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caciones 2025\Envejecimiento 2024\"/>
    </mc:Choice>
  </mc:AlternateContent>
  <xr:revisionPtr revIDLastSave="0" documentId="13_ncr:1_{A5DB44C5-A3F3-4332-9354-7EA91AF58F8D}" xr6:coauthVersionLast="47" xr6:coauthVersionMax="47" xr10:uidLastSave="{00000000-0000-0000-0000-000000000000}"/>
  <bookViews>
    <workbookView xWindow="-108" yWindow="-108" windowWidth="23256" windowHeight="12456" tabRatio="936" firstSheet="1" activeTab="11" xr2:uid="{00000000-000D-0000-FFFF-FFFF00000000}"/>
  </bookViews>
  <sheets>
    <sheet name="Tabla 1" sheetId="4" r:id="rId1"/>
    <sheet name="Tabla 2" sheetId="5" r:id="rId2"/>
    <sheet name="Tabla 3" sheetId="8" r:id="rId3"/>
    <sheet name="Tabla 4" sheetId="10" r:id="rId4"/>
    <sheet name="Tabla 5" sheetId="12" r:id="rId5"/>
    <sheet name="Tabla 6" sheetId="14" r:id="rId6"/>
    <sheet name="Tabla 7" sheetId="16" r:id="rId7"/>
    <sheet name="Tabla 8" sheetId="26" r:id="rId8"/>
    <sheet name="Tabla 9" sheetId="27" r:id="rId9"/>
    <sheet name="Tabla 10" sheetId="29" r:id="rId10"/>
    <sheet name="Tabla 11" sheetId="31" r:id="rId11"/>
    <sheet name="Tabla 12" sheetId="33" r:id="rId12"/>
    <sheet name="Tabla 13" sheetId="35" r:id="rId13"/>
    <sheet name="Tabla 14" sheetId="37" r:id="rId14"/>
    <sheet name="Tabla15" sheetId="13" r:id="rId15"/>
    <sheet name="Tabla 16" sheetId="41" r:id="rId16"/>
    <sheet name="Tabla 17" sheetId="44" r:id="rId17"/>
    <sheet name="Tabla 18" sheetId="45" r:id="rId18"/>
    <sheet name="Tabla 19.1" sheetId="19" r:id="rId19"/>
    <sheet name="Tabla 19.2" sheetId="23" r:id="rId20"/>
    <sheet name="Tabla 19.3" sheetId="24" r:id="rId21"/>
    <sheet name="Tabla 20" sheetId="20" r:id="rId22"/>
    <sheet name="Tabla 21" sheetId="56" r:id="rId23"/>
    <sheet name="Tabla 22" sheetId="22" r:id="rId24"/>
  </sheets>
  <definedNames>
    <definedName name="_xlnm._FilterDatabase" localSheetId="11" hidden="1">'Tabla 12'!$A$8:$AY$1461</definedName>
    <definedName name="_xlnm.Print_Area" localSheetId="0">'Tabla 1'!$A$1:$P$38</definedName>
    <definedName name="_xlnm.Print_Area" localSheetId="9">'Tabla 10'!$A$1:$L$254</definedName>
    <definedName name="_xlnm.Print_Area" localSheetId="10">'Tabla 11'!$A$1:$L$255</definedName>
    <definedName name="_xlnm.Print_Area" localSheetId="11">'Tabla 12'!$A$1:$L$2024</definedName>
    <definedName name="_xlnm.Print_Area" localSheetId="12">'Tabla 13'!$A$1:$L$258</definedName>
    <definedName name="_xlnm.Print_Area" localSheetId="13">'Tabla 14'!$A$1:$L$258</definedName>
    <definedName name="_xlnm.Print_Area" localSheetId="16">'Tabla 17'!$A$1:$L$257</definedName>
    <definedName name="_xlnm.Print_Area" localSheetId="17">'Tabla 18'!$A$1:$N$33</definedName>
    <definedName name="_xlnm.Print_Area" localSheetId="18">'Tabla 19.1'!$A$1:$L$143</definedName>
    <definedName name="_xlnm.Print_Area" localSheetId="19">'Tabla 19.2'!$A$1:$K$143</definedName>
    <definedName name="_xlnm.Print_Area" localSheetId="20">'Tabla 19.3'!$A$1:$K$143</definedName>
    <definedName name="_xlnm.Print_Area" localSheetId="1">'Tabla 2'!$A$1:$I$34</definedName>
    <definedName name="_xlnm.Print_Area" localSheetId="21">'Tabla 20'!$A$1:$L$276</definedName>
    <definedName name="_xlnm.Print_Area" localSheetId="22">'Tabla 21'!$A$1:$L$254</definedName>
    <definedName name="_xlnm.Print_Area" localSheetId="23">'Tabla 22'!$A$1:$L$240</definedName>
    <definedName name="_xlnm.Print_Area" localSheetId="2">'Tabla 3'!$A$1:$I$33</definedName>
    <definedName name="_xlnm.Print_Area" localSheetId="3">'Tabla 4'!$A$1:$I$34</definedName>
    <definedName name="_xlnm.Print_Area" localSheetId="4">'Tabla 5'!$A$1:$I$34</definedName>
    <definedName name="_xlnm.Print_Area" localSheetId="5">'Tabla 6'!$A$1:$I$34</definedName>
    <definedName name="_xlnm.Print_Area" localSheetId="6">'Tabla 7'!$A$1:$I$33</definedName>
    <definedName name="_xlnm.Print_Area" localSheetId="7">'Tabla 8'!$A$1:$L$260</definedName>
    <definedName name="_xlnm.Print_Area" localSheetId="8">'Tabla 9'!$A$1:$L$259</definedName>
    <definedName name="_xlnm.Print_Area" localSheetId="14">Tabla15!$A$1:$L$261</definedName>
    <definedName name="_xlnm.Print_Titles" localSheetId="8">'Tabla 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2" i="31" l="1"/>
  <c r="L242" i="31"/>
  <c r="J242" i="31"/>
  <c r="G242" i="31"/>
  <c r="H242" i="31"/>
  <c r="F242" i="31"/>
  <c r="C242" i="31"/>
  <c r="D242" i="31"/>
  <c r="B242" i="31"/>
  <c r="K232" i="31"/>
  <c r="L232" i="31"/>
  <c r="J232" i="31"/>
  <c r="G232" i="31"/>
  <c r="H232" i="31"/>
  <c r="F232" i="31"/>
  <c r="C232" i="31"/>
  <c r="D232" i="31"/>
  <c r="B232" i="31"/>
  <c r="K204" i="31"/>
  <c r="L204" i="31"/>
  <c r="J204" i="31"/>
  <c r="G204" i="31"/>
  <c r="H204" i="31"/>
  <c r="F204" i="31"/>
  <c r="C204" i="31"/>
  <c r="D204" i="31"/>
  <c r="B204" i="31"/>
  <c r="K189" i="31"/>
  <c r="L189" i="31"/>
  <c r="J189" i="31"/>
  <c r="G189" i="31"/>
  <c r="H189" i="31"/>
  <c r="I189" i="31"/>
  <c r="F189" i="31"/>
  <c r="C189" i="31"/>
  <c r="D189" i="31"/>
  <c r="B189" i="31"/>
  <c r="K180" i="31"/>
  <c r="L180" i="31"/>
  <c r="J180" i="31"/>
  <c r="G180" i="31"/>
  <c r="H180" i="31"/>
  <c r="F180" i="31"/>
  <c r="C180" i="31"/>
  <c r="D180" i="31"/>
  <c r="B180" i="31"/>
  <c r="K153" i="31"/>
  <c r="L153" i="31"/>
  <c r="J153" i="31"/>
  <c r="G153" i="31"/>
  <c r="H153" i="31"/>
  <c r="F153" i="31"/>
  <c r="C153" i="31"/>
  <c r="D153" i="31"/>
  <c r="B153" i="31"/>
  <c r="B13" i="31" s="1"/>
  <c r="K142" i="31"/>
  <c r="L142" i="31"/>
  <c r="J142" i="31"/>
  <c r="G142" i="31"/>
  <c r="H142" i="31"/>
  <c r="F142" i="31"/>
  <c r="C142" i="31"/>
  <c r="D142" i="31"/>
  <c r="B142" i="31"/>
  <c r="K133" i="31"/>
  <c r="L133" i="31"/>
  <c r="J133" i="31"/>
  <c r="G133" i="31"/>
  <c r="H133" i="31"/>
  <c r="F133" i="31"/>
  <c r="C133" i="31"/>
  <c r="D133" i="31"/>
  <c r="B133" i="31"/>
  <c r="K124" i="31"/>
  <c r="L124" i="31"/>
  <c r="J124" i="31"/>
  <c r="G124" i="31"/>
  <c r="H124" i="31"/>
  <c r="F124" i="31"/>
  <c r="C124" i="31"/>
  <c r="D124" i="31"/>
  <c r="B124" i="31"/>
  <c r="K95" i="31"/>
  <c r="L95" i="31"/>
  <c r="J95" i="31"/>
  <c r="G95" i="31"/>
  <c r="H95" i="31"/>
  <c r="F95" i="31"/>
  <c r="C95" i="31"/>
  <c r="D95" i="31"/>
  <c r="B95" i="31"/>
  <c r="K81" i="31"/>
  <c r="L81" i="31"/>
  <c r="J81" i="31"/>
  <c r="G81" i="31"/>
  <c r="G13" i="31" s="1"/>
  <c r="H81" i="31"/>
  <c r="F81" i="31"/>
  <c r="C81" i="31"/>
  <c r="D81" i="31"/>
  <c r="B81" i="31"/>
  <c r="K69" i="31"/>
  <c r="L69" i="31"/>
  <c r="J69" i="31"/>
  <c r="G69" i="31"/>
  <c r="H69" i="31"/>
  <c r="F69" i="31"/>
  <c r="C69" i="31"/>
  <c r="D69" i="31"/>
  <c r="B69" i="31"/>
  <c r="G39" i="31"/>
  <c r="H39" i="31"/>
  <c r="F39" i="31"/>
  <c r="C39" i="31"/>
  <c r="D39" i="31"/>
  <c r="B39" i="31"/>
  <c r="K27" i="31"/>
  <c r="L27" i="31"/>
  <c r="J27" i="31"/>
  <c r="G27" i="31"/>
  <c r="H27" i="31"/>
  <c r="F27" i="31"/>
  <c r="C27" i="31"/>
  <c r="D27" i="31"/>
  <c r="B27" i="31"/>
  <c r="K15" i="31"/>
  <c r="L15" i="31"/>
  <c r="J15" i="31"/>
  <c r="G15" i="31"/>
  <c r="H15" i="31"/>
  <c r="F15" i="31"/>
  <c r="C15" i="31"/>
  <c r="D15" i="31"/>
  <c r="B15" i="31"/>
  <c r="K13" i="31"/>
  <c r="L13" i="31"/>
  <c r="H13" i="31"/>
  <c r="K241" i="29"/>
  <c r="L241" i="29"/>
  <c r="J241" i="29"/>
  <c r="G241" i="29"/>
  <c r="H241" i="29"/>
  <c r="I241" i="29"/>
  <c r="F241" i="29"/>
  <c r="C241" i="29"/>
  <c r="D241" i="29"/>
  <c r="B241" i="29"/>
  <c r="K231" i="29"/>
  <c r="L231" i="29"/>
  <c r="J231" i="29"/>
  <c r="G231" i="29"/>
  <c r="G13" i="29" s="1"/>
  <c r="H231" i="29"/>
  <c r="F231" i="29"/>
  <c r="C231" i="29"/>
  <c r="D231" i="29"/>
  <c r="B231" i="29"/>
  <c r="K203" i="29"/>
  <c r="L203" i="29"/>
  <c r="J203" i="29"/>
  <c r="G203" i="29"/>
  <c r="H203" i="29"/>
  <c r="F203" i="29"/>
  <c r="C203" i="29"/>
  <c r="D203" i="29"/>
  <c r="B203" i="29"/>
  <c r="K188" i="29"/>
  <c r="L188" i="29"/>
  <c r="L13" i="29" s="1"/>
  <c r="J188" i="29"/>
  <c r="G188" i="29"/>
  <c r="H188" i="29"/>
  <c r="F188" i="29"/>
  <c r="C188" i="29"/>
  <c r="D188" i="29"/>
  <c r="B188" i="29"/>
  <c r="K179" i="29"/>
  <c r="L179" i="29"/>
  <c r="J179" i="29"/>
  <c r="G179" i="29"/>
  <c r="H179" i="29"/>
  <c r="F179" i="29"/>
  <c r="C179" i="29"/>
  <c r="D179" i="29"/>
  <c r="B179" i="29"/>
  <c r="K152" i="29"/>
  <c r="L152" i="29"/>
  <c r="J152" i="29"/>
  <c r="G152" i="29"/>
  <c r="H152" i="29"/>
  <c r="F152" i="29"/>
  <c r="C152" i="29"/>
  <c r="D152" i="29"/>
  <c r="B152" i="29"/>
  <c r="K141" i="29"/>
  <c r="L141" i="29"/>
  <c r="J141" i="29"/>
  <c r="G141" i="29"/>
  <c r="H141" i="29"/>
  <c r="F141" i="29"/>
  <c r="C141" i="29"/>
  <c r="D141" i="29"/>
  <c r="B141" i="29"/>
  <c r="K132" i="29"/>
  <c r="L132" i="29"/>
  <c r="J132" i="29"/>
  <c r="G132" i="29"/>
  <c r="H132" i="29"/>
  <c r="F132" i="29"/>
  <c r="C132" i="29"/>
  <c r="D132" i="29"/>
  <c r="E132" i="29"/>
  <c r="B132" i="29"/>
  <c r="K123" i="29"/>
  <c r="L123" i="29"/>
  <c r="J123" i="29"/>
  <c r="G123" i="29"/>
  <c r="H123" i="29"/>
  <c r="F123" i="29"/>
  <c r="C123" i="29"/>
  <c r="D123" i="29"/>
  <c r="B123" i="29"/>
  <c r="K95" i="29"/>
  <c r="L95" i="29"/>
  <c r="J95" i="29"/>
  <c r="G95" i="29"/>
  <c r="H95" i="29"/>
  <c r="F95" i="29"/>
  <c r="C95" i="29"/>
  <c r="D95" i="29"/>
  <c r="B95" i="29"/>
  <c r="K81" i="29"/>
  <c r="L81" i="29"/>
  <c r="J81" i="29"/>
  <c r="G81" i="29"/>
  <c r="H81" i="29"/>
  <c r="F81" i="29"/>
  <c r="C81" i="29"/>
  <c r="D81" i="29"/>
  <c r="B81" i="29"/>
  <c r="K69" i="29"/>
  <c r="L69" i="29"/>
  <c r="J69" i="29"/>
  <c r="G69" i="29"/>
  <c r="H69" i="29"/>
  <c r="F69" i="29"/>
  <c r="C69" i="29"/>
  <c r="D69" i="29"/>
  <c r="B69" i="29"/>
  <c r="B13" i="29" s="1"/>
  <c r="G39" i="29"/>
  <c r="H39" i="29"/>
  <c r="F39" i="29"/>
  <c r="C39" i="29"/>
  <c r="D39" i="29"/>
  <c r="B39" i="29"/>
  <c r="K27" i="29"/>
  <c r="L27" i="29"/>
  <c r="J27" i="29"/>
  <c r="G27" i="29"/>
  <c r="H27" i="29"/>
  <c r="F27" i="29"/>
  <c r="C27" i="29"/>
  <c r="D27" i="29"/>
  <c r="B27" i="29"/>
  <c r="K15" i="29"/>
  <c r="L15" i="29"/>
  <c r="J15" i="29"/>
  <c r="G15" i="29"/>
  <c r="H15" i="29"/>
  <c r="F15" i="29"/>
  <c r="C15" i="29"/>
  <c r="D15" i="29"/>
  <c r="B15" i="29"/>
  <c r="J13" i="31" l="1"/>
  <c r="C13" i="31"/>
  <c r="F13" i="31"/>
  <c r="D13" i="31"/>
  <c r="J13" i="29"/>
  <c r="F13" i="29"/>
  <c r="D13" i="29"/>
  <c r="H13" i="29"/>
  <c r="C13" i="29"/>
  <c r="K13" i="29"/>
  <c r="K244" i="27" l="1"/>
  <c r="L244" i="27"/>
  <c r="J244" i="27"/>
  <c r="G244" i="27"/>
  <c r="H244" i="27"/>
  <c r="F244" i="27"/>
  <c r="C244" i="27"/>
  <c r="D244" i="27"/>
  <c r="B244" i="27"/>
  <c r="K234" i="27"/>
  <c r="L234" i="27"/>
  <c r="J234" i="27"/>
  <c r="G234" i="27"/>
  <c r="H234" i="27"/>
  <c r="F234" i="27"/>
  <c r="C234" i="27"/>
  <c r="D234" i="27"/>
  <c r="B234" i="27"/>
  <c r="K204" i="27"/>
  <c r="L204" i="27"/>
  <c r="J204" i="27"/>
  <c r="G204" i="27"/>
  <c r="H204" i="27"/>
  <c r="F204" i="27"/>
  <c r="C204" i="27"/>
  <c r="D204" i="27"/>
  <c r="B204" i="27"/>
  <c r="K189" i="27"/>
  <c r="L189" i="27"/>
  <c r="J189" i="27"/>
  <c r="G189" i="27"/>
  <c r="H189" i="27"/>
  <c r="F189" i="27"/>
  <c r="C189" i="27"/>
  <c r="D189" i="27"/>
  <c r="B189" i="27"/>
  <c r="K180" i="27"/>
  <c r="L180" i="27"/>
  <c r="J180" i="27"/>
  <c r="G180" i="27"/>
  <c r="H180" i="27"/>
  <c r="F180" i="27"/>
  <c r="C180" i="27"/>
  <c r="D180" i="27"/>
  <c r="E180" i="27"/>
  <c r="B180" i="27"/>
  <c r="K153" i="27"/>
  <c r="L153" i="27"/>
  <c r="J153" i="27"/>
  <c r="G153" i="27"/>
  <c r="H153" i="27"/>
  <c r="F153" i="27"/>
  <c r="C153" i="27"/>
  <c r="D153" i="27"/>
  <c r="B153" i="27"/>
  <c r="K142" i="27"/>
  <c r="L142" i="27"/>
  <c r="J142" i="27"/>
  <c r="G142" i="27"/>
  <c r="H142" i="27"/>
  <c r="F142" i="27"/>
  <c r="C142" i="27"/>
  <c r="D142" i="27"/>
  <c r="B142" i="27"/>
  <c r="K133" i="27"/>
  <c r="L133" i="27"/>
  <c r="J133" i="27"/>
  <c r="G133" i="27"/>
  <c r="H133" i="27"/>
  <c r="F133" i="27"/>
  <c r="C133" i="27"/>
  <c r="D133" i="27"/>
  <c r="E133" i="27"/>
  <c r="B133" i="27"/>
  <c r="K124" i="27"/>
  <c r="L124" i="27"/>
  <c r="J124" i="27"/>
  <c r="G124" i="27"/>
  <c r="H124" i="27"/>
  <c r="F124" i="27"/>
  <c r="C124" i="27"/>
  <c r="D124" i="27"/>
  <c r="B124" i="27"/>
  <c r="K95" i="27"/>
  <c r="L95" i="27"/>
  <c r="J95" i="27"/>
  <c r="G95" i="27"/>
  <c r="H95" i="27"/>
  <c r="F95" i="27"/>
  <c r="C95" i="27"/>
  <c r="D95" i="27"/>
  <c r="B95" i="27"/>
  <c r="K81" i="27"/>
  <c r="L81" i="27"/>
  <c r="J81" i="27"/>
  <c r="G81" i="27"/>
  <c r="H81" i="27"/>
  <c r="F81" i="27"/>
  <c r="C81" i="27"/>
  <c r="D81" i="27"/>
  <c r="B81" i="27"/>
  <c r="K69" i="27"/>
  <c r="L69" i="27"/>
  <c r="J69" i="27"/>
  <c r="G69" i="27"/>
  <c r="H69" i="27"/>
  <c r="F69" i="27"/>
  <c r="C69" i="27"/>
  <c r="D69" i="27"/>
  <c r="B69" i="27"/>
  <c r="G39" i="27"/>
  <c r="H39" i="27"/>
  <c r="I39" i="27"/>
  <c r="F39" i="27"/>
  <c r="C39" i="27"/>
  <c r="D39" i="27"/>
  <c r="B39" i="27"/>
  <c r="K27" i="27"/>
  <c r="L27" i="27"/>
  <c r="J27" i="27"/>
  <c r="G27" i="27"/>
  <c r="H27" i="27"/>
  <c r="F27" i="27"/>
  <c r="C27" i="27"/>
  <c r="D27" i="27"/>
  <c r="B27" i="27"/>
  <c r="K15" i="27"/>
  <c r="L15" i="27"/>
  <c r="J15" i="27"/>
  <c r="G15" i="27"/>
  <c r="H15" i="27"/>
  <c r="I15" i="27"/>
  <c r="F15" i="27"/>
  <c r="C15" i="27"/>
  <c r="D15" i="27"/>
  <c r="B15" i="27"/>
  <c r="K245" i="26"/>
  <c r="L245" i="26"/>
  <c r="J245" i="26"/>
  <c r="G245" i="26"/>
  <c r="H245" i="26"/>
  <c r="F245" i="26"/>
  <c r="C245" i="26"/>
  <c r="D245" i="26"/>
  <c r="B245" i="26"/>
  <c r="K235" i="26"/>
  <c r="L235" i="26"/>
  <c r="J235" i="26"/>
  <c r="H235" i="26"/>
  <c r="G235" i="26"/>
  <c r="F235" i="26"/>
  <c r="C235" i="26"/>
  <c r="D235" i="26"/>
  <c r="B235" i="26"/>
  <c r="K204" i="26"/>
  <c r="L204" i="26"/>
  <c r="J204" i="26"/>
  <c r="G204" i="26"/>
  <c r="H204" i="26"/>
  <c r="F204" i="26"/>
  <c r="C204" i="26"/>
  <c r="D204" i="26"/>
  <c r="B204" i="26"/>
  <c r="K189" i="26"/>
  <c r="L189" i="26"/>
  <c r="J189" i="26"/>
  <c r="H189" i="26"/>
  <c r="G189" i="26"/>
  <c r="F189" i="26"/>
  <c r="C189" i="26"/>
  <c r="D189" i="26"/>
  <c r="B189" i="26"/>
  <c r="K180" i="26"/>
  <c r="L180" i="26"/>
  <c r="J180" i="26"/>
  <c r="G180" i="26"/>
  <c r="H180" i="26"/>
  <c r="F180" i="26"/>
  <c r="C180" i="26"/>
  <c r="D180" i="26"/>
  <c r="B180" i="26"/>
  <c r="K153" i="26"/>
  <c r="L153" i="26"/>
  <c r="J153" i="26"/>
  <c r="G153" i="26"/>
  <c r="H153" i="26"/>
  <c r="F153" i="26"/>
  <c r="C153" i="26"/>
  <c r="D153" i="26"/>
  <c r="B153" i="26"/>
  <c r="K142" i="26"/>
  <c r="L142" i="26"/>
  <c r="J142" i="26"/>
  <c r="G142" i="26"/>
  <c r="H142" i="26"/>
  <c r="F142" i="26"/>
  <c r="C142" i="26"/>
  <c r="D142" i="26"/>
  <c r="B142" i="26"/>
  <c r="K133" i="26"/>
  <c r="L133" i="26"/>
  <c r="J133" i="26"/>
  <c r="G133" i="26"/>
  <c r="H133" i="26"/>
  <c r="F133" i="26"/>
  <c r="C133" i="26"/>
  <c r="D133" i="26"/>
  <c r="B133" i="26"/>
  <c r="K124" i="26"/>
  <c r="L124" i="26"/>
  <c r="J124" i="26"/>
  <c r="G124" i="26"/>
  <c r="H124" i="26"/>
  <c r="F124" i="26"/>
  <c r="C124" i="26"/>
  <c r="D124" i="26"/>
  <c r="B124" i="26"/>
  <c r="K95" i="26"/>
  <c r="L95" i="26"/>
  <c r="J95" i="26"/>
  <c r="H95" i="26"/>
  <c r="G95" i="26"/>
  <c r="F95" i="26"/>
  <c r="C95" i="26"/>
  <c r="D95" i="26"/>
  <c r="B95" i="26"/>
  <c r="K81" i="26"/>
  <c r="L81" i="26"/>
  <c r="J81" i="26"/>
  <c r="G81" i="26"/>
  <c r="H81" i="26"/>
  <c r="F81" i="26"/>
  <c r="C81" i="26"/>
  <c r="D81" i="26"/>
  <c r="B81" i="26"/>
  <c r="K69" i="26"/>
  <c r="L69" i="26"/>
  <c r="J69" i="26"/>
  <c r="G69" i="26"/>
  <c r="H69" i="26"/>
  <c r="F69" i="26"/>
  <c r="C69" i="26"/>
  <c r="D69" i="26"/>
  <c r="B69" i="26"/>
  <c r="G39" i="26"/>
  <c r="H39" i="26"/>
  <c r="F39" i="26"/>
  <c r="C39" i="26"/>
  <c r="D39" i="26"/>
  <c r="B39" i="26"/>
  <c r="K27" i="26"/>
  <c r="L27" i="26"/>
  <c r="J27" i="26"/>
  <c r="G27" i="26"/>
  <c r="H27" i="26"/>
  <c r="F27" i="26"/>
  <c r="C27" i="26"/>
  <c r="D27" i="26"/>
  <c r="B27" i="26"/>
  <c r="K15" i="26"/>
  <c r="K13" i="26" s="1"/>
  <c r="L15" i="26"/>
  <c r="J15" i="26"/>
  <c r="G15" i="26"/>
  <c r="H15" i="26"/>
  <c r="F15" i="26"/>
  <c r="C15" i="26"/>
  <c r="D15" i="26"/>
  <c r="B15" i="26"/>
  <c r="C13" i="26" l="1"/>
  <c r="L13" i="26"/>
  <c r="J13" i="26"/>
  <c r="D13" i="27"/>
  <c r="C13" i="27"/>
  <c r="H13" i="27"/>
  <c r="L13" i="27"/>
  <c r="K13" i="27"/>
  <c r="B13" i="27"/>
  <c r="J13" i="27"/>
  <c r="G13" i="27"/>
  <c r="F13" i="27"/>
  <c r="D13" i="26"/>
  <c r="H13" i="26"/>
  <c r="G13" i="26"/>
  <c r="F13" i="26"/>
  <c r="B13" i="26"/>
  <c r="B21" i="33" l="1"/>
  <c r="J35" i="4"/>
  <c r="H35" i="4"/>
  <c r="G35" i="4"/>
  <c r="F35" i="4"/>
  <c r="K35" i="4" l="1"/>
  <c r="L35" i="4"/>
  <c r="B1665" i="33" l="1"/>
  <c r="C1665" i="33"/>
  <c r="D1665" i="33"/>
  <c r="H454" i="33" l="1"/>
  <c r="B427" i="33"/>
  <c r="B420" i="33" s="1"/>
  <c r="B413" i="33" s="1"/>
  <c r="B406" i="33" s="1"/>
  <c r="F427" i="33"/>
  <c r="F420" i="33" s="1"/>
  <c r="F413" i="33" s="1"/>
  <c r="F406" i="33" s="1"/>
  <c r="C427" i="33"/>
  <c r="C420" i="33" s="1"/>
  <c r="C413" i="33" s="1"/>
  <c r="C406" i="33" s="1"/>
  <c r="D427" i="33"/>
  <c r="D420" i="33" s="1"/>
  <c r="D413" i="33" s="1"/>
  <c r="D406" i="33" s="1"/>
  <c r="E433" i="33"/>
  <c r="E432" i="33" s="1"/>
  <c r="E431" i="33" s="1"/>
  <c r="E430" i="33" s="1"/>
  <c r="E429" i="33" s="1"/>
  <c r="E428" i="33" s="1"/>
  <c r="E427" i="33" s="1"/>
  <c r="E426" i="33" s="1"/>
  <c r="E425" i="33" s="1"/>
  <c r="E424" i="33" s="1"/>
  <c r="E423" i="33" s="1"/>
  <c r="E422" i="33" s="1"/>
  <c r="E421" i="33" s="1"/>
  <c r="E420" i="33" s="1"/>
  <c r="E419" i="33" s="1"/>
  <c r="E418" i="33" s="1"/>
  <c r="E417" i="33" s="1"/>
  <c r="E416" i="33" s="1"/>
  <c r="E415" i="33" s="1"/>
  <c r="E414" i="33" s="1"/>
  <c r="E413" i="33" s="1"/>
  <c r="E412" i="33" s="1"/>
  <c r="E411" i="33" s="1"/>
  <c r="E410" i="33" s="1"/>
  <c r="E409" i="33" s="1"/>
  <c r="E408" i="33" s="1"/>
  <c r="E407" i="33" s="1"/>
  <c r="E406" i="33" s="1"/>
  <c r="E405" i="33" s="1"/>
  <c r="E404" i="33" s="1"/>
  <c r="E403" i="33" s="1"/>
  <c r="E402" i="33" s="1"/>
  <c r="E401" i="33" s="1"/>
  <c r="E400" i="33" s="1"/>
  <c r="E399" i="33" s="1"/>
  <c r="G427" i="33"/>
  <c r="G420" i="33" s="1"/>
  <c r="G413" i="33" s="1"/>
  <c r="G406" i="33" s="1"/>
  <c r="H427" i="33"/>
  <c r="H420" i="33" s="1"/>
  <c r="H413" i="33" s="1"/>
  <c r="H406" i="33" s="1"/>
  <c r="I433" i="33"/>
  <c r="I432" i="33" s="1"/>
  <c r="I431" i="33" s="1"/>
  <c r="I430" i="33" s="1"/>
  <c r="I429" i="33" s="1"/>
  <c r="I428" i="33" s="1"/>
  <c r="I427" i="33" s="1"/>
  <c r="I426" i="33" s="1"/>
  <c r="I425" i="33" s="1"/>
  <c r="I424" i="33" s="1"/>
  <c r="I423" i="33" s="1"/>
  <c r="I422" i="33" s="1"/>
  <c r="I421" i="33" s="1"/>
  <c r="I420" i="33" s="1"/>
  <c r="I419" i="33" s="1"/>
  <c r="I418" i="33" s="1"/>
  <c r="I417" i="33" s="1"/>
  <c r="I416" i="33" s="1"/>
  <c r="I415" i="33" s="1"/>
  <c r="I414" i="33" s="1"/>
  <c r="I413" i="33" s="1"/>
  <c r="I412" i="33" s="1"/>
  <c r="I411" i="33" s="1"/>
  <c r="I410" i="33" s="1"/>
  <c r="I409" i="33" s="1"/>
  <c r="I408" i="33" s="1"/>
  <c r="I407" i="33" s="1"/>
  <c r="I406" i="33" s="1"/>
  <c r="I405" i="33" s="1"/>
  <c r="I404" i="33" s="1"/>
  <c r="I403" i="33" s="1"/>
  <c r="I402" i="33" s="1"/>
  <c r="I401" i="33" s="1"/>
  <c r="I400" i="33" s="1"/>
  <c r="D399" i="33" l="1"/>
  <c r="G399" i="33"/>
  <c r="C399" i="33"/>
  <c r="F399" i="33"/>
  <c r="I399" i="33"/>
  <c r="H399" i="33"/>
  <c r="B399" i="33"/>
  <c r="B90" i="33" l="1"/>
  <c r="C90" i="33"/>
  <c r="D90" i="33"/>
  <c r="F90" i="33"/>
  <c r="G90" i="33"/>
  <c r="H90" i="33"/>
  <c r="I2021" i="33"/>
  <c r="I2020" i="33" s="1"/>
  <c r="I2019" i="33" s="1"/>
  <c r="I2018" i="33" s="1"/>
  <c r="I2017" i="33" s="1"/>
  <c r="I2016" i="33" s="1"/>
  <c r="I2015" i="33" s="1"/>
  <c r="I2014" i="33" s="1"/>
  <c r="I2013" i="33" s="1"/>
  <c r="I2012" i="33" s="1"/>
  <c r="I2011" i="33" s="1"/>
  <c r="I2010" i="33" s="1"/>
  <c r="I2009" i="33" s="1"/>
  <c r="I2008" i="33" s="1"/>
  <c r="I2007" i="33" s="1"/>
  <c r="I2006" i="33" s="1"/>
  <c r="I2005" i="33" s="1"/>
  <c r="I2004" i="33" s="1"/>
  <c r="I2003" i="33" s="1"/>
  <c r="I2002" i="33" s="1"/>
  <c r="I2001" i="33" s="1"/>
  <c r="I2000" i="33" s="1"/>
  <c r="I1999" i="33" s="1"/>
  <c r="I1998" i="33" s="1"/>
  <c r="I1997" i="33" s="1"/>
  <c r="I1996" i="33" s="1"/>
  <c r="I1995" i="33" s="1"/>
  <c r="I1994" i="33" s="1"/>
  <c r="I1993" i="33" s="1"/>
  <c r="I1992" i="33" s="1"/>
  <c r="I1991" i="33" s="1"/>
  <c r="I1990" i="33" s="1"/>
  <c r="I1989" i="33" s="1"/>
  <c r="I1988" i="33" s="1"/>
  <c r="I1987" i="33" s="1"/>
  <c r="E2021" i="33"/>
  <c r="E2020" i="33" s="1"/>
  <c r="E2019" i="33" s="1"/>
  <c r="E2018" i="33" s="1"/>
  <c r="E2017" i="33" s="1"/>
  <c r="E2016" i="33" s="1"/>
  <c r="E2015" i="33" s="1"/>
  <c r="E2014" i="33" s="1"/>
  <c r="E2013" i="33" s="1"/>
  <c r="E2012" i="33" s="1"/>
  <c r="E2011" i="33" s="1"/>
  <c r="E2010" i="33" s="1"/>
  <c r="E2009" i="33" s="1"/>
  <c r="E2008" i="33" s="1"/>
  <c r="E2007" i="33" s="1"/>
  <c r="E2006" i="33" s="1"/>
  <c r="E2005" i="33" s="1"/>
  <c r="E2004" i="33" s="1"/>
  <c r="E2003" i="33" s="1"/>
  <c r="E2002" i="33" s="1"/>
  <c r="E2001" i="33" s="1"/>
  <c r="E2000" i="33" s="1"/>
  <c r="E1999" i="33" s="1"/>
  <c r="E1998" i="33" s="1"/>
  <c r="E1997" i="33" s="1"/>
  <c r="E1996" i="33" s="1"/>
  <c r="E1995" i="33" s="1"/>
  <c r="E1994" i="33" s="1"/>
  <c r="E1993" i="33" s="1"/>
  <c r="E1992" i="33" s="1"/>
  <c r="E1991" i="33" s="1"/>
  <c r="E1990" i="33" s="1"/>
  <c r="E1989" i="33" s="1"/>
  <c r="E1988" i="33" s="1"/>
  <c r="E1987" i="33" s="1"/>
  <c r="K2015" i="33"/>
  <c r="K2008" i="33" s="1"/>
  <c r="K2001" i="33" s="1"/>
  <c r="K1994" i="33" s="1"/>
  <c r="K1987" i="33" s="1"/>
  <c r="J2015" i="33"/>
  <c r="J2008" i="33" s="1"/>
  <c r="J2001" i="33" s="1"/>
  <c r="J1994" i="33" s="1"/>
  <c r="J1987" i="33" s="1"/>
  <c r="H2015" i="33"/>
  <c r="H2008" i="33" s="1"/>
  <c r="H2001" i="33" s="1"/>
  <c r="H1994" i="33" s="1"/>
  <c r="H1987" i="33" s="1"/>
  <c r="G2015" i="33"/>
  <c r="G2008" i="33" s="1"/>
  <c r="G2001" i="33" s="1"/>
  <c r="G1994" i="33" s="1"/>
  <c r="G1987" i="33" s="1"/>
  <c r="F2015" i="33"/>
  <c r="F2008" i="33" s="1"/>
  <c r="F2001" i="33" s="1"/>
  <c r="F1994" i="33" s="1"/>
  <c r="F1987" i="33" s="1"/>
  <c r="D2015" i="33"/>
  <c r="D2008" i="33" s="1"/>
  <c r="D2001" i="33" s="1"/>
  <c r="D1994" i="33" s="1"/>
  <c r="D1987" i="33" s="1"/>
  <c r="C2015" i="33"/>
  <c r="C2008" i="33" s="1"/>
  <c r="C2001" i="33" s="1"/>
  <c r="C1994" i="33" s="1"/>
  <c r="C1987" i="33" s="1"/>
  <c r="B2015" i="33"/>
  <c r="B2008" i="33" s="1"/>
  <c r="B2001" i="33" s="1"/>
  <c r="B1994" i="33" s="1"/>
  <c r="B1987" i="33" s="1"/>
  <c r="L2015" i="33"/>
  <c r="L2008" i="33" s="1"/>
  <c r="L2001" i="33" s="1"/>
  <c r="L1994" i="33" s="1"/>
  <c r="L1987" i="33" s="1"/>
  <c r="I1966" i="33"/>
  <c r="I1965" i="33" s="1"/>
  <c r="I1964" i="33" s="1"/>
  <c r="I1963" i="33" s="1"/>
  <c r="I1962" i="33" s="1"/>
  <c r="I1961" i="33" s="1"/>
  <c r="I1960" i="33" s="1"/>
  <c r="I1959" i="33" s="1"/>
  <c r="I1958" i="33" s="1"/>
  <c r="I1957" i="33" s="1"/>
  <c r="I1956" i="33" s="1"/>
  <c r="I1955" i="33" s="1"/>
  <c r="I1954" i="33" s="1"/>
  <c r="I1953" i="33" s="1"/>
  <c r="I1952" i="33" s="1"/>
  <c r="I1951" i="33" s="1"/>
  <c r="I1950" i="33" s="1"/>
  <c r="I1949" i="33" s="1"/>
  <c r="I1948" i="33" s="1"/>
  <c r="I1947" i="33" s="1"/>
  <c r="I1946" i="33" s="1"/>
  <c r="I1945" i="33" s="1"/>
  <c r="I1944" i="33" s="1"/>
  <c r="I1943" i="33" s="1"/>
  <c r="I1942" i="33" s="1"/>
  <c r="I1941" i="33" s="1"/>
  <c r="I1940" i="33" s="1"/>
  <c r="I1939" i="33" s="1"/>
  <c r="I1938" i="33" s="1"/>
  <c r="I1937" i="33" s="1"/>
  <c r="I1936" i="33" s="1"/>
  <c r="I1935" i="33" s="1"/>
  <c r="I1934" i="33" s="1"/>
  <c r="I1933" i="33" s="1"/>
  <c r="I1932" i="33" s="1"/>
  <c r="F1960" i="33"/>
  <c r="F1953" i="33" s="1"/>
  <c r="F1946" i="33" s="1"/>
  <c r="F1939" i="33" s="1"/>
  <c r="F1932" i="33" s="1"/>
  <c r="E1966" i="33"/>
  <c r="E1965" i="33" s="1"/>
  <c r="E1964" i="33" s="1"/>
  <c r="E1963" i="33" s="1"/>
  <c r="E1962" i="33" s="1"/>
  <c r="E1961" i="33" s="1"/>
  <c r="E1960" i="33" s="1"/>
  <c r="E1959" i="33" s="1"/>
  <c r="E1958" i="33" s="1"/>
  <c r="E1957" i="33" s="1"/>
  <c r="E1956" i="33" s="1"/>
  <c r="E1955" i="33" s="1"/>
  <c r="E1954" i="33" s="1"/>
  <c r="E1953" i="33" s="1"/>
  <c r="E1952" i="33" s="1"/>
  <c r="E1951" i="33" s="1"/>
  <c r="E1950" i="33" s="1"/>
  <c r="E1949" i="33" s="1"/>
  <c r="E1948" i="33" s="1"/>
  <c r="E1947" i="33" s="1"/>
  <c r="E1946" i="33" s="1"/>
  <c r="E1945" i="33" s="1"/>
  <c r="E1944" i="33" s="1"/>
  <c r="E1943" i="33" s="1"/>
  <c r="E1942" i="33" s="1"/>
  <c r="E1941" i="33" s="1"/>
  <c r="E1940" i="33" s="1"/>
  <c r="E1939" i="33" s="1"/>
  <c r="E1938" i="33" s="1"/>
  <c r="E1937" i="33" s="1"/>
  <c r="E1936" i="33" s="1"/>
  <c r="E1935" i="33" s="1"/>
  <c r="E1934" i="33" s="1"/>
  <c r="E1933" i="33" s="1"/>
  <c r="E1932" i="33" s="1"/>
  <c r="B1960" i="33"/>
  <c r="B1953" i="33" s="1"/>
  <c r="B1946" i="33" s="1"/>
  <c r="B1939" i="33" s="1"/>
  <c r="B1932" i="33" s="1"/>
  <c r="H1960" i="33"/>
  <c r="H1953" i="33" s="1"/>
  <c r="H1946" i="33" s="1"/>
  <c r="H1939" i="33" s="1"/>
  <c r="H1932" i="33" s="1"/>
  <c r="G1960" i="33"/>
  <c r="G1953" i="33" s="1"/>
  <c r="G1946" i="33" s="1"/>
  <c r="G1939" i="33" s="1"/>
  <c r="G1932" i="33" s="1"/>
  <c r="D1960" i="33"/>
  <c r="D1953" i="33" s="1"/>
  <c r="D1946" i="33" s="1"/>
  <c r="D1939" i="33" s="1"/>
  <c r="D1932" i="33" s="1"/>
  <c r="C1960" i="33"/>
  <c r="C1953" i="33" s="1"/>
  <c r="C1946" i="33" s="1"/>
  <c r="C1939" i="33" s="1"/>
  <c r="C1932" i="33" s="1"/>
  <c r="L1960" i="33"/>
  <c r="L1953" i="33" s="1"/>
  <c r="L1946" i="33" s="1"/>
  <c r="L1939" i="33" s="1"/>
  <c r="L1932" i="33" s="1"/>
  <c r="K1960" i="33"/>
  <c r="K1953" i="33" s="1"/>
  <c r="K1946" i="33" s="1"/>
  <c r="K1939" i="33" s="1"/>
  <c r="K1932" i="33" s="1"/>
  <c r="J1960" i="33"/>
  <c r="J1953" i="33" s="1"/>
  <c r="J1946" i="33" s="1"/>
  <c r="J1939" i="33" s="1"/>
  <c r="J1932" i="33" s="1"/>
  <c r="I1911" i="33"/>
  <c r="I1910" i="33" s="1"/>
  <c r="I1909" i="33" s="1"/>
  <c r="I1908" i="33" s="1"/>
  <c r="I1907" i="33" s="1"/>
  <c r="I1906" i="33" s="1"/>
  <c r="I1905" i="33" s="1"/>
  <c r="I1904" i="33" s="1"/>
  <c r="I1903" i="33" s="1"/>
  <c r="I1902" i="33" s="1"/>
  <c r="I1901" i="33" s="1"/>
  <c r="I1900" i="33" s="1"/>
  <c r="I1899" i="33" s="1"/>
  <c r="I1898" i="33" s="1"/>
  <c r="I1897" i="33" s="1"/>
  <c r="I1896" i="33" s="1"/>
  <c r="I1895" i="33" s="1"/>
  <c r="I1894" i="33" s="1"/>
  <c r="I1893" i="33" s="1"/>
  <c r="I1892" i="33" s="1"/>
  <c r="I1891" i="33" s="1"/>
  <c r="I1890" i="33" s="1"/>
  <c r="I1889" i="33" s="1"/>
  <c r="I1888" i="33" s="1"/>
  <c r="I1887" i="33" s="1"/>
  <c r="I1886" i="33" s="1"/>
  <c r="I1885" i="33" s="1"/>
  <c r="I1884" i="33" s="1"/>
  <c r="I1883" i="33" s="1"/>
  <c r="I1882" i="33" s="1"/>
  <c r="I1881" i="33" s="1"/>
  <c r="I1880" i="33" s="1"/>
  <c r="I1879" i="33" s="1"/>
  <c r="I1878" i="33" s="1"/>
  <c r="I1877" i="33" s="1"/>
  <c r="E1911" i="33"/>
  <c r="E1910" i="33" s="1"/>
  <c r="E1909" i="33" s="1"/>
  <c r="E1908" i="33" s="1"/>
  <c r="E1907" i="33" s="1"/>
  <c r="E1906" i="33" s="1"/>
  <c r="E1905" i="33" s="1"/>
  <c r="E1904" i="33" s="1"/>
  <c r="E1903" i="33" s="1"/>
  <c r="E1902" i="33" s="1"/>
  <c r="E1901" i="33" s="1"/>
  <c r="E1900" i="33" s="1"/>
  <c r="E1899" i="33" s="1"/>
  <c r="E1898" i="33" s="1"/>
  <c r="E1897" i="33" s="1"/>
  <c r="E1896" i="33" s="1"/>
  <c r="E1895" i="33" s="1"/>
  <c r="E1894" i="33" s="1"/>
  <c r="E1893" i="33" s="1"/>
  <c r="E1892" i="33" s="1"/>
  <c r="E1891" i="33" s="1"/>
  <c r="E1890" i="33" s="1"/>
  <c r="E1889" i="33" s="1"/>
  <c r="E1888" i="33" s="1"/>
  <c r="E1887" i="33" s="1"/>
  <c r="E1886" i="33" s="1"/>
  <c r="E1885" i="33" s="1"/>
  <c r="E1884" i="33" s="1"/>
  <c r="E1883" i="33" s="1"/>
  <c r="E1882" i="33" s="1"/>
  <c r="E1881" i="33" s="1"/>
  <c r="E1880" i="33" s="1"/>
  <c r="E1879" i="33" s="1"/>
  <c r="E1878" i="33" s="1"/>
  <c r="E1877" i="33" s="1"/>
  <c r="J1905" i="33"/>
  <c r="J1898" i="33" s="1"/>
  <c r="J1891" i="33" s="1"/>
  <c r="J1884" i="33" s="1"/>
  <c r="J1877" i="33" s="1"/>
  <c r="F1905" i="33"/>
  <c r="F1898" i="33" s="1"/>
  <c r="F1891" i="33" s="1"/>
  <c r="F1884" i="33" s="1"/>
  <c r="F1877" i="33" s="1"/>
  <c r="D1905" i="33"/>
  <c r="D1898" i="33" s="1"/>
  <c r="D1891" i="33" s="1"/>
  <c r="D1884" i="33" s="1"/>
  <c r="D1877" i="33" s="1"/>
  <c r="C1905" i="33"/>
  <c r="C1898" i="33" s="1"/>
  <c r="C1891" i="33" s="1"/>
  <c r="C1884" i="33" s="1"/>
  <c r="C1877" i="33" s="1"/>
  <c r="B1905" i="33"/>
  <c r="B1898" i="33" s="1"/>
  <c r="B1891" i="33" s="1"/>
  <c r="B1884" i="33" s="1"/>
  <c r="B1877" i="33" s="1"/>
  <c r="L1905" i="33"/>
  <c r="L1898" i="33" s="1"/>
  <c r="L1891" i="33" s="1"/>
  <c r="L1884" i="33" s="1"/>
  <c r="L1877" i="33" s="1"/>
  <c r="K1905" i="33"/>
  <c r="K1898" i="33" s="1"/>
  <c r="K1891" i="33" s="1"/>
  <c r="K1884" i="33" s="1"/>
  <c r="K1877" i="33" s="1"/>
  <c r="H1905" i="33"/>
  <c r="H1898" i="33" s="1"/>
  <c r="H1891" i="33" s="1"/>
  <c r="H1884" i="33" s="1"/>
  <c r="H1877" i="33" s="1"/>
  <c r="G1905" i="33"/>
  <c r="G1898" i="33" s="1"/>
  <c r="G1891" i="33" s="1"/>
  <c r="G1884" i="33" s="1"/>
  <c r="G1877" i="33" s="1"/>
  <c r="I1857" i="33"/>
  <c r="I1856" i="33" s="1"/>
  <c r="I1855" i="33" s="1"/>
  <c r="I1854" i="33" s="1"/>
  <c r="I1853" i="33" s="1"/>
  <c r="I1852" i="33" s="1"/>
  <c r="I1851" i="33" s="1"/>
  <c r="I1850" i="33" s="1"/>
  <c r="I1849" i="33" s="1"/>
  <c r="I1848" i="33" s="1"/>
  <c r="I1847" i="33" s="1"/>
  <c r="I1846" i="33" s="1"/>
  <c r="I1845" i="33" s="1"/>
  <c r="I1844" i="33" s="1"/>
  <c r="I1843" i="33" s="1"/>
  <c r="I1842" i="33" s="1"/>
  <c r="I1841" i="33" s="1"/>
  <c r="I1840" i="33" s="1"/>
  <c r="I1839" i="33" s="1"/>
  <c r="I1838" i="33" s="1"/>
  <c r="I1837" i="33" s="1"/>
  <c r="I1836" i="33" s="1"/>
  <c r="I1835" i="33" s="1"/>
  <c r="I1834" i="33" s="1"/>
  <c r="I1833" i="33" s="1"/>
  <c r="I1832" i="33" s="1"/>
  <c r="I1831" i="33" s="1"/>
  <c r="I1830" i="33" s="1"/>
  <c r="I1829" i="33" s="1"/>
  <c r="I1828" i="33" s="1"/>
  <c r="I1827" i="33" s="1"/>
  <c r="I1826" i="33" s="1"/>
  <c r="I1825" i="33" s="1"/>
  <c r="I1824" i="33" s="1"/>
  <c r="I1823" i="33" s="1"/>
  <c r="E1857" i="33"/>
  <c r="E1856" i="33" s="1"/>
  <c r="E1855" i="33" s="1"/>
  <c r="E1854" i="33" s="1"/>
  <c r="E1853" i="33" s="1"/>
  <c r="E1852" i="33" s="1"/>
  <c r="E1851" i="33" s="1"/>
  <c r="E1850" i="33" s="1"/>
  <c r="E1849" i="33" s="1"/>
  <c r="E1848" i="33" s="1"/>
  <c r="E1847" i="33" s="1"/>
  <c r="E1846" i="33" s="1"/>
  <c r="E1845" i="33" s="1"/>
  <c r="E1844" i="33" s="1"/>
  <c r="E1843" i="33" s="1"/>
  <c r="E1842" i="33" s="1"/>
  <c r="E1841" i="33" s="1"/>
  <c r="E1840" i="33" s="1"/>
  <c r="E1839" i="33" s="1"/>
  <c r="E1838" i="33" s="1"/>
  <c r="E1837" i="33" s="1"/>
  <c r="E1836" i="33" s="1"/>
  <c r="E1835" i="33" s="1"/>
  <c r="E1834" i="33" s="1"/>
  <c r="E1833" i="33" s="1"/>
  <c r="E1832" i="33" s="1"/>
  <c r="E1831" i="33" s="1"/>
  <c r="E1830" i="33" s="1"/>
  <c r="E1829" i="33" s="1"/>
  <c r="E1828" i="33" s="1"/>
  <c r="E1827" i="33" s="1"/>
  <c r="E1826" i="33" s="1"/>
  <c r="E1825" i="33" s="1"/>
  <c r="E1824" i="33" s="1"/>
  <c r="E1823" i="33" s="1"/>
  <c r="G1851" i="33"/>
  <c r="G1844" i="33" s="1"/>
  <c r="G1837" i="33" s="1"/>
  <c r="G1830" i="33" s="1"/>
  <c r="G1823" i="33" s="1"/>
  <c r="F1851" i="33"/>
  <c r="F1844" i="33" s="1"/>
  <c r="F1837" i="33" s="1"/>
  <c r="F1830" i="33" s="1"/>
  <c r="F1823" i="33" s="1"/>
  <c r="D1851" i="33"/>
  <c r="D1844" i="33" s="1"/>
  <c r="D1837" i="33" s="1"/>
  <c r="D1830" i="33" s="1"/>
  <c r="D1823" i="33" s="1"/>
  <c r="C1851" i="33"/>
  <c r="C1844" i="33" s="1"/>
  <c r="C1837" i="33" s="1"/>
  <c r="C1830" i="33" s="1"/>
  <c r="C1823" i="33" s="1"/>
  <c r="B1851" i="33"/>
  <c r="B1844" i="33" s="1"/>
  <c r="B1837" i="33" s="1"/>
  <c r="B1830" i="33" s="1"/>
  <c r="B1823" i="33" s="1"/>
  <c r="L1851" i="33"/>
  <c r="L1844" i="33" s="1"/>
  <c r="L1837" i="33" s="1"/>
  <c r="L1830" i="33" s="1"/>
  <c r="L1823" i="33" s="1"/>
  <c r="K1851" i="33"/>
  <c r="K1844" i="33" s="1"/>
  <c r="K1837" i="33" s="1"/>
  <c r="K1830" i="33" s="1"/>
  <c r="K1823" i="33" s="1"/>
  <c r="J1851" i="33"/>
  <c r="J1844" i="33" s="1"/>
  <c r="J1837" i="33" s="1"/>
  <c r="J1830" i="33" s="1"/>
  <c r="J1823" i="33" s="1"/>
  <c r="H1851" i="33"/>
  <c r="H1844" i="33" s="1"/>
  <c r="H1837" i="33" s="1"/>
  <c r="H1830" i="33" s="1"/>
  <c r="H1823" i="33" s="1"/>
  <c r="L1796" i="33"/>
  <c r="L1789" i="33" s="1"/>
  <c r="L1782" i="33" s="1"/>
  <c r="L1775" i="33" s="1"/>
  <c r="L1768" i="33" s="1"/>
  <c r="I1802" i="33"/>
  <c r="I1801" i="33" s="1"/>
  <c r="I1800" i="33" s="1"/>
  <c r="I1799" i="33" s="1"/>
  <c r="I1798" i="33" s="1"/>
  <c r="I1797" i="33" s="1"/>
  <c r="I1796" i="33" s="1"/>
  <c r="I1795" i="33" s="1"/>
  <c r="I1794" i="33" s="1"/>
  <c r="I1793" i="33" s="1"/>
  <c r="I1792" i="33" s="1"/>
  <c r="I1791" i="33" s="1"/>
  <c r="I1790" i="33" s="1"/>
  <c r="I1789" i="33" s="1"/>
  <c r="I1788" i="33" s="1"/>
  <c r="I1787" i="33" s="1"/>
  <c r="I1786" i="33" s="1"/>
  <c r="I1785" i="33" s="1"/>
  <c r="I1784" i="33" s="1"/>
  <c r="I1783" i="33" s="1"/>
  <c r="I1782" i="33" s="1"/>
  <c r="I1781" i="33" s="1"/>
  <c r="I1780" i="33" s="1"/>
  <c r="I1779" i="33" s="1"/>
  <c r="I1778" i="33" s="1"/>
  <c r="I1777" i="33" s="1"/>
  <c r="I1776" i="33" s="1"/>
  <c r="I1775" i="33" s="1"/>
  <c r="I1774" i="33" s="1"/>
  <c r="I1773" i="33" s="1"/>
  <c r="I1772" i="33" s="1"/>
  <c r="I1771" i="33" s="1"/>
  <c r="I1770" i="33" s="1"/>
  <c r="I1769" i="33" s="1"/>
  <c r="I1768" i="33" s="1"/>
  <c r="F1796" i="33"/>
  <c r="F1789" i="33" s="1"/>
  <c r="F1782" i="33" s="1"/>
  <c r="F1775" i="33" s="1"/>
  <c r="F1768" i="33" s="1"/>
  <c r="E1802" i="33"/>
  <c r="E1801" i="33" s="1"/>
  <c r="E1800" i="33" s="1"/>
  <c r="E1799" i="33" s="1"/>
  <c r="E1798" i="33" s="1"/>
  <c r="E1797" i="33" s="1"/>
  <c r="E1796" i="33" s="1"/>
  <c r="E1795" i="33" s="1"/>
  <c r="E1794" i="33" s="1"/>
  <c r="E1793" i="33" s="1"/>
  <c r="E1792" i="33" s="1"/>
  <c r="E1791" i="33" s="1"/>
  <c r="E1790" i="33" s="1"/>
  <c r="E1789" i="33" s="1"/>
  <c r="E1788" i="33" s="1"/>
  <c r="E1787" i="33" s="1"/>
  <c r="E1786" i="33" s="1"/>
  <c r="E1785" i="33" s="1"/>
  <c r="E1784" i="33" s="1"/>
  <c r="E1783" i="33" s="1"/>
  <c r="E1782" i="33" s="1"/>
  <c r="E1781" i="33" s="1"/>
  <c r="E1780" i="33" s="1"/>
  <c r="E1779" i="33" s="1"/>
  <c r="E1778" i="33" s="1"/>
  <c r="E1777" i="33" s="1"/>
  <c r="E1776" i="33" s="1"/>
  <c r="E1775" i="33" s="1"/>
  <c r="E1774" i="33" s="1"/>
  <c r="E1773" i="33" s="1"/>
  <c r="E1772" i="33" s="1"/>
  <c r="E1771" i="33" s="1"/>
  <c r="E1770" i="33" s="1"/>
  <c r="E1769" i="33" s="1"/>
  <c r="E1768" i="33" s="1"/>
  <c r="H1796" i="33"/>
  <c r="H1789" i="33" s="1"/>
  <c r="H1782" i="33" s="1"/>
  <c r="H1775" i="33" s="1"/>
  <c r="H1768" i="33" s="1"/>
  <c r="G1796" i="33"/>
  <c r="G1789" i="33" s="1"/>
  <c r="G1782" i="33" s="1"/>
  <c r="G1775" i="33" s="1"/>
  <c r="G1768" i="33" s="1"/>
  <c r="D1796" i="33"/>
  <c r="D1789" i="33" s="1"/>
  <c r="D1782" i="33" s="1"/>
  <c r="D1775" i="33" s="1"/>
  <c r="D1768" i="33" s="1"/>
  <c r="C1796" i="33"/>
  <c r="C1789" i="33" s="1"/>
  <c r="C1782" i="33" s="1"/>
  <c r="C1775" i="33" s="1"/>
  <c r="C1768" i="33" s="1"/>
  <c r="B1796" i="33"/>
  <c r="B1789" i="33" s="1"/>
  <c r="B1782" i="33" s="1"/>
  <c r="B1775" i="33" s="1"/>
  <c r="B1768" i="33" s="1"/>
  <c r="K1796" i="33"/>
  <c r="K1789" i="33" s="1"/>
  <c r="K1782" i="33" s="1"/>
  <c r="K1775" i="33" s="1"/>
  <c r="K1768" i="33" s="1"/>
  <c r="J1796" i="33"/>
  <c r="J1789" i="33" s="1"/>
  <c r="J1782" i="33" s="1"/>
  <c r="J1775" i="33" s="1"/>
  <c r="J1768" i="33" s="1"/>
  <c r="L1741" i="33"/>
  <c r="L1734" i="33" s="1"/>
  <c r="L1727" i="33" s="1"/>
  <c r="L1720" i="33" s="1"/>
  <c r="L1713" i="33" s="1"/>
  <c r="K1741" i="33"/>
  <c r="K1734" i="33" s="1"/>
  <c r="K1727" i="33" s="1"/>
  <c r="K1720" i="33" s="1"/>
  <c r="K1713" i="33" s="1"/>
  <c r="J1741" i="33"/>
  <c r="J1734" i="33" s="1"/>
  <c r="J1727" i="33" s="1"/>
  <c r="J1720" i="33" s="1"/>
  <c r="J1713" i="33" s="1"/>
  <c r="I1747" i="33"/>
  <c r="I1746" i="33" s="1"/>
  <c r="I1745" i="33" s="1"/>
  <c r="I1744" i="33" s="1"/>
  <c r="I1743" i="33" s="1"/>
  <c r="I1742" i="33" s="1"/>
  <c r="I1741" i="33" s="1"/>
  <c r="I1740" i="33" s="1"/>
  <c r="I1739" i="33" s="1"/>
  <c r="I1738" i="33" s="1"/>
  <c r="I1737" i="33" s="1"/>
  <c r="I1736" i="33" s="1"/>
  <c r="I1735" i="33" s="1"/>
  <c r="I1734" i="33" s="1"/>
  <c r="I1733" i="33" s="1"/>
  <c r="I1732" i="33" s="1"/>
  <c r="I1731" i="33" s="1"/>
  <c r="I1730" i="33" s="1"/>
  <c r="I1729" i="33" s="1"/>
  <c r="I1728" i="33" s="1"/>
  <c r="I1727" i="33" s="1"/>
  <c r="I1726" i="33" s="1"/>
  <c r="I1725" i="33" s="1"/>
  <c r="I1724" i="33" s="1"/>
  <c r="I1723" i="33" s="1"/>
  <c r="I1722" i="33" s="1"/>
  <c r="I1721" i="33" s="1"/>
  <c r="I1720" i="33" s="1"/>
  <c r="I1719" i="33" s="1"/>
  <c r="I1718" i="33" s="1"/>
  <c r="I1717" i="33" s="1"/>
  <c r="I1716" i="33" s="1"/>
  <c r="I1715" i="33" s="1"/>
  <c r="I1714" i="33" s="1"/>
  <c r="I1713" i="33" s="1"/>
  <c r="H1741" i="33"/>
  <c r="H1734" i="33" s="1"/>
  <c r="H1727" i="33" s="1"/>
  <c r="H1720" i="33" s="1"/>
  <c r="H1713" i="33" s="1"/>
  <c r="G1741" i="33"/>
  <c r="G1734" i="33" s="1"/>
  <c r="G1727" i="33" s="1"/>
  <c r="G1720" i="33" s="1"/>
  <c r="G1713" i="33" s="1"/>
  <c r="E1747" i="33"/>
  <c r="E1746" i="33" s="1"/>
  <c r="E1745" i="33" s="1"/>
  <c r="E1744" i="33" s="1"/>
  <c r="E1743" i="33" s="1"/>
  <c r="E1742" i="33" s="1"/>
  <c r="E1741" i="33" s="1"/>
  <c r="E1740" i="33" s="1"/>
  <c r="E1739" i="33" s="1"/>
  <c r="E1738" i="33" s="1"/>
  <c r="E1737" i="33" s="1"/>
  <c r="E1736" i="33" s="1"/>
  <c r="E1735" i="33" s="1"/>
  <c r="E1734" i="33" s="1"/>
  <c r="E1733" i="33" s="1"/>
  <c r="E1732" i="33" s="1"/>
  <c r="E1731" i="33" s="1"/>
  <c r="E1730" i="33" s="1"/>
  <c r="E1729" i="33" s="1"/>
  <c r="E1728" i="33" s="1"/>
  <c r="E1727" i="33" s="1"/>
  <c r="E1726" i="33" s="1"/>
  <c r="E1725" i="33" s="1"/>
  <c r="E1724" i="33" s="1"/>
  <c r="E1723" i="33" s="1"/>
  <c r="E1722" i="33" s="1"/>
  <c r="E1721" i="33" s="1"/>
  <c r="E1720" i="33" s="1"/>
  <c r="E1719" i="33" s="1"/>
  <c r="E1718" i="33" s="1"/>
  <c r="E1717" i="33" s="1"/>
  <c r="E1716" i="33" s="1"/>
  <c r="E1715" i="33" s="1"/>
  <c r="E1714" i="33" s="1"/>
  <c r="E1713" i="33" s="1"/>
  <c r="C1741" i="33"/>
  <c r="C1734" i="33" s="1"/>
  <c r="C1727" i="33" s="1"/>
  <c r="C1720" i="33" s="1"/>
  <c r="C1713" i="33" s="1"/>
  <c r="F1741" i="33"/>
  <c r="F1734" i="33" s="1"/>
  <c r="F1727" i="33" s="1"/>
  <c r="F1720" i="33" s="1"/>
  <c r="F1713" i="33" s="1"/>
  <c r="D1741" i="33"/>
  <c r="D1734" i="33" s="1"/>
  <c r="D1727" i="33" s="1"/>
  <c r="D1720" i="33" s="1"/>
  <c r="D1713" i="33" s="1"/>
  <c r="B1741" i="33"/>
  <c r="B1734" i="33" s="1"/>
  <c r="B1727" i="33" s="1"/>
  <c r="B1720" i="33" s="1"/>
  <c r="B1713" i="33" s="1"/>
  <c r="L1686" i="33"/>
  <c r="L1679" i="33" s="1"/>
  <c r="L1672" i="33" s="1"/>
  <c r="L1665" i="33" s="1"/>
  <c r="L1658" i="33" s="1"/>
  <c r="K1686" i="33"/>
  <c r="K1679" i="33" s="1"/>
  <c r="K1672" i="33" s="1"/>
  <c r="K1665" i="33" s="1"/>
  <c r="K1658" i="33" s="1"/>
  <c r="J1686" i="33"/>
  <c r="J1679" i="33" s="1"/>
  <c r="J1672" i="33" s="1"/>
  <c r="J1665" i="33" s="1"/>
  <c r="J1658" i="33" s="1"/>
  <c r="I1692" i="33"/>
  <c r="I1691" i="33" s="1"/>
  <c r="I1690" i="33" s="1"/>
  <c r="I1689" i="33" s="1"/>
  <c r="I1688" i="33" s="1"/>
  <c r="I1687" i="33" s="1"/>
  <c r="I1686" i="33" s="1"/>
  <c r="I1685" i="33" s="1"/>
  <c r="I1684" i="33" s="1"/>
  <c r="I1683" i="33" s="1"/>
  <c r="I1682" i="33" s="1"/>
  <c r="I1681" i="33" s="1"/>
  <c r="I1680" i="33" s="1"/>
  <c r="I1679" i="33" s="1"/>
  <c r="I1678" i="33" s="1"/>
  <c r="I1677" i="33" s="1"/>
  <c r="I1676" i="33" s="1"/>
  <c r="I1675" i="33" s="1"/>
  <c r="I1674" i="33" s="1"/>
  <c r="I1673" i="33" s="1"/>
  <c r="I1672" i="33" s="1"/>
  <c r="I1671" i="33" s="1"/>
  <c r="I1670" i="33" s="1"/>
  <c r="I1669" i="33" s="1"/>
  <c r="I1668" i="33" s="1"/>
  <c r="I1667" i="33" s="1"/>
  <c r="I1666" i="33" s="1"/>
  <c r="I1665" i="33" s="1"/>
  <c r="I1664" i="33" s="1"/>
  <c r="I1663" i="33" s="1"/>
  <c r="I1662" i="33" s="1"/>
  <c r="I1661" i="33" s="1"/>
  <c r="I1660" i="33" s="1"/>
  <c r="I1659" i="33" s="1"/>
  <c r="I1658" i="33" s="1"/>
  <c r="H1686" i="33"/>
  <c r="H1679" i="33" s="1"/>
  <c r="H1672" i="33" s="1"/>
  <c r="H1665" i="33" s="1"/>
  <c r="H1658" i="33" s="1"/>
  <c r="G1686" i="33"/>
  <c r="G1679" i="33" s="1"/>
  <c r="G1672" i="33" s="1"/>
  <c r="G1665" i="33" s="1"/>
  <c r="G1658" i="33" s="1"/>
  <c r="F1686" i="33"/>
  <c r="F1679" i="33" s="1"/>
  <c r="F1672" i="33" s="1"/>
  <c r="F1665" i="33" s="1"/>
  <c r="F1658" i="33" s="1"/>
  <c r="E1692" i="33"/>
  <c r="E1691" i="33" s="1"/>
  <c r="E1690" i="33" s="1"/>
  <c r="E1689" i="33" s="1"/>
  <c r="E1688" i="33" s="1"/>
  <c r="E1687" i="33" s="1"/>
  <c r="E1686" i="33" s="1"/>
  <c r="E1685" i="33" s="1"/>
  <c r="E1684" i="33" s="1"/>
  <c r="E1683" i="33" s="1"/>
  <c r="E1682" i="33" s="1"/>
  <c r="E1681" i="33" s="1"/>
  <c r="E1680" i="33" s="1"/>
  <c r="E1679" i="33" s="1"/>
  <c r="E1678" i="33" s="1"/>
  <c r="E1677" i="33" s="1"/>
  <c r="E1676" i="33" s="1"/>
  <c r="E1675" i="33" s="1"/>
  <c r="E1674" i="33" s="1"/>
  <c r="E1673" i="33" s="1"/>
  <c r="E1672" i="33" s="1"/>
  <c r="E1671" i="33" s="1"/>
  <c r="E1670" i="33" s="1"/>
  <c r="E1669" i="33" s="1"/>
  <c r="E1668" i="33" s="1"/>
  <c r="E1667" i="33" s="1"/>
  <c r="E1666" i="33" s="1"/>
  <c r="E1665" i="33" s="1"/>
  <c r="E1664" i="33" s="1"/>
  <c r="E1663" i="33" s="1"/>
  <c r="E1662" i="33" s="1"/>
  <c r="E1661" i="33" s="1"/>
  <c r="E1660" i="33" s="1"/>
  <c r="E1659" i="33" s="1"/>
  <c r="E1658" i="33" s="1"/>
  <c r="D1686" i="33"/>
  <c r="D1679" i="33" s="1"/>
  <c r="D1672" i="33" s="1"/>
  <c r="D1658" i="33" s="1"/>
  <c r="C1686" i="33"/>
  <c r="C1679" i="33" s="1"/>
  <c r="C1672" i="33" s="1"/>
  <c r="C1658" i="33" s="1"/>
  <c r="B1686" i="33"/>
  <c r="B1679" i="33" s="1"/>
  <c r="B1672" i="33" s="1"/>
  <c r="B1658" i="33" s="1"/>
  <c r="L1631" i="33"/>
  <c r="L1624" i="33" s="1"/>
  <c r="L1617" i="33" s="1"/>
  <c r="L1610" i="33" s="1"/>
  <c r="L1603" i="33" s="1"/>
  <c r="K1631" i="33"/>
  <c r="K1624" i="33" s="1"/>
  <c r="K1617" i="33" s="1"/>
  <c r="K1610" i="33" s="1"/>
  <c r="K1603" i="33" s="1"/>
  <c r="J1631" i="33"/>
  <c r="J1624" i="33" s="1"/>
  <c r="J1617" i="33" s="1"/>
  <c r="J1610" i="33" s="1"/>
  <c r="J1603" i="33" s="1"/>
  <c r="I1637" i="33"/>
  <c r="I1636" i="33" s="1"/>
  <c r="I1635" i="33" s="1"/>
  <c r="I1634" i="33" s="1"/>
  <c r="I1633" i="33" s="1"/>
  <c r="I1632" i="33" s="1"/>
  <c r="I1631" i="33" s="1"/>
  <c r="I1630" i="33" s="1"/>
  <c r="I1629" i="33" s="1"/>
  <c r="I1628" i="33" s="1"/>
  <c r="I1627" i="33" s="1"/>
  <c r="I1626" i="33" s="1"/>
  <c r="I1625" i="33" s="1"/>
  <c r="I1624" i="33" s="1"/>
  <c r="I1623" i="33" s="1"/>
  <c r="I1622" i="33" s="1"/>
  <c r="I1621" i="33" s="1"/>
  <c r="I1620" i="33" s="1"/>
  <c r="I1619" i="33" s="1"/>
  <c r="I1618" i="33" s="1"/>
  <c r="I1617" i="33" s="1"/>
  <c r="I1616" i="33" s="1"/>
  <c r="I1615" i="33" s="1"/>
  <c r="I1614" i="33" s="1"/>
  <c r="I1613" i="33" s="1"/>
  <c r="I1612" i="33" s="1"/>
  <c r="I1611" i="33" s="1"/>
  <c r="I1610" i="33" s="1"/>
  <c r="I1609" i="33" s="1"/>
  <c r="I1608" i="33" s="1"/>
  <c r="I1607" i="33" s="1"/>
  <c r="I1606" i="33" s="1"/>
  <c r="I1605" i="33" s="1"/>
  <c r="I1604" i="33" s="1"/>
  <c r="I1603" i="33" s="1"/>
  <c r="H1631" i="33"/>
  <c r="H1624" i="33" s="1"/>
  <c r="H1617" i="33" s="1"/>
  <c r="H1610" i="33" s="1"/>
  <c r="H1603" i="33" s="1"/>
  <c r="G1631" i="33"/>
  <c r="G1624" i="33" s="1"/>
  <c r="G1617" i="33" s="1"/>
  <c r="G1610" i="33" s="1"/>
  <c r="G1603" i="33" s="1"/>
  <c r="F1631" i="33"/>
  <c r="F1624" i="33" s="1"/>
  <c r="F1617" i="33" s="1"/>
  <c r="F1610" i="33" s="1"/>
  <c r="F1603" i="33" s="1"/>
  <c r="E1637" i="33"/>
  <c r="E1636" i="33" s="1"/>
  <c r="E1635" i="33" s="1"/>
  <c r="E1634" i="33" s="1"/>
  <c r="E1633" i="33" s="1"/>
  <c r="E1632" i="33" s="1"/>
  <c r="E1631" i="33" s="1"/>
  <c r="E1630" i="33" s="1"/>
  <c r="E1629" i="33" s="1"/>
  <c r="E1628" i="33" s="1"/>
  <c r="E1627" i="33" s="1"/>
  <c r="E1626" i="33" s="1"/>
  <c r="E1625" i="33" s="1"/>
  <c r="E1624" i="33" s="1"/>
  <c r="E1623" i="33" s="1"/>
  <c r="E1622" i="33" s="1"/>
  <c r="E1621" i="33" s="1"/>
  <c r="E1620" i="33" s="1"/>
  <c r="E1619" i="33" s="1"/>
  <c r="E1618" i="33" s="1"/>
  <c r="E1617" i="33" s="1"/>
  <c r="E1616" i="33" s="1"/>
  <c r="E1615" i="33" s="1"/>
  <c r="E1614" i="33" s="1"/>
  <c r="E1613" i="33" s="1"/>
  <c r="E1612" i="33" s="1"/>
  <c r="E1611" i="33" s="1"/>
  <c r="E1610" i="33" s="1"/>
  <c r="E1609" i="33" s="1"/>
  <c r="E1608" i="33" s="1"/>
  <c r="E1607" i="33" s="1"/>
  <c r="E1606" i="33" s="1"/>
  <c r="E1605" i="33" s="1"/>
  <c r="E1604" i="33" s="1"/>
  <c r="E1603" i="33" s="1"/>
  <c r="D1631" i="33"/>
  <c r="D1624" i="33" s="1"/>
  <c r="D1617" i="33" s="1"/>
  <c r="D1610" i="33" s="1"/>
  <c r="D1603" i="33" s="1"/>
  <c r="C1631" i="33"/>
  <c r="C1624" i="33" s="1"/>
  <c r="C1617" i="33" s="1"/>
  <c r="C1610" i="33" s="1"/>
  <c r="C1603" i="33" s="1"/>
  <c r="B1631" i="33"/>
  <c r="B1624" i="33" s="1"/>
  <c r="B1617" i="33" s="1"/>
  <c r="B1610" i="33" s="1"/>
  <c r="B1603" i="33" s="1"/>
  <c r="I1582" i="33"/>
  <c r="I1581" i="33" s="1"/>
  <c r="I1580" i="33" s="1"/>
  <c r="I1579" i="33" s="1"/>
  <c r="I1578" i="33" s="1"/>
  <c r="I1577" i="33" s="1"/>
  <c r="I1576" i="33" s="1"/>
  <c r="I1575" i="33" s="1"/>
  <c r="I1574" i="33" s="1"/>
  <c r="I1573" i="33" s="1"/>
  <c r="I1572" i="33" s="1"/>
  <c r="I1571" i="33" s="1"/>
  <c r="I1570" i="33" s="1"/>
  <c r="I1569" i="33" s="1"/>
  <c r="I1568" i="33" s="1"/>
  <c r="I1567" i="33" s="1"/>
  <c r="I1566" i="33" s="1"/>
  <c r="I1565" i="33" s="1"/>
  <c r="I1564" i="33" s="1"/>
  <c r="I1563" i="33" s="1"/>
  <c r="I1562" i="33" s="1"/>
  <c r="I1561" i="33" s="1"/>
  <c r="I1560" i="33" s="1"/>
  <c r="I1559" i="33" s="1"/>
  <c r="I1558" i="33" s="1"/>
  <c r="I1557" i="33" s="1"/>
  <c r="I1556" i="33" s="1"/>
  <c r="I1555" i="33" s="1"/>
  <c r="I1554" i="33" s="1"/>
  <c r="I1553" i="33" s="1"/>
  <c r="I1552" i="33" s="1"/>
  <c r="I1551" i="33" s="1"/>
  <c r="I1550" i="33" s="1"/>
  <c r="I1549" i="33" s="1"/>
  <c r="I1548" i="33" s="1"/>
  <c r="F1576" i="33"/>
  <c r="F1569" i="33" s="1"/>
  <c r="F1562" i="33" s="1"/>
  <c r="F1555" i="33" s="1"/>
  <c r="F1548" i="33" s="1"/>
  <c r="E1582" i="33"/>
  <c r="E1581" i="33" s="1"/>
  <c r="E1580" i="33" s="1"/>
  <c r="E1579" i="33" s="1"/>
  <c r="E1578" i="33" s="1"/>
  <c r="E1577" i="33" s="1"/>
  <c r="E1576" i="33" s="1"/>
  <c r="E1575" i="33" s="1"/>
  <c r="E1574" i="33" s="1"/>
  <c r="E1573" i="33" s="1"/>
  <c r="E1572" i="33" s="1"/>
  <c r="E1571" i="33" s="1"/>
  <c r="E1570" i="33" s="1"/>
  <c r="E1569" i="33" s="1"/>
  <c r="E1568" i="33" s="1"/>
  <c r="E1567" i="33" s="1"/>
  <c r="E1566" i="33" s="1"/>
  <c r="E1565" i="33" s="1"/>
  <c r="E1564" i="33" s="1"/>
  <c r="E1563" i="33" s="1"/>
  <c r="E1562" i="33" s="1"/>
  <c r="E1561" i="33" s="1"/>
  <c r="E1560" i="33" s="1"/>
  <c r="E1559" i="33" s="1"/>
  <c r="E1558" i="33" s="1"/>
  <c r="E1557" i="33" s="1"/>
  <c r="E1556" i="33" s="1"/>
  <c r="E1555" i="33" s="1"/>
  <c r="E1554" i="33" s="1"/>
  <c r="E1553" i="33" s="1"/>
  <c r="E1552" i="33" s="1"/>
  <c r="E1551" i="33" s="1"/>
  <c r="E1550" i="33" s="1"/>
  <c r="E1549" i="33" s="1"/>
  <c r="E1548" i="33" s="1"/>
  <c r="D1576" i="33"/>
  <c r="D1569" i="33" s="1"/>
  <c r="D1562" i="33" s="1"/>
  <c r="D1555" i="33" s="1"/>
  <c r="D1548" i="33" s="1"/>
  <c r="C1576" i="33"/>
  <c r="C1569" i="33" s="1"/>
  <c r="C1562" i="33" s="1"/>
  <c r="C1555" i="33" s="1"/>
  <c r="C1548" i="33" s="1"/>
  <c r="B1576" i="33"/>
  <c r="B1569" i="33" s="1"/>
  <c r="B1562" i="33" s="1"/>
  <c r="B1555" i="33" s="1"/>
  <c r="B1548" i="33" s="1"/>
  <c r="L1576" i="33"/>
  <c r="L1569" i="33" s="1"/>
  <c r="L1562" i="33" s="1"/>
  <c r="L1555" i="33" s="1"/>
  <c r="L1548" i="33" s="1"/>
  <c r="K1576" i="33"/>
  <c r="K1569" i="33" s="1"/>
  <c r="K1562" i="33" s="1"/>
  <c r="K1555" i="33" s="1"/>
  <c r="K1548" i="33" s="1"/>
  <c r="J1576" i="33"/>
  <c r="J1569" i="33" s="1"/>
  <c r="J1562" i="33" s="1"/>
  <c r="J1555" i="33" s="1"/>
  <c r="J1548" i="33" s="1"/>
  <c r="H1576" i="33"/>
  <c r="H1569" i="33" s="1"/>
  <c r="H1562" i="33" s="1"/>
  <c r="H1555" i="33" s="1"/>
  <c r="H1548" i="33" s="1"/>
  <c r="G1576" i="33"/>
  <c r="G1569" i="33" s="1"/>
  <c r="G1562" i="33" s="1"/>
  <c r="G1555" i="33" s="1"/>
  <c r="G1548" i="33" s="1"/>
  <c r="I1527" i="33"/>
  <c r="I1526" i="33" s="1"/>
  <c r="I1525" i="33" s="1"/>
  <c r="I1524" i="33" s="1"/>
  <c r="I1523" i="33" s="1"/>
  <c r="I1522" i="33" s="1"/>
  <c r="I1521" i="33" s="1"/>
  <c r="I1520" i="33" s="1"/>
  <c r="I1519" i="33" s="1"/>
  <c r="I1518" i="33" s="1"/>
  <c r="I1517" i="33" s="1"/>
  <c r="I1516" i="33" s="1"/>
  <c r="I1515" i="33" s="1"/>
  <c r="I1514" i="33" s="1"/>
  <c r="I1513" i="33" s="1"/>
  <c r="I1512" i="33" s="1"/>
  <c r="I1511" i="33" s="1"/>
  <c r="I1510" i="33" s="1"/>
  <c r="I1509" i="33" s="1"/>
  <c r="I1508" i="33" s="1"/>
  <c r="I1507" i="33" s="1"/>
  <c r="I1506" i="33" s="1"/>
  <c r="I1505" i="33" s="1"/>
  <c r="I1504" i="33" s="1"/>
  <c r="I1503" i="33" s="1"/>
  <c r="I1502" i="33" s="1"/>
  <c r="I1501" i="33" s="1"/>
  <c r="I1500" i="33" s="1"/>
  <c r="I1499" i="33" s="1"/>
  <c r="I1498" i="33" s="1"/>
  <c r="I1497" i="33" s="1"/>
  <c r="I1496" i="33" s="1"/>
  <c r="I1495" i="33" s="1"/>
  <c r="I1494" i="33" s="1"/>
  <c r="I1493" i="33" s="1"/>
  <c r="H1521" i="33"/>
  <c r="H1514" i="33" s="1"/>
  <c r="H1507" i="33" s="1"/>
  <c r="H1500" i="33" s="1"/>
  <c r="H1493" i="33" s="1"/>
  <c r="F1521" i="33"/>
  <c r="F1514" i="33" s="1"/>
  <c r="F1507" i="33" s="1"/>
  <c r="F1500" i="33" s="1"/>
  <c r="F1493" i="33" s="1"/>
  <c r="E1527" i="33"/>
  <c r="E1526" i="33" s="1"/>
  <c r="E1525" i="33" s="1"/>
  <c r="E1524" i="33" s="1"/>
  <c r="E1523" i="33" s="1"/>
  <c r="E1522" i="33" s="1"/>
  <c r="E1521" i="33" s="1"/>
  <c r="E1520" i="33" s="1"/>
  <c r="E1519" i="33" s="1"/>
  <c r="E1518" i="33" s="1"/>
  <c r="E1517" i="33" s="1"/>
  <c r="E1516" i="33" s="1"/>
  <c r="E1515" i="33" s="1"/>
  <c r="E1514" i="33" s="1"/>
  <c r="E1513" i="33" s="1"/>
  <c r="E1512" i="33" s="1"/>
  <c r="E1511" i="33" s="1"/>
  <c r="E1510" i="33" s="1"/>
  <c r="E1509" i="33" s="1"/>
  <c r="E1508" i="33" s="1"/>
  <c r="E1507" i="33" s="1"/>
  <c r="E1506" i="33" s="1"/>
  <c r="E1505" i="33" s="1"/>
  <c r="E1504" i="33" s="1"/>
  <c r="E1503" i="33" s="1"/>
  <c r="E1502" i="33" s="1"/>
  <c r="E1501" i="33" s="1"/>
  <c r="E1500" i="33" s="1"/>
  <c r="E1499" i="33" s="1"/>
  <c r="E1498" i="33" s="1"/>
  <c r="E1497" i="33" s="1"/>
  <c r="E1496" i="33" s="1"/>
  <c r="E1495" i="33" s="1"/>
  <c r="E1494" i="33" s="1"/>
  <c r="E1493" i="33" s="1"/>
  <c r="C1521" i="33"/>
  <c r="C1514" i="33" s="1"/>
  <c r="C1507" i="33" s="1"/>
  <c r="C1500" i="33" s="1"/>
  <c r="C1493" i="33" s="1"/>
  <c r="B1521" i="33"/>
  <c r="B1514" i="33" s="1"/>
  <c r="B1507" i="33" s="1"/>
  <c r="B1500" i="33" s="1"/>
  <c r="B1493" i="33" s="1"/>
  <c r="D1521" i="33"/>
  <c r="D1514" i="33" s="1"/>
  <c r="D1507" i="33" s="1"/>
  <c r="D1500" i="33" s="1"/>
  <c r="D1493" i="33" s="1"/>
  <c r="L1521" i="33"/>
  <c r="L1514" i="33" s="1"/>
  <c r="L1507" i="33" s="1"/>
  <c r="L1500" i="33" s="1"/>
  <c r="L1493" i="33" s="1"/>
  <c r="K1521" i="33"/>
  <c r="K1514" i="33" s="1"/>
  <c r="K1507" i="33" s="1"/>
  <c r="K1500" i="33" s="1"/>
  <c r="K1493" i="33" s="1"/>
  <c r="J1521" i="33"/>
  <c r="J1514" i="33" s="1"/>
  <c r="J1507" i="33" s="1"/>
  <c r="J1500" i="33" s="1"/>
  <c r="J1493" i="33" s="1"/>
  <c r="G1521" i="33"/>
  <c r="G1514" i="33" s="1"/>
  <c r="G1507" i="33" s="1"/>
  <c r="G1500" i="33" s="1"/>
  <c r="G1493" i="33" s="1"/>
  <c r="I1472" i="33"/>
  <c r="I1471" i="33" s="1"/>
  <c r="I1470" i="33" s="1"/>
  <c r="I1469" i="33" s="1"/>
  <c r="I1468" i="33" s="1"/>
  <c r="I1467" i="33" s="1"/>
  <c r="I1466" i="33" s="1"/>
  <c r="I1465" i="33" s="1"/>
  <c r="I1464" i="33" s="1"/>
  <c r="I1463" i="33" s="1"/>
  <c r="I1462" i="33" s="1"/>
  <c r="I1461" i="33" s="1"/>
  <c r="I1460" i="33" s="1"/>
  <c r="I1459" i="33" s="1"/>
  <c r="I1458" i="33" s="1"/>
  <c r="I1457" i="33" s="1"/>
  <c r="I1456" i="33" s="1"/>
  <c r="I1455" i="33" s="1"/>
  <c r="I1454" i="33" s="1"/>
  <c r="I1453" i="33" s="1"/>
  <c r="I1452" i="33" s="1"/>
  <c r="I1451" i="33" s="1"/>
  <c r="I1450" i="33" s="1"/>
  <c r="I1449" i="33" s="1"/>
  <c r="I1448" i="33" s="1"/>
  <c r="I1447" i="33" s="1"/>
  <c r="I1446" i="33" s="1"/>
  <c r="I1445" i="33" s="1"/>
  <c r="I1444" i="33" s="1"/>
  <c r="I1443" i="33" s="1"/>
  <c r="I1442" i="33" s="1"/>
  <c r="I1441" i="33" s="1"/>
  <c r="I1440" i="33" s="1"/>
  <c r="I1439" i="33" s="1"/>
  <c r="I1438" i="33" s="1"/>
  <c r="E1472" i="33"/>
  <c r="E1471" i="33" s="1"/>
  <c r="E1470" i="33" s="1"/>
  <c r="E1469" i="33" s="1"/>
  <c r="E1468" i="33" s="1"/>
  <c r="E1467" i="33" s="1"/>
  <c r="E1466" i="33" s="1"/>
  <c r="E1465" i="33" s="1"/>
  <c r="E1464" i="33" s="1"/>
  <c r="E1463" i="33" s="1"/>
  <c r="E1462" i="33" s="1"/>
  <c r="E1461" i="33" s="1"/>
  <c r="E1460" i="33" s="1"/>
  <c r="E1459" i="33" s="1"/>
  <c r="E1458" i="33" s="1"/>
  <c r="E1457" i="33" s="1"/>
  <c r="E1456" i="33" s="1"/>
  <c r="E1455" i="33" s="1"/>
  <c r="E1454" i="33" s="1"/>
  <c r="E1453" i="33" s="1"/>
  <c r="E1452" i="33" s="1"/>
  <c r="E1451" i="33" s="1"/>
  <c r="E1450" i="33" s="1"/>
  <c r="E1449" i="33" s="1"/>
  <c r="E1448" i="33" s="1"/>
  <c r="E1447" i="33" s="1"/>
  <c r="E1446" i="33" s="1"/>
  <c r="E1445" i="33" s="1"/>
  <c r="E1444" i="33" s="1"/>
  <c r="E1443" i="33" s="1"/>
  <c r="E1442" i="33" s="1"/>
  <c r="E1441" i="33" s="1"/>
  <c r="E1440" i="33" s="1"/>
  <c r="E1439" i="33" s="1"/>
  <c r="E1438" i="33" s="1"/>
  <c r="F1466" i="33"/>
  <c r="F1459" i="33" s="1"/>
  <c r="F1452" i="33" s="1"/>
  <c r="F1445" i="33" s="1"/>
  <c r="F1438" i="33" s="1"/>
  <c r="D1466" i="33"/>
  <c r="D1459" i="33" s="1"/>
  <c r="D1452" i="33" s="1"/>
  <c r="D1445" i="33" s="1"/>
  <c r="D1438" i="33" s="1"/>
  <c r="C1466" i="33"/>
  <c r="C1459" i="33" s="1"/>
  <c r="C1452" i="33" s="1"/>
  <c r="C1445" i="33" s="1"/>
  <c r="C1438" i="33" s="1"/>
  <c r="B1466" i="33"/>
  <c r="B1459" i="33" s="1"/>
  <c r="B1452" i="33" s="1"/>
  <c r="B1445" i="33" s="1"/>
  <c r="B1438" i="33" s="1"/>
  <c r="L1466" i="33"/>
  <c r="L1459" i="33" s="1"/>
  <c r="L1452" i="33" s="1"/>
  <c r="L1445" i="33" s="1"/>
  <c r="L1438" i="33" s="1"/>
  <c r="K1466" i="33"/>
  <c r="K1459" i="33" s="1"/>
  <c r="K1452" i="33" s="1"/>
  <c r="K1445" i="33" s="1"/>
  <c r="K1438" i="33" s="1"/>
  <c r="J1466" i="33"/>
  <c r="J1459" i="33" s="1"/>
  <c r="J1452" i="33" s="1"/>
  <c r="J1445" i="33" s="1"/>
  <c r="J1438" i="33" s="1"/>
  <c r="H1466" i="33"/>
  <c r="H1459" i="33" s="1"/>
  <c r="H1452" i="33" s="1"/>
  <c r="H1445" i="33" s="1"/>
  <c r="H1438" i="33" s="1"/>
  <c r="G1466" i="33"/>
  <c r="G1459" i="33" s="1"/>
  <c r="G1452" i="33" s="1"/>
  <c r="G1445" i="33" s="1"/>
  <c r="G1438" i="33" s="1"/>
  <c r="I1419" i="33"/>
  <c r="I1418" i="33" s="1"/>
  <c r="I1417" i="33" s="1"/>
  <c r="I1416" i="33" s="1"/>
  <c r="I1415" i="33" s="1"/>
  <c r="I1414" i="33" s="1"/>
  <c r="I1413" i="33" s="1"/>
  <c r="I1412" i="33" s="1"/>
  <c r="I1411" i="33" s="1"/>
  <c r="I1410" i="33" s="1"/>
  <c r="I1409" i="33" s="1"/>
  <c r="I1408" i="33" s="1"/>
  <c r="I1407" i="33" s="1"/>
  <c r="I1406" i="33" s="1"/>
  <c r="I1405" i="33" s="1"/>
  <c r="I1404" i="33" s="1"/>
  <c r="I1403" i="33" s="1"/>
  <c r="I1402" i="33" s="1"/>
  <c r="I1401" i="33" s="1"/>
  <c r="I1400" i="33" s="1"/>
  <c r="I1399" i="33" s="1"/>
  <c r="I1398" i="33" s="1"/>
  <c r="I1397" i="33" s="1"/>
  <c r="I1396" i="33" s="1"/>
  <c r="I1395" i="33" s="1"/>
  <c r="I1394" i="33" s="1"/>
  <c r="I1393" i="33" s="1"/>
  <c r="I1392" i="33" s="1"/>
  <c r="I1391" i="33" s="1"/>
  <c r="I1390" i="33" s="1"/>
  <c r="I1389" i="33" s="1"/>
  <c r="I1388" i="33" s="1"/>
  <c r="I1387" i="33" s="1"/>
  <c r="I1386" i="33" s="1"/>
  <c r="I1385" i="33" s="1"/>
  <c r="E1419" i="33"/>
  <c r="E1418" i="33" s="1"/>
  <c r="E1417" i="33" s="1"/>
  <c r="E1416" i="33" s="1"/>
  <c r="E1415" i="33" s="1"/>
  <c r="E1414" i="33" s="1"/>
  <c r="E1413" i="33" s="1"/>
  <c r="E1412" i="33" s="1"/>
  <c r="E1411" i="33" s="1"/>
  <c r="E1410" i="33" s="1"/>
  <c r="E1409" i="33" s="1"/>
  <c r="E1408" i="33" s="1"/>
  <c r="E1407" i="33" s="1"/>
  <c r="E1406" i="33" s="1"/>
  <c r="E1405" i="33" s="1"/>
  <c r="E1404" i="33" s="1"/>
  <c r="E1403" i="33" s="1"/>
  <c r="E1402" i="33" s="1"/>
  <c r="E1401" i="33" s="1"/>
  <c r="E1400" i="33" s="1"/>
  <c r="E1399" i="33" s="1"/>
  <c r="E1398" i="33" s="1"/>
  <c r="E1397" i="33" s="1"/>
  <c r="E1396" i="33" s="1"/>
  <c r="E1395" i="33" s="1"/>
  <c r="E1394" i="33" s="1"/>
  <c r="E1393" i="33" s="1"/>
  <c r="E1392" i="33" s="1"/>
  <c r="E1391" i="33" s="1"/>
  <c r="E1390" i="33" s="1"/>
  <c r="E1389" i="33" s="1"/>
  <c r="E1388" i="33" s="1"/>
  <c r="E1387" i="33" s="1"/>
  <c r="E1386" i="33" s="1"/>
  <c r="E1385" i="33" s="1"/>
  <c r="F1413" i="33"/>
  <c r="F1406" i="33" s="1"/>
  <c r="F1399" i="33" s="1"/>
  <c r="F1392" i="33" s="1"/>
  <c r="F1385" i="33" s="1"/>
  <c r="D1413" i="33"/>
  <c r="D1406" i="33" s="1"/>
  <c r="D1399" i="33" s="1"/>
  <c r="D1392" i="33" s="1"/>
  <c r="D1385" i="33" s="1"/>
  <c r="C1413" i="33"/>
  <c r="C1406" i="33" s="1"/>
  <c r="C1399" i="33" s="1"/>
  <c r="C1392" i="33" s="1"/>
  <c r="C1385" i="33" s="1"/>
  <c r="B1413" i="33"/>
  <c r="B1406" i="33" s="1"/>
  <c r="B1399" i="33" s="1"/>
  <c r="B1392" i="33" s="1"/>
  <c r="B1385" i="33" s="1"/>
  <c r="L1413" i="33"/>
  <c r="L1406" i="33" s="1"/>
  <c r="L1399" i="33" s="1"/>
  <c r="L1392" i="33" s="1"/>
  <c r="L1385" i="33" s="1"/>
  <c r="K1413" i="33"/>
  <c r="K1406" i="33" s="1"/>
  <c r="K1399" i="33" s="1"/>
  <c r="K1392" i="33" s="1"/>
  <c r="K1385" i="33" s="1"/>
  <c r="J1413" i="33"/>
  <c r="J1406" i="33" s="1"/>
  <c r="J1399" i="33" s="1"/>
  <c r="J1392" i="33" s="1"/>
  <c r="J1385" i="33" s="1"/>
  <c r="H1413" i="33"/>
  <c r="H1406" i="33" s="1"/>
  <c r="H1399" i="33" s="1"/>
  <c r="H1392" i="33" s="1"/>
  <c r="H1385" i="33" s="1"/>
  <c r="G1413" i="33"/>
  <c r="G1406" i="33" s="1"/>
  <c r="G1399" i="33" s="1"/>
  <c r="G1392" i="33" s="1"/>
  <c r="G1385" i="33" s="1"/>
  <c r="L1358" i="33"/>
  <c r="L1351" i="33" s="1"/>
  <c r="L1344" i="33" s="1"/>
  <c r="L1337" i="33" s="1"/>
  <c r="L1330" i="33" s="1"/>
  <c r="K1358" i="33"/>
  <c r="K1351" i="33" s="1"/>
  <c r="K1344" i="33" s="1"/>
  <c r="K1337" i="33" s="1"/>
  <c r="K1330" i="33" s="1"/>
  <c r="I1364" i="33"/>
  <c r="I1363" i="33" s="1"/>
  <c r="I1362" i="33" s="1"/>
  <c r="I1361" i="33" s="1"/>
  <c r="I1360" i="33" s="1"/>
  <c r="I1359" i="33" s="1"/>
  <c r="I1358" i="33" s="1"/>
  <c r="I1357" i="33" s="1"/>
  <c r="I1356" i="33" s="1"/>
  <c r="I1355" i="33" s="1"/>
  <c r="I1354" i="33" s="1"/>
  <c r="I1353" i="33" s="1"/>
  <c r="I1352" i="33" s="1"/>
  <c r="I1351" i="33" s="1"/>
  <c r="I1350" i="33" s="1"/>
  <c r="I1349" i="33" s="1"/>
  <c r="I1348" i="33" s="1"/>
  <c r="I1347" i="33" s="1"/>
  <c r="I1346" i="33" s="1"/>
  <c r="I1345" i="33" s="1"/>
  <c r="I1344" i="33" s="1"/>
  <c r="I1343" i="33" s="1"/>
  <c r="I1342" i="33" s="1"/>
  <c r="I1341" i="33" s="1"/>
  <c r="I1340" i="33" s="1"/>
  <c r="I1339" i="33" s="1"/>
  <c r="I1338" i="33" s="1"/>
  <c r="I1337" i="33" s="1"/>
  <c r="I1336" i="33" s="1"/>
  <c r="I1335" i="33" s="1"/>
  <c r="I1334" i="33" s="1"/>
  <c r="I1333" i="33" s="1"/>
  <c r="I1332" i="33" s="1"/>
  <c r="I1331" i="33" s="1"/>
  <c r="I1330" i="33" s="1"/>
  <c r="E1364" i="33"/>
  <c r="E1363" i="33" s="1"/>
  <c r="E1362" i="33" s="1"/>
  <c r="E1361" i="33" s="1"/>
  <c r="E1360" i="33" s="1"/>
  <c r="E1359" i="33" s="1"/>
  <c r="E1358" i="33" s="1"/>
  <c r="E1357" i="33" s="1"/>
  <c r="E1356" i="33" s="1"/>
  <c r="E1355" i="33" s="1"/>
  <c r="E1354" i="33" s="1"/>
  <c r="E1353" i="33" s="1"/>
  <c r="E1352" i="33" s="1"/>
  <c r="E1351" i="33" s="1"/>
  <c r="E1350" i="33" s="1"/>
  <c r="E1349" i="33" s="1"/>
  <c r="E1348" i="33" s="1"/>
  <c r="E1347" i="33" s="1"/>
  <c r="E1346" i="33" s="1"/>
  <c r="E1345" i="33" s="1"/>
  <c r="E1344" i="33" s="1"/>
  <c r="E1343" i="33" s="1"/>
  <c r="E1342" i="33" s="1"/>
  <c r="E1341" i="33" s="1"/>
  <c r="E1340" i="33" s="1"/>
  <c r="E1339" i="33" s="1"/>
  <c r="E1338" i="33" s="1"/>
  <c r="E1337" i="33" s="1"/>
  <c r="E1336" i="33" s="1"/>
  <c r="E1335" i="33" s="1"/>
  <c r="E1334" i="33" s="1"/>
  <c r="E1333" i="33" s="1"/>
  <c r="E1332" i="33" s="1"/>
  <c r="E1331" i="33" s="1"/>
  <c r="E1330" i="33" s="1"/>
  <c r="F1358" i="33"/>
  <c r="F1351" i="33" s="1"/>
  <c r="F1344" i="33" s="1"/>
  <c r="F1337" i="33" s="1"/>
  <c r="F1330" i="33" s="1"/>
  <c r="D1358" i="33"/>
  <c r="D1351" i="33" s="1"/>
  <c r="D1344" i="33" s="1"/>
  <c r="D1337" i="33" s="1"/>
  <c r="D1330" i="33" s="1"/>
  <c r="C1358" i="33"/>
  <c r="C1351" i="33" s="1"/>
  <c r="C1344" i="33" s="1"/>
  <c r="C1337" i="33" s="1"/>
  <c r="C1330" i="33" s="1"/>
  <c r="B1358" i="33"/>
  <c r="B1351" i="33" s="1"/>
  <c r="B1344" i="33" s="1"/>
  <c r="B1337" i="33" s="1"/>
  <c r="B1330" i="33" s="1"/>
  <c r="J1358" i="33"/>
  <c r="J1351" i="33" s="1"/>
  <c r="J1344" i="33" s="1"/>
  <c r="J1337" i="33" s="1"/>
  <c r="J1330" i="33" s="1"/>
  <c r="H1358" i="33"/>
  <c r="H1351" i="33" s="1"/>
  <c r="H1344" i="33" s="1"/>
  <c r="H1337" i="33" s="1"/>
  <c r="H1330" i="33" s="1"/>
  <c r="G1358" i="33"/>
  <c r="G1351" i="33" s="1"/>
  <c r="G1344" i="33" s="1"/>
  <c r="G1337" i="33" s="1"/>
  <c r="G1330" i="33" s="1"/>
  <c r="L1303" i="33"/>
  <c r="L1296" i="33" s="1"/>
  <c r="L1289" i="33" s="1"/>
  <c r="L1282" i="33" s="1"/>
  <c r="L1275" i="33" s="1"/>
  <c r="K1303" i="33"/>
  <c r="K1296" i="33" s="1"/>
  <c r="K1289" i="33" s="1"/>
  <c r="K1282" i="33" s="1"/>
  <c r="K1275" i="33" s="1"/>
  <c r="I1309" i="33"/>
  <c r="I1308" i="33" s="1"/>
  <c r="I1307" i="33" s="1"/>
  <c r="I1306" i="33" s="1"/>
  <c r="I1305" i="33" s="1"/>
  <c r="I1304" i="33" s="1"/>
  <c r="I1303" i="33" s="1"/>
  <c r="I1302" i="33" s="1"/>
  <c r="I1301" i="33" s="1"/>
  <c r="I1300" i="33" s="1"/>
  <c r="I1299" i="33" s="1"/>
  <c r="I1298" i="33" s="1"/>
  <c r="I1297" i="33" s="1"/>
  <c r="I1296" i="33" s="1"/>
  <c r="I1295" i="33" s="1"/>
  <c r="I1294" i="33" s="1"/>
  <c r="I1293" i="33" s="1"/>
  <c r="I1292" i="33" s="1"/>
  <c r="I1291" i="33" s="1"/>
  <c r="I1290" i="33" s="1"/>
  <c r="I1289" i="33" s="1"/>
  <c r="I1288" i="33" s="1"/>
  <c r="I1287" i="33" s="1"/>
  <c r="I1286" i="33" s="1"/>
  <c r="I1285" i="33" s="1"/>
  <c r="I1284" i="33" s="1"/>
  <c r="I1283" i="33" s="1"/>
  <c r="I1282" i="33" s="1"/>
  <c r="I1281" i="33" s="1"/>
  <c r="I1280" i="33" s="1"/>
  <c r="I1279" i="33" s="1"/>
  <c r="I1278" i="33" s="1"/>
  <c r="I1277" i="33" s="1"/>
  <c r="I1276" i="33" s="1"/>
  <c r="I1275" i="33" s="1"/>
  <c r="F1303" i="33"/>
  <c r="F1296" i="33" s="1"/>
  <c r="F1289" i="33" s="1"/>
  <c r="F1282" i="33" s="1"/>
  <c r="F1275" i="33" s="1"/>
  <c r="E1309" i="33"/>
  <c r="E1308" i="33" s="1"/>
  <c r="E1307" i="33" s="1"/>
  <c r="E1306" i="33" s="1"/>
  <c r="E1305" i="33" s="1"/>
  <c r="E1304" i="33" s="1"/>
  <c r="E1303" i="33" s="1"/>
  <c r="E1302" i="33" s="1"/>
  <c r="E1301" i="33" s="1"/>
  <c r="E1300" i="33" s="1"/>
  <c r="E1299" i="33" s="1"/>
  <c r="E1298" i="33" s="1"/>
  <c r="E1297" i="33" s="1"/>
  <c r="E1296" i="33" s="1"/>
  <c r="E1295" i="33" s="1"/>
  <c r="E1294" i="33" s="1"/>
  <c r="E1293" i="33" s="1"/>
  <c r="E1292" i="33" s="1"/>
  <c r="E1291" i="33" s="1"/>
  <c r="E1290" i="33" s="1"/>
  <c r="E1289" i="33" s="1"/>
  <c r="E1288" i="33" s="1"/>
  <c r="E1287" i="33" s="1"/>
  <c r="E1286" i="33" s="1"/>
  <c r="E1285" i="33" s="1"/>
  <c r="E1284" i="33" s="1"/>
  <c r="E1283" i="33" s="1"/>
  <c r="E1282" i="33" s="1"/>
  <c r="E1281" i="33" s="1"/>
  <c r="E1280" i="33" s="1"/>
  <c r="E1279" i="33" s="1"/>
  <c r="E1278" i="33" s="1"/>
  <c r="E1277" i="33" s="1"/>
  <c r="E1276" i="33" s="1"/>
  <c r="E1275" i="33" s="1"/>
  <c r="H1303" i="33"/>
  <c r="H1296" i="33" s="1"/>
  <c r="H1289" i="33" s="1"/>
  <c r="H1282" i="33" s="1"/>
  <c r="H1275" i="33" s="1"/>
  <c r="G1303" i="33"/>
  <c r="G1296" i="33" s="1"/>
  <c r="G1289" i="33" s="1"/>
  <c r="G1282" i="33" s="1"/>
  <c r="G1275" i="33" s="1"/>
  <c r="D1303" i="33"/>
  <c r="D1296" i="33" s="1"/>
  <c r="D1289" i="33" s="1"/>
  <c r="D1282" i="33" s="1"/>
  <c r="D1275" i="33" s="1"/>
  <c r="C1303" i="33"/>
  <c r="C1296" i="33" s="1"/>
  <c r="C1289" i="33" s="1"/>
  <c r="C1282" i="33" s="1"/>
  <c r="C1275" i="33" s="1"/>
  <c r="B1303" i="33"/>
  <c r="B1296" i="33" s="1"/>
  <c r="B1289" i="33" s="1"/>
  <c r="B1282" i="33" s="1"/>
  <c r="B1275" i="33" s="1"/>
  <c r="J1303" i="33"/>
  <c r="J1296" i="33" s="1"/>
  <c r="J1289" i="33" s="1"/>
  <c r="J1282" i="33" s="1"/>
  <c r="J1275" i="33" s="1"/>
  <c r="L1249" i="33"/>
  <c r="L1242" i="33" s="1"/>
  <c r="L1235" i="33" s="1"/>
  <c r="L1228" i="33" s="1"/>
  <c r="L1221" i="33" s="1"/>
  <c r="K1249" i="33"/>
  <c r="K1242" i="33" s="1"/>
  <c r="K1235" i="33" s="1"/>
  <c r="K1228" i="33" s="1"/>
  <c r="K1221" i="33" s="1"/>
  <c r="J1249" i="33"/>
  <c r="J1242" i="33" s="1"/>
  <c r="J1235" i="33" s="1"/>
  <c r="J1228" i="33" s="1"/>
  <c r="J1221" i="33" s="1"/>
  <c r="I1255" i="33"/>
  <c r="I1254" i="33" s="1"/>
  <c r="I1253" i="33" s="1"/>
  <c r="I1252" i="33" s="1"/>
  <c r="I1251" i="33" s="1"/>
  <c r="I1250" i="33" s="1"/>
  <c r="I1249" i="33" s="1"/>
  <c r="I1248" i="33" s="1"/>
  <c r="I1247" i="33" s="1"/>
  <c r="I1246" i="33" s="1"/>
  <c r="I1245" i="33" s="1"/>
  <c r="I1244" i="33" s="1"/>
  <c r="I1243" i="33" s="1"/>
  <c r="I1242" i="33" s="1"/>
  <c r="I1241" i="33" s="1"/>
  <c r="I1240" i="33" s="1"/>
  <c r="I1239" i="33" s="1"/>
  <c r="I1238" i="33" s="1"/>
  <c r="I1237" i="33" s="1"/>
  <c r="I1236" i="33" s="1"/>
  <c r="I1235" i="33" s="1"/>
  <c r="I1234" i="33" s="1"/>
  <c r="I1233" i="33" s="1"/>
  <c r="I1232" i="33" s="1"/>
  <c r="I1231" i="33" s="1"/>
  <c r="I1230" i="33" s="1"/>
  <c r="I1229" i="33" s="1"/>
  <c r="I1228" i="33" s="1"/>
  <c r="I1227" i="33" s="1"/>
  <c r="I1226" i="33" s="1"/>
  <c r="I1225" i="33" s="1"/>
  <c r="I1224" i="33" s="1"/>
  <c r="I1223" i="33" s="1"/>
  <c r="I1222" i="33" s="1"/>
  <c r="I1221" i="33" s="1"/>
  <c r="H1249" i="33"/>
  <c r="H1242" i="33" s="1"/>
  <c r="H1235" i="33" s="1"/>
  <c r="H1228" i="33" s="1"/>
  <c r="H1221" i="33" s="1"/>
  <c r="E1255" i="33"/>
  <c r="E1254" i="33" s="1"/>
  <c r="E1253" i="33" s="1"/>
  <c r="E1252" i="33" s="1"/>
  <c r="E1251" i="33" s="1"/>
  <c r="E1250" i="33" s="1"/>
  <c r="E1249" i="33" s="1"/>
  <c r="E1248" i="33" s="1"/>
  <c r="E1247" i="33" s="1"/>
  <c r="E1246" i="33" s="1"/>
  <c r="E1245" i="33" s="1"/>
  <c r="E1244" i="33" s="1"/>
  <c r="E1243" i="33" s="1"/>
  <c r="E1242" i="33" s="1"/>
  <c r="E1241" i="33" s="1"/>
  <c r="E1240" i="33" s="1"/>
  <c r="E1239" i="33" s="1"/>
  <c r="E1238" i="33" s="1"/>
  <c r="E1237" i="33" s="1"/>
  <c r="E1236" i="33" s="1"/>
  <c r="E1235" i="33" s="1"/>
  <c r="E1234" i="33" s="1"/>
  <c r="E1233" i="33" s="1"/>
  <c r="E1232" i="33" s="1"/>
  <c r="E1231" i="33" s="1"/>
  <c r="E1230" i="33" s="1"/>
  <c r="E1229" i="33" s="1"/>
  <c r="E1228" i="33" s="1"/>
  <c r="E1227" i="33" s="1"/>
  <c r="E1226" i="33" s="1"/>
  <c r="E1225" i="33" s="1"/>
  <c r="E1224" i="33" s="1"/>
  <c r="E1223" i="33" s="1"/>
  <c r="E1222" i="33" s="1"/>
  <c r="E1221" i="33" s="1"/>
  <c r="G1249" i="33"/>
  <c r="G1242" i="33" s="1"/>
  <c r="G1235" i="33" s="1"/>
  <c r="G1228" i="33" s="1"/>
  <c r="G1221" i="33" s="1"/>
  <c r="F1249" i="33"/>
  <c r="F1242" i="33" s="1"/>
  <c r="F1235" i="33" s="1"/>
  <c r="F1228" i="33" s="1"/>
  <c r="F1221" i="33" s="1"/>
  <c r="D1249" i="33"/>
  <c r="D1242" i="33" s="1"/>
  <c r="D1235" i="33" s="1"/>
  <c r="D1228" i="33" s="1"/>
  <c r="D1221" i="33" s="1"/>
  <c r="C1249" i="33"/>
  <c r="C1242" i="33" s="1"/>
  <c r="C1235" i="33" s="1"/>
  <c r="C1228" i="33" s="1"/>
  <c r="C1221" i="33" s="1"/>
  <c r="B1249" i="33"/>
  <c r="B1242" i="33" s="1"/>
  <c r="B1235" i="33" s="1"/>
  <c r="B1228" i="33" s="1"/>
  <c r="B1221" i="33" s="1"/>
  <c r="L1195" i="33"/>
  <c r="L1188" i="33" s="1"/>
  <c r="L1181" i="33" s="1"/>
  <c r="L1174" i="33" s="1"/>
  <c r="L1167" i="33" s="1"/>
  <c r="K1195" i="33"/>
  <c r="K1188" i="33" s="1"/>
  <c r="K1181" i="33" s="1"/>
  <c r="K1174" i="33" s="1"/>
  <c r="K1167" i="33" s="1"/>
  <c r="J1195" i="33"/>
  <c r="J1188" i="33" s="1"/>
  <c r="J1181" i="33" s="1"/>
  <c r="J1174" i="33" s="1"/>
  <c r="J1167" i="33" s="1"/>
  <c r="I1201" i="33"/>
  <c r="I1200" i="33" s="1"/>
  <c r="I1199" i="33" s="1"/>
  <c r="I1198" i="33" s="1"/>
  <c r="I1197" i="33" s="1"/>
  <c r="I1196" i="33" s="1"/>
  <c r="I1195" i="33" s="1"/>
  <c r="I1194" i="33" s="1"/>
  <c r="I1193" i="33" s="1"/>
  <c r="I1192" i="33" s="1"/>
  <c r="I1191" i="33" s="1"/>
  <c r="I1190" i="33" s="1"/>
  <c r="I1189" i="33" s="1"/>
  <c r="I1188" i="33" s="1"/>
  <c r="I1187" i="33" s="1"/>
  <c r="I1186" i="33" s="1"/>
  <c r="I1185" i="33" s="1"/>
  <c r="I1184" i="33" s="1"/>
  <c r="I1183" i="33" s="1"/>
  <c r="I1182" i="33" s="1"/>
  <c r="I1181" i="33" s="1"/>
  <c r="I1180" i="33" s="1"/>
  <c r="I1179" i="33" s="1"/>
  <c r="I1178" i="33" s="1"/>
  <c r="I1177" i="33" s="1"/>
  <c r="I1176" i="33" s="1"/>
  <c r="I1175" i="33" s="1"/>
  <c r="I1174" i="33" s="1"/>
  <c r="I1173" i="33" s="1"/>
  <c r="I1172" i="33" s="1"/>
  <c r="I1171" i="33" s="1"/>
  <c r="I1170" i="33" s="1"/>
  <c r="I1169" i="33" s="1"/>
  <c r="I1168" i="33" s="1"/>
  <c r="I1167" i="33" s="1"/>
  <c r="H1195" i="33"/>
  <c r="H1188" i="33" s="1"/>
  <c r="H1181" i="33" s="1"/>
  <c r="H1174" i="33" s="1"/>
  <c r="H1167" i="33" s="1"/>
  <c r="G1195" i="33"/>
  <c r="G1188" i="33" s="1"/>
  <c r="G1181" i="33" s="1"/>
  <c r="G1174" i="33" s="1"/>
  <c r="G1167" i="33" s="1"/>
  <c r="F1195" i="33"/>
  <c r="F1188" i="33" s="1"/>
  <c r="F1181" i="33" s="1"/>
  <c r="F1174" i="33" s="1"/>
  <c r="F1167" i="33" s="1"/>
  <c r="E1201" i="33"/>
  <c r="E1200" i="33" s="1"/>
  <c r="E1199" i="33" s="1"/>
  <c r="E1198" i="33" s="1"/>
  <c r="E1197" i="33" s="1"/>
  <c r="E1196" i="33" s="1"/>
  <c r="E1195" i="33" s="1"/>
  <c r="E1194" i="33" s="1"/>
  <c r="E1193" i="33" s="1"/>
  <c r="E1192" i="33" s="1"/>
  <c r="E1191" i="33" s="1"/>
  <c r="E1190" i="33" s="1"/>
  <c r="E1189" i="33" s="1"/>
  <c r="E1188" i="33" s="1"/>
  <c r="E1187" i="33" s="1"/>
  <c r="E1186" i="33" s="1"/>
  <c r="E1185" i="33" s="1"/>
  <c r="E1184" i="33" s="1"/>
  <c r="E1183" i="33" s="1"/>
  <c r="E1182" i="33" s="1"/>
  <c r="E1181" i="33" s="1"/>
  <c r="E1180" i="33" s="1"/>
  <c r="E1179" i="33" s="1"/>
  <c r="E1178" i="33" s="1"/>
  <c r="E1177" i="33" s="1"/>
  <c r="E1176" i="33" s="1"/>
  <c r="E1175" i="33" s="1"/>
  <c r="E1174" i="33" s="1"/>
  <c r="E1173" i="33" s="1"/>
  <c r="E1172" i="33" s="1"/>
  <c r="E1171" i="33" s="1"/>
  <c r="E1170" i="33" s="1"/>
  <c r="E1169" i="33" s="1"/>
  <c r="E1168" i="33" s="1"/>
  <c r="E1167" i="33" s="1"/>
  <c r="D1195" i="33"/>
  <c r="D1188" i="33" s="1"/>
  <c r="D1181" i="33" s="1"/>
  <c r="D1174" i="33" s="1"/>
  <c r="D1167" i="33" s="1"/>
  <c r="C1195" i="33"/>
  <c r="C1188" i="33" s="1"/>
  <c r="C1181" i="33" s="1"/>
  <c r="C1174" i="33" s="1"/>
  <c r="C1167" i="33" s="1"/>
  <c r="B1195" i="33"/>
  <c r="B1188" i="33" s="1"/>
  <c r="B1181" i="33" s="1"/>
  <c r="B1174" i="33" s="1"/>
  <c r="B1167" i="33" s="1"/>
  <c r="L1140" i="33"/>
  <c r="L1133" i="33" s="1"/>
  <c r="L1126" i="33" s="1"/>
  <c r="L1119" i="33" s="1"/>
  <c r="L1112" i="33" s="1"/>
  <c r="K1140" i="33"/>
  <c r="K1133" i="33" s="1"/>
  <c r="K1126" i="33" s="1"/>
  <c r="K1119" i="33" s="1"/>
  <c r="K1112" i="33" s="1"/>
  <c r="J1140" i="33"/>
  <c r="J1133" i="33" s="1"/>
  <c r="J1126" i="33" s="1"/>
  <c r="J1119" i="33" s="1"/>
  <c r="J1112" i="33" s="1"/>
  <c r="I1146" i="33"/>
  <c r="I1145" i="33" s="1"/>
  <c r="I1144" i="33" s="1"/>
  <c r="I1143" i="33" s="1"/>
  <c r="I1142" i="33" s="1"/>
  <c r="I1141" i="33" s="1"/>
  <c r="I1140" i="33" s="1"/>
  <c r="I1139" i="33" s="1"/>
  <c r="I1138" i="33" s="1"/>
  <c r="I1137" i="33" s="1"/>
  <c r="I1136" i="33" s="1"/>
  <c r="I1135" i="33" s="1"/>
  <c r="I1134" i="33" s="1"/>
  <c r="I1133" i="33" s="1"/>
  <c r="I1132" i="33" s="1"/>
  <c r="I1131" i="33" s="1"/>
  <c r="I1130" i="33" s="1"/>
  <c r="I1129" i="33" s="1"/>
  <c r="I1128" i="33" s="1"/>
  <c r="I1127" i="33" s="1"/>
  <c r="I1126" i="33" s="1"/>
  <c r="I1125" i="33" s="1"/>
  <c r="I1124" i="33" s="1"/>
  <c r="I1123" i="33" s="1"/>
  <c r="I1122" i="33" s="1"/>
  <c r="I1121" i="33" s="1"/>
  <c r="I1120" i="33" s="1"/>
  <c r="I1119" i="33" s="1"/>
  <c r="I1118" i="33" s="1"/>
  <c r="I1117" i="33" s="1"/>
  <c r="I1116" i="33" s="1"/>
  <c r="I1115" i="33" s="1"/>
  <c r="I1114" i="33" s="1"/>
  <c r="I1113" i="33" s="1"/>
  <c r="I1112" i="33" s="1"/>
  <c r="H1140" i="33"/>
  <c r="H1133" i="33" s="1"/>
  <c r="H1126" i="33" s="1"/>
  <c r="H1119" i="33" s="1"/>
  <c r="H1112" i="33" s="1"/>
  <c r="G1140" i="33"/>
  <c r="G1133" i="33" s="1"/>
  <c r="G1126" i="33" s="1"/>
  <c r="G1119" i="33" s="1"/>
  <c r="G1112" i="33" s="1"/>
  <c r="F1140" i="33"/>
  <c r="F1133" i="33" s="1"/>
  <c r="F1126" i="33" s="1"/>
  <c r="F1119" i="33" s="1"/>
  <c r="F1112" i="33" s="1"/>
  <c r="E1146" i="33"/>
  <c r="E1145" i="33" s="1"/>
  <c r="E1144" i="33" s="1"/>
  <c r="E1143" i="33" s="1"/>
  <c r="E1142" i="33" s="1"/>
  <c r="E1141" i="33" s="1"/>
  <c r="E1140" i="33" s="1"/>
  <c r="E1139" i="33" s="1"/>
  <c r="E1138" i="33" s="1"/>
  <c r="E1137" i="33" s="1"/>
  <c r="E1136" i="33" s="1"/>
  <c r="E1135" i="33" s="1"/>
  <c r="E1134" i="33" s="1"/>
  <c r="E1133" i="33" s="1"/>
  <c r="E1132" i="33" s="1"/>
  <c r="E1131" i="33" s="1"/>
  <c r="E1130" i="33" s="1"/>
  <c r="E1129" i="33" s="1"/>
  <c r="E1128" i="33" s="1"/>
  <c r="E1127" i="33" s="1"/>
  <c r="E1126" i="33" s="1"/>
  <c r="E1125" i="33" s="1"/>
  <c r="E1124" i="33" s="1"/>
  <c r="E1123" i="33" s="1"/>
  <c r="E1122" i="33" s="1"/>
  <c r="E1121" i="33" s="1"/>
  <c r="E1120" i="33" s="1"/>
  <c r="E1119" i="33" s="1"/>
  <c r="E1118" i="33" s="1"/>
  <c r="E1117" i="33" s="1"/>
  <c r="E1116" i="33" s="1"/>
  <c r="E1115" i="33" s="1"/>
  <c r="E1114" i="33" s="1"/>
  <c r="E1113" i="33" s="1"/>
  <c r="E1112" i="33" s="1"/>
  <c r="D1140" i="33"/>
  <c r="D1133" i="33" s="1"/>
  <c r="D1126" i="33" s="1"/>
  <c r="D1119" i="33" s="1"/>
  <c r="D1112" i="33" s="1"/>
  <c r="B1140" i="33"/>
  <c r="B1133" i="33" s="1"/>
  <c r="B1126" i="33" s="1"/>
  <c r="B1119" i="33" s="1"/>
  <c r="B1112" i="33" s="1"/>
  <c r="C1140" i="33"/>
  <c r="C1133" i="33" s="1"/>
  <c r="C1126" i="33" s="1"/>
  <c r="C1119" i="33" s="1"/>
  <c r="C1112" i="33" s="1"/>
  <c r="I1091" i="33"/>
  <c r="I1090" i="33" s="1"/>
  <c r="I1089" i="33" s="1"/>
  <c r="I1088" i="33" s="1"/>
  <c r="I1087" i="33" s="1"/>
  <c r="I1086" i="33" s="1"/>
  <c r="I1085" i="33" s="1"/>
  <c r="I1084" i="33" s="1"/>
  <c r="I1083" i="33" s="1"/>
  <c r="I1082" i="33" s="1"/>
  <c r="I1081" i="33" s="1"/>
  <c r="I1080" i="33" s="1"/>
  <c r="I1079" i="33" s="1"/>
  <c r="I1078" i="33" s="1"/>
  <c r="I1077" i="33" s="1"/>
  <c r="I1076" i="33" s="1"/>
  <c r="I1075" i="33" s="1"/>
  <c r="I1074" i="33" s="1"/>
  <c r="I1073" i="33" s="1"/>
  <c r="I1072" i="33" s="1"/>
  <c r="I1071" i="33" s="1"/>
  <c r="I1070" i="33" s="1"/>
  <c r="I1069" i="33" s="1"/>
  <c r="I1068" i="33" s="1"/>
  <c r="I1067" i="33" s="1"/>
  <c r="I1066" i="33" s="1"/>
  <c r="I1065" i="33" s="1"/>
  <c r="I1064" i="33" s="1"/>
  <c r="I1063" i="33" s="1"/>
  <c r="I1062" i="33" s="1"/>
  <c r="I1061" i="33" s="1"/>
  <c r="I1060" i="33" s="1"/>
  <c r="I1059" i="33" s="1"/>
  <c r="I1058" i="33" s="1"/>
  <c r="I1057" i="33" s="1"/>
  <c r="H1085" i="33"/>
  <c r="H1078" i="33" s="1"/>
  <c r="H1071" i="33" s="1"/>
  <c r="H1064" i="33" s="1"/>
  <c r="H1057" i="33" s="1"/>
  <c r="G1085" i="33"/>
  <c r="G1078" i="33" s="1"/>
  <c r="G1071" i="33" s="1"/>
  <c r="G1064" i="33" s="1"/>
  <c r="G1057" i="33" s="1"/>
  <c r="F1085" i="33"/>
  <c r="F1078" i="33" s="1"/>
  <c r="F1071" i="33" s="1"/>
  <c r="F1064" i="33" s="1"/>
  <c r="F1057" i="33" s="1"/>
  <c r="E1091" i="33"/>
  <c r="E1090" i="33" s="1"/>
  <c r="E1089" i="33" s="1"/>
  <c r="E1088" i="33" s="1"/>
  <c r="E1087" i="33" s="1"/>
  <c r="E1086" i="33" s="1"/>
  <c r="E1085" i="33" s="1"/>
  <c r="E1084" i="33" s="1"/>
  <c r="E1083" i="33" s="1"/>
  <c r="E1082" i="33" s="1"/>
  <c r="E1081" i="33" s="1"/>
  <c r="E1080" i="33" s="1"/>
  <c r="E1079" i="33" s="1"/>
  <c r="E1078" i="33" s="1"/>
  <c r="E1077" i="33" s="1"/>
  <c r="E1076" i="33" s="1"/>
  <c r="E1075" i="33" s="1"/>
  <c r="E1074" i="33" s="1"/>
  <c r="E1073" i="33" s="1"/>
  <c r="E1072" i="33" s="1"/>
  <c r="E1071" i="33" s="1"/>
  <c r="E1070" i="33" s="1"/>
  <c r="E1069" i="33" s="1"/>
  <c r="E1068" i="33" s="1"/>
  <c r="E1067" i="33" s="1"/>
  <c r="E1066" i="33" s="1"/>
  <c r="E1065" i="33" s="1"/>
  <c r="E1064" i="33" s="1"/>
  <c r="E1063" i="33" s="1"/>
  <c r="E1062" i="33" s="1"/>
  <c r="E1061" i="33" s="1"/>
  <c r="E1060" i="33" s="1"/>
  <c r="E1059" i="33" s="1"/>
  <c r="E1058" i="33" s="1"/>
  <c r="E1057" i="33" s="1"/>
  <c r="D1085" i="33"/>
  <c r="D1078" i="33" s="1"/>
  <c r="D1071" i="33" s="1"/>
  <c r="D1064" i="33" s="1"/>
  <c r="D1057" i="33" s="1"/>
  <c r="C1085" i="33"/>
  <c r="C1078" i="33" s="1"/>
  <c r="C1071" i="33" s="1"/>
  <c r="C1064" i="33" s="1"/>
  <c r="C1057" i="33" s="1"/>
  <c r="B1085" i="33"/>
  <c r="B1078" i="33" s="1"/>
  <c r="B1071" i="33" s="1"/>
  <c r="B1064" i="33" s="1"/>
  <c r="B1057" i="33" s="1"/>
  <c r="L1085" i="33"/>
  <c r="L1078" i="33" s="1"/>
  <c r="L1071" i="33" s="1"/>
  <c r="L1064" i="33" s="1"/>
  <c r="L1057" i="33" s="1"/>
  <c r="K1085" i="33"/>
  <c r="K1078" i="33" s="1"/>
  <c r="K1071" i="33" s="1"/>
  <c r="K1064" i="33" s="1"/>
  <c r="K1057" i="33" s="1"/>
  <c r="J1085" i="33"/>
  <c r="J1078" i="33" s="1"/>
  <c r="J1071" i="33" s="1"/>
  <c r="J1064" i="33" s="1"/>
  <c r="J1057" i="33" s="1"/>
  <c r="I1036" i="33"/>
  <c r="I1035" i="33" s="1"/>
  <c r="I1034" i="33" s="1"/>
  <c r="I1033" i="33" s="1"/>
  <c r="I1032" i="33" s="1"/>
  <c r="I1031" i="33" s="1"/>
  <c r="I1030" i="33" s="1"/>
  <c r="I1029" i="33" s="1"/>
  <c r="I1028" i="33" s="1"/>
  <c r="I1027" i="33" s="1"/>
  <c r="I1026" i="33" s="1"/>
  <c r="I1025" i="33" s="1"/>
  <c r="I1024" i="33" s="1"/>
  <c r="I1023" i="33" s="1"/>
  <c r="I1022" i="33" s="1"/>
  <c r="I1021" i="33" s="1"/>
  <c r="I1020" i="33" s="1"/>
  <c r="I1019" i="33" s="1"/>
  <c r="I1018" i="33" s="1"/>
  <c r="I1017" i="33" s="1"/>
  <c r="I1016" i="33" s="1"/>
  <c r="I1015" i="33" s="1"/>
  <c r="I1014" i="33" s="1"/>
  <c r="I1013" i="33" s="1"/>
  <c r="I1012" i="33" s="1"/>
  <c r="I1011" i="33" s="1"/>
  <c r="I1010" i="33" s="1"/>
  <c r="I1009" i="33" s="1"/>
  <c r="I1008" i="33" s="1"/>
  <c r="I1007" i="33" s="1"/>
  <c r="I1006" i="33" s="1"/>
  <c r="I1005" i="33" s="1"/>
  <c r="I1004" i="33" s="1"/>
  <c r="I1003" i="33" s="1"/>
  <c r="I1002" i="33" s="1"/>
  <c r="G1030" i="33"/>
  <c r="G1023" i="33" s="1"/>
  <c r="G1016" i="33" s="1"/>
  <c r="G1009" i="33" s="1"/>
  <c r="G1002" i="33" s="1"/>
  <c r="F1030" i="33"/>
  <c r="F1023" i="33" s="1"/>
  <c r="F1016" i="33" s="1"/>
  <c r="F1009" i="33" s="1"/>
  <c r="F1002" i="33" s="1"/>
  <c r="E1036" i="33"/>
  <c r="E1035" i="33" s="1"/>
  <c r="E1034" i="33" s="1"/>
  <c r="E1033" i="33" s="1"/>
  <c r="E1032" i="33" s="1"/>
  <c r="E1031" i="33" s="1"/>
  <c r="E1030" i="33" s="1"/>
  <c r="E1029" i="33" s="1"/>
  <c r="E1028" i="33" s="1"/>
  <c r="E1027" i="33" s="1"/>
  <c r="E1026" i="33" s="1"/>
  <c r="E1025" i="33" s="1"/>
  <c r="E1024" i="33" s="1"/>
  <c r="E1023" i="33" s="1"/>
  <c r="E1022" i="33" s="1"/>
  <c r="E1021" i="33" s="1"/>
  <c r="E1020" i="33" s="1"/>
  <c r="E1019" i="33" s="1"/>
  <c r="E1018" i="33" s="1"/>
  <c r="E1017" i="33" s="1"/>
  <c r="E1016" i="33" s="1"/>
  <c r="E1015" i="33" s="1"/>
  <c r="E1009" i="33" s="1"/>
  <c r="E1008" i="33" s="1"/>
  <c r="E1007" i="33" s="1"/>
  <c r="E1006" i="33" s="1"/>
  <c r="E1005" i="33" s="1"/>
  <c r="E1004" i="33" s="1"/>
  <c r="E1003" i="33" s="1"/>
  <c r="E1002" i="33" s="1"/>
  <c r="D1030" i="33"/>
  <c r="D1023" i="33" s="1"/>
  <c r="D1016" i="33" s="1"/>
  <c r="D1009" i="33" s="1"/>
  <c r="D1002" i="33" s="1"/>
  <c r="C1030" i="33"/>
  <c r="C1023" i="33" s="1"/>
  <c r="C1016" i="33" s="1"/>
  <c r="C1009" i="33" s="1"/>
  <c r="C1002" i="33" s="1"/>
  <c r="B1030" i="33"/>
  <c r="B1023" i="33" s="1"/>
  <c r="B1016" i="33" s="1"/>
  <c r="B1009" i="33" s="1"/>
  <c r="B1002" i="33" s="1"/>
  <c r="L1030" i="33"/>
  <c r="L1023" i="33" s="1"/>
  <c r="L1016" i="33" s="1"/>
  <c r="L1009" i="33" s="1"/>
  <c r="L1002" i="33" s="1"/>
  <c r="K1030" i="33"/>
  <c r="K1023" i="33" s="1"/>
  <c r="K1016" i="33" s="1"/>
  <c r="K1009" i="33" s="1"/>
  <c r="K1002" i="33" s="1"/>
  <c r="J1030" i="33"/>
  <c r="J1023" i="33" s="1"/>
  <c r="J1016" i="33" s="1"/>
  <c r="J1009" i="33" s="1"/>
  <c r="J1002" i="33" s="1"/>
  <c r="H1030" i="33"/>
  <c r="H1023" i="33" s="1"/>
  <c r="H1016" i="33" s="1"/>
  <c r="H1009" i="33" s="1"/>
  <c r="H1002" i="33" s="1"/>
  <c r="L975" i="33"/>
  <c r="L968" i="33" s="1"/>
  <c r="L961" i="33" s="1"/>
  <c r="L954" i="33" s="1"/>
  <c r="L947" i="33" s="1"/>
  <c r="I981" i="33"/>
  <c r="I980" i="33" s="1"/>
  <c r="I979" i="33" s="1"/>
  <c r="I978" i="33" s="1"/>
  <c r="I977" i="33" s="1"/>
  <c r="I976" i="33" s="1"/>
  <c r="I975" i="33" s="1"/>
  <c r="I974" i="33" s="1"/>
  <c r="I973" i="33" s="1"/>
  <c r="I972" i="33" s="1"/>
  <c r="I971" i="33" s="1"/>
  <c r="I970" i="33" s="1"/>
  <c r="I969" i="33" s="1"/>
  <c r="I968" i="33" s="1"/>
  <c r="I967" i="33" s="1"/>
  <c r="I966" i="33" s="1"/>
  <c r="I965" i="33" s="1"/>
  <c r="I964" i="33" s="1"/>
  <c r="I963" i="33" s="1"/>
  <c r="I962" i="33" s="1"/>
  <c r="I961" i="33" s="1"/>
  <c r="I960" i="33" s="1"/>
  <c r="I959" i="33" s="1"/>
  <c r="I958" i="33" s="1"/>
  <c r="I957" i="33" s="1"/>
  <c r="I956" i="33" s="1"/>
  <c r="I955" i="33" s="1"/>
  <c r="I954" i="33" s="1"/>
  <c r="I953" i="33" s="1"/>
  <c r="I952" i="33" s="1"/>
  <c r="I951" i="33" s="1"/>
  <c r="I950" i="33" s="1"/>
  <c r="I949" i="33" s="1"/>
  <c r="I948" i="33" s="1"/>
  <c r="I947" i="33" s="1"/>
  <c r="E981" i="33"/>
  <c r="E980" i="33" s="1"/>
  <c r="E979" i="33" s="1"/>
  <c r="E978" i="33" s="1"/>
  <c r="E977" i="33" s="1"/>
  <c r="E976" i="33" s="1"/>
  <c r="E975" i="33" s="1"/>
  <c r="E974" i="33" s="1"/>
  <c r="E973" i="33" s="1"/>
  <c r="E972" i="33" s="1"/>
  <c r="E971" i="33" s="1"/>
  <c r="E970" i="33" s="1"/>
  <c r="E969" i="33" s="1"/>
  <c r="E968" i="33" s="1"/>
  <c r="E967" i="33" s="1"/>
  <c r="E966" i="33" s="1"/>
  <c r="E965" i="33" s="1"/>
  <c r="E964" i="33" s="1"/>
  <c r="E963" i="33" s="1"/>
  <c r="E962" i="33" s="1"/>
  <c r="E961" i="33" s="1"/>
  <c r="E960" i="33" s="1"/>
  <c r="E959" i="33" s="1"/>
  <c r="E958" i="33" s="1"/>
  <c r="E957" i="33" s="1"/>
  <c r="E956" i="33" s="1"/>
  <c r="E955" i="33" s="1"/>
  <c r="E954" i="33" s="1"/>
  <c r="E953" i="33" s="1"/>
  <c r="E952" i="33" s="1"/>
  <c r="E951" i="33" s="1"/>
  <c r="E950" i="33" s="1"/>
  <c r="E949" i="33" s="1"/>
  <c r="E948" i="33" s="1"/>
  <c r="E947" i="33" s="1"/>
  <c r="J975" i="33"/>
  <c r="J968" i="33" s="1"/>
  <c r="J961" i="33" s="1"/>
  <c r="J954" i="33" s="1"/>
  <c r="J947" i="33" s="1"/>
  <c r="H975" i="33"/>
  <c r="H968" i="33" s="1"/>
  <c r="H961" i="33" s="1"/>
  <c r="H954" i="33" s="1"/>
  <c r="H947" i="33" s="1"/>
  <c r="G975" i="33"/>
  <c r="G968" i="33" s="1"/>
  <c r="G961" i="33" s="1"/>
  <c r="G954" i="33" s="1"/>
  <c r="G947" i="33" s="1"/>
  <c r="F975" i="33"/>
  <c r="F968" i="33" s="1"/>
  <c r="F961" i="33" s="1"/>
  <c r="F954" i="33" s="1"/>
  <c r="F947" i="33" s="1"/>
  <c r="D975" i="33"/>
  <c r="D968" i="33" s="1"/>
  <c r="D961" i="33" s="1"/>
  <c r="D954" i="33" s="1"/>
  <c r="D947" i="33" s="1"/>
  <c r="C975" i="33"/>
  <c r="C968" i="33" s="1"/>
  <c r="C961" i="33" s="1"/>
  <c r="C954" i="33" s="1"/>
  <c r="C947" i="33" s="1"/>
  <c r="B975" i="33"/>
  <c r="B968" i="33" s="1"/>
  <c r="B961" i="33" s="1"/>
  <c r="B954" i="33" s="1"/>
  <c r="B947" i="33" s="1"/>
  <c r="K975" i="33"/>
  <c r="K968" i="33" s="1"/>
  <c r="K961" i="33" s="1"/>
  <c r="K954" i="33" s="1"/>
  <c r="K947" i="33" s="1"/>
  <c r="I926" i="33"/>
  <c r="I925" i="33" s="1"/>
  <c r="I924" i="33" s="1"/>
  <c r="I923" i="33" s="1"/>
  <c r="I922" i="33" s="1"/>
  <c r="I921" i="33" s="1"/>
  <c r="I920" i="33" s="1"/>
  <c r="I919" i="33" s="1"/>
  <c r="I918" i="33" s="1"/>
  <c r="I917" i="33" s="1"/>
  <c r="I916" i="33" s="1"/>
  <c r="I915" i="33" s="1"/>
  <c r="I914" i="33" s="1"/>
  <c r="I913" i="33" s="1"/>
  <c r="G920" i="33"/>
  <c r="G913" i="33" s="1"/>
  <c r="G906" i="33" s="1"/>
  <c r="G899" i="33" s="1"/>
  <c r="G892" i="33" s="1"/>
  <c r="F920" i="33"/>
  <c r="F913" i="33" s="1"/>
  <c r="F906" i="33" s="1"/>
  <c r="F899" i="33" s="1"/>
  <c r="F892" i="33" s="1"/>
  <c r="E926" i="33"/>
  <c r="E925" i="33" s="1"/>
  <c r="E924" i="33" s="1"/>
  <c r="E923" i="33" s="1"/>
  <c r="E922" i="33" s="1"/>
  <c r="E921" i="33" s="1"/>
  <c r="E920" i="33" s="1"/>
  <c r="E919" i="33" s="1"/>
  <c r="E918" i="33" s="1"/>
  <c r="E917" i="33" s="1"/>
  <c r="E916" i="33" s="1"/>
  <c r="E915" i="33" s="1"/>
  <c r="E914" i="33" s="1"/>
  <c r="E913" i="33" s="1"/>
  <c r="D920" i="33"/>
  <c r="D913" i="33" s="1"/>
  <c r="D906" i="33" s="1"/>
  <c r="D899" i="33" s="1"/>
  <c r="D892" i="33" s="1"/>
  <c r="C920" i="33"/>
  <c r="C913" i="33" s="1"/>
  <c r="C906" i="33" s="1"/>
  <c r="C899" i="33" s="1"/>
  <c r="C892" i="33" s="1"/>
  <c r="B920" i="33"/>
  <c r="B913" i="33" s="1"/>
  <c r="B906" i="33" s="1"/>
  <c r="B899" i="33" s="1"/>
  <c r="B892" i="33" s="1"/>
  <c r="L920" i="33"/>
  <c r="L913" i="33" s="1"/>
  <c r="L906" i="33" s="1"/>
  <c r="L899" i="33" s="1"/>
  <c r="L892" i="33" s="1"/>
  <c r="K920" i="33"/>
  <c r="K913" i="33" s="1"/>
  <c r="K906" i="33" s="1"/>
  <c r="K899" i="33" s="1"/>
  <c r="K892" i="33" s="1"/>
  <c r="J920" i="33"/>
  <c r="J913" i="33" s="1"/>
  <c r="J906" i="33" s="1"/>
  <c r="J899" i="33" s="1"/>
  <c r="J892" i="33" s="1"/>
  <c r="H920" i="33"/>
  <c r="H913" i="33" s="1"/>
  <c r="H906" i="33" s="1"/>
  <c r="H899" i="33" s="1"/>
  <c r="H892" i="33" s="1"/>
  <c r="K865" i="33"/>
  <c r="K858" i="33" s="1"/>
  <c r="K851" i="33" s="1"/>
  <c r="K844" i="33" s="1"/>
  <c r="K837" i="33" s="1"/>
  <c r="I871" i="33"/>
  <c r="I870" i="33" s="1"/>
  <c r="I869" i="33" s="1"/>
  <c r="I868" i="33" s="1"/>
  <c r="I867" i="33" s="1"/>
  <c r="I866" i="33" s="1"/>
  <c r="I865" i="33" s="1"/>
  <c r="I864" i="33" s="1"/>
  <c r="I863" i="33" s="1"/>
  <c r="I862" i="33" s="1"/>
  <c r="I861" i="33" s="1"/>
  <c r="I860" i="33" s="1"/>
  <c r="I859" i="33" s="1"/>
  <c r="I858" i="33" s="1"/>
  <c r="I857" i="33" s="1"/>
  <c r="I856" i="33" s="1"/>
  <c r="I855" i="33" s="1"/>
  <c r="I854" i="33" s="1"/>
  <c r="I853" i="33" s="1"/>
  <c r="I852" i="33" s="1"/>
  <c r="I851" i="33" s="1"/>
  <c r="I850" i="33" s="1"/>
  <c r="I849" i="33" s="1"/>
  <c r="I848" i="33" s="1"/>
  <c r="I847" i="33" s="1"/>
  <c r="I846" i="33" s="1"/>
  <c r="I845" i="33" s="1"/>
  <c r="I844" i="33" s="1"/>
  <c r="I843" i="33" s="1"/>
  <c r="I842" i="33" s="1"/>
  <c r="I841" i="33" s="1"/>
  <c r="I840" i="33" s="1"/>
  <c r="I839" i="33" s="1"/>
  <c r="I838" i="33" s="1"/>
  <c r="I837" i="33" s="1"/>
  <c r="E871" i="33"/>
  <c r="E870" i="33" s="1"/>
  <c r="E869" i="33" s="1"/>
  <c r="E868" i="33" s="1"/>
  <c r="E867" i="33" s="1"/>
  <c r="E866" i="33" s="1"/>
  <c r="E865" i="33" s="1"/>
  <c r="E864" i="33" s="1"/>
  <c r="E863" i="33" s="1"/>
  <c r="E862" i="33" s="1"/>
  <c r="E861" i="33" s="1"/>
  <c r="E860" i="33" s="1"/>
  <c r="E859" i="33" s="1"/>
  <c r="E858" i="33" s="1"/>
  <c r="E857" i="33" s="1"/>
  <c r="E856" i="33" s="1"/>
  <c r="E855" i="33" s="1"/>
  <c r="E854" i="33" s="1"/>
  <c r="E853" i="33" s="1"/>
  <c r="E852" i="33" s="1"/>
  <c r="E851" i="33" s="1"/>
  <c r="E850" i="33" s="1"/>
  <c r="E849" i="33" s="1"/>
  <c r="E848" i="33" s="1"/>
  <c r="E847" i="33" s="1"/>
  <c r="E846" i="33" s="1"/>
  <c r="E845" i="33" s="1"/>
  <c r="E844" i="33" s="1"/>
  <c r="E843" i="33" s="1"/>
  <c r="E842" i="33" s="1"/>
  <c r="E841" i="33" s="1"/>
  <c r="E840" i="33" s="1"/>
  <c r="E839" i="33" s="1"/>
  <c r="E838" i="33" s="1"/>
  <c r="E837" i="33" s="1"/>
  <c r="H865" i="33"/>
  <c r="H858" i="33" s="1"/>
  <c r="H851" i="33" s="1"/>
  <c r="H844" i="33" s="1"/>
  <c r="H837" i="33" s="1"/>
  <c r="F865" i="33"/>
  <c r="F858" i="33" s="1"/>
  <c r="F851" i="33" s="1"/>
  <c r="F844" i="33" s="1"/>
  <c r="F837" i="33" s="1"/>
  <c r="D865" i="33"/>
  <c r="D858" i="33" s="1"/>
  <c r="D851" i="33" s="1"/>
  <c r="D844" i="33" s="1"/>
  <c r="D837" i="33" s="1"/>
  <c r="C865" i="33"/>
  <c r="C858" i="33" s="1"/>
  <c r="C851" i="33" s="1"/>
  <c r="C844" i="33" s="1"/>
  <c r="C837" i="33" s="1"/>
  <c r="B865" i="33"/>
  <c r="B858" i="33" s="1"/>
  <c r="B851" i="33" s="1"/>
  <c r="B844" i="33" s="1"/>
  <c r="B837" i="33" s="1"/>
  <c r="L865" i="33"/>
  <c r="L858" i="33" s="1"/>
  <c r="L851" i="33" s="1"/>
  <c r="L844" i="33" s="1"/>
  <c r="L837" i="33" s="1"/>
  <c r="J865" i="33"/>
  <c r="J858" i="33" s="1"/>
  <c r="J851" i="33" s="1"/>
  <c r="J844" i="33" s="1"/>
  <c r="J837" i="33" s="1"/>
  <c r="G865" i="33"/>
  <c r="G858" i="33" s="1"/>
  <c r="G851" i="33" s="1"/>
  <c r="G844" i="33" s="1"/>
  <c r="G837" i="33" s="1"/>
  <c r="K810" i="33"/>
  <c r="K803" i="33" s="1"/>
  <c r="K796" i="33" s="1"/>
  <c r="K789" i="33" s="1"/>
  <c r="K782" i="33" s="1"/>
  <c r="I816" i="33"/>
  <c r="I815" i="33" s="1"/>
  <c r="I814" i="33" s="1"/>
  <c r="I813" i="33" s="1"/>
  <c r="I812" i="33" s="1"/>
  <c r="I811" i="33" s="1"/>
  <c r="I810" i="33" s="1"/>
  <c r="I809" i="33" s="1"/>
  <c r="I808" i="33" s="1"/>
  <c r="I807" i="33" s="1"/>
  <c r="I806" i="33" s="1"/>
  <c r="I805" i="33" s="1"/>
  <c r="I804" i="33" s="1"/>
  <c r="I803" i="33" s="1"/>
  <c r="I802" i="33" s="1"/>
  <c r="I801" i="33" s="1"/>
  <c r="I800" i="33" s="1"/>
  <c r="I799" i="33" s="1"/>
  <c r="I798" i="33" s="1"/>
  <c r="I797" i="33" s="1"/>
  <c r="I796" i="33" s="1"/>
  <c r="I795" i="33" s="1"/>
  <c r="I794" i="33" s="1"/>
  <c r="I793" i="33" s="1"/>
  <c r="I792" i="33" s="1"/>
  <c r="I791" i="33" s="1"/>
  <c r="I790" i="33" s="1"/>
  <c r="I789" i="33" s="1"/>
  <c r="I788" i="33" s="1"/>
  <c r="I787" i="33" s="1"/>
  <c r="I786" i="33" s="1"/>
  <c r="I785" i="33" s="1"/>
  <c r="I784" i="33" s="1"/>
  <c r="I783" i="33" s="1"/>
  <c r="I782" i="33" s="1"/>
  <c r="E816" i="33"/>
  <c r="E815" i="33" s="1"/>
  <c r="E814" i="33" s="1"/>
  <c r="E813" i="33" s="1"/>
  <c r="E812" i="33" s="1"/>
  <c r="E811" i="33" s="1"/>
  <c r="E810" i="33" s="1"/>
  <c r="E809" i="33" s="1"/>
  <c r="E808" i="33" s="1"/>
  <c r="E807" i="33" s="1"/>
  <c r="E806" i="33" s="1"/>
  <c r="E805" i="33" s="1"/>
  <c r="E804" i="33" s="1"/>
  <c r="E803" i="33" s="1"/>
  <c r="E802" i="33" s="1"/>
  <c r="E801" i="33" s="1"/>
  <c r="E800" i="33" s="1"/>
  <c r="E799" i="33" s="1"/>
  <c r="E798" i="33" s="1"/>
  <c r="E797" i="33" s="1"/>
  <c r="E796" i="33" s="1"/>
  <c r="E795" i="33" s="1"/>
  <c r="E794" i="33" s="1"/>
  <c r="E793" i="33" s="1"/>
  <c r="E792" i="33" s="1"/>
  <c r="E791" i="33" s="1"/>
  <c r="E790" i="33" s="1"/>
  <c r="E789" i="33" s="1"/>
  <c r="E788" i="33" s="1"/>
  <c r="E787" i="33" s="1"/>
  <c r="E786" i="33" s="1"/>
  <c r="E785" i="33" s="1"/>
  <c r="E784" i="33" s="1"/>
  <c r="E783" i="33" s="1"/>
  <c r="E782" i="33" s="1"/>
  <c r="H810" i="33"/>
  <c r="H803" i="33" s="1"/>
  <c r="H796" i="33" s="1"/>
  <c r="H789" i="33" s="1"/>
  <c r="H782" i="33" s="1"/>
  <c r="G810" i="33"/>
  <c r="G803" i="33" s="1"/>
  <c r="G796" i="33" s="1"/>
  <c r="G789" i="33" s="1"/>
  <c r="G782" i="33" s="1"/>
  <c r="F810" i="33"/>
  <c r="F803" i="33" s="1"/>
  <c r="F796" i="33" s="1"/>
  <c r="F789" i="33" s="1"/>
  <c r="F782" i="33" s="1"/>
  <c r="D810" i="33"/>
  <c r="D803" i="33" s="1"/>
  <c r="D796" i="33" s="1"/>
  <c r="D789" i="33" s="1"/>
  <c r="D782" i="33" s="1"/>
  <c r="C810" i="33"/>
  <c r="C803" i="33" s="1"/>
  <c r="C796" i="33" s="1"/>
  <c r="C789" i="33" s="1"/>
  <c r="C782" i="33" s="1"/>
  <c r="B810" i="33"/>
  <c r="B803" i="33" s="1"/>
  <c r="B796" i="33" s="1"/>
  <c r="B789" i="33" s="1"/>
  <c r="B782" i="33" s="1"/>
  <c r="L810" i="33"/>
  <c r="L803" i="33" s="1"/>
  <c r="L796" i="33" s="1"/>
  <c r="L789" i="33" s="1"/>
  <c r="L782" i="33" s="1"/>
  <c r="J810" i="33"/>
  <c r="J803" i="33" s="1"/>
  <c r="J796" i="33" s="1"/>
  <c r="J789" i="33" s="1"/>
  <c r="J782" i="33" s="1"/>
  <c r="I762" i="33"/>
  <c r="I761" i="33" s="1"/>
  <c r="I760" i="33" s="1"/>
  <c r="I759" i="33" s="1"/>
  <c r="I758" i="33" s="1"/>
  <c r="I757" i="33" s="1"/>
  <c r="I756" i="33" s="1"/>
  <c r="I755" i="33" s="1"/>
  <c r="I754" i="33" s="1"/>
  <c r="I753" i="33" s="1"/>
  <c r="I752" i="33" s="1"/>
  <c r="I751" i="33" s="1"/>
  <c r="I750" i="33" s="1"/>
  <c r="I749" i="33" s="1"/>
  <c r="I748" i="33" s="1"/>
  <c r="I747" i="33" s="1"/>
  <c r="I746" i="33" s="1"/>
  <c r="I745" i="33" s="1"/>
  <c r="I744" i="33" s="1"/>
  <c r="I743" i="33" s="1"/>
  <c r="I742" i="33" s="1"/>
  <c r="I741" i="33" s="1"/>
  <c r="I740" i="33" s="1"/>
  <c r="I739" i="33" s="1"/>
  <c r="I738" i="33" s="1"/>
  <c r="I737" i="33" s="1"/>
  <c r="I736" i="33" s="1"/>
  <c r="I735" i="33" s="1"/>
  <c r="I734" i="33" s="1"/>
  <c r="I733" i="33" s="1"/>
  <c r="I732" i="33" s="1"/>
  <c r="I731" i="33" s="1"/>
  <c r="I730" i="33" s="1"/>
  <c r="I729" i="33" s="1"/>
  <c r="I728" i="33" s="1"/>
  <c r="F756" i="33"/>
  <c r="F749" i="33" s="1"/>
  <c r="F742" i="33" s="1"/>
  <c r="F735" i="33" s="1"/>
  <c r="F728" i="33" s="1"/>
  <c r="E762" i="33"/>
  <c r="E761" i="33" s="1"/>
  <c r="E760" i="33" s="1"/>
  <c r="E759" i="33" s="1"/>
  <c r="E758" i="33" s="1"/>
  <c r="E757" i="33" s="1"/>
  <c r="E756" i="33" s="1"/>
  <c r="E755" i="33" s="1"/>
  <c r="E754" i="33" s="1"/>
  <c r="E753" i="33" s="1"/>
  <c r="E752" i="33" s="1"/>
  <c r="E751" i="33" s="1"/>
  <c r="E750" i="33" s="1"/>
  <c r="E749" i="33" s="1"/>
  <c r="E748" i="33" s="1"/>
  <c r="E747" i="33" s="1"/>
  <c r="E746" i="33" s="1"/>
  <c r="E745" i="33" s="1"/>
  <c r="E744" i="33" s="1"/>
  <c r="E743" i="33" s="1"/>
  <c r="E742" i="33" s="1"/>
  <c r="E741" i="33" s="1"/>
  <c r="E740" i="33" s="1"/>
  <c r="E739" i="33" s="1"/>
  <c r="E738" i="33" s="1"/>
  <c r="E737" i="33" s="1"/>
  <c r="E736" i="33" s="1"/>
  <c r="E735" i="33" s="1"/>
  <c r="E734" i="33" s="1"/>
  <c r="E733" i="33" s="1"/>
  <c r="E732" i="33" s="1"/>
  <c r="E731" i="33" s="1"/>
  <c r="E730" i="33" s="1"/>
  <c r="E729" i="33" s="1"/>
  <c r="E728" i="33" s="1"/>
  <c r="D756" i="33"/>
  <c r="D749" i="33" s="1"/>
  <c r="D742" i="33" s="1"/>
  <c r="D735" i="33" s="1"/>
  <c r="D728" i="33" s="1"/>
  <c r="C756" i="33"/>
  <c r="C749" i="33" s="1"/>
  <c r="C742" i="33" s="1"/>
  <c r="C735" i="33" s="1"/>
  <c r="C728" i="33" s="1"/>
  <c r="B756" i="33"/>
  <c r="B749" i="33" s="1"/>
  <c r="B742" i="33" s="1"/>
  <c r="B735" i="33" s="1"/>
  <c r="B728" i="33" s="1"/>
  <c r="L756" i="33"/>
  <c r="L749" i="33" s="1"/>
  <c r="L742" i="33" s="1"/>
  <c r="L735" i="33" s="1"/>
  <c r="L728" i="33" s="1"/>
  <c r="K756" i="33"/>
  <c r="K749" i="33" s="1"/>
  <c r="K742" i="33" s="1"/>
  <c r="K735" i="33" s="1"/>
  <c r="K728" i="33" s="1"/>
  <c r="J756" i="33"/>
  <c r="J749" i="33" s="1"/>
  <c r="J742" i="33" s="1"/>
  <c r="J735" i="33" s="1"/>
  <c r="J728" i="33" s="1"/>
  <c r="H756" i="33"/>
  <c r="H749" i="33" s="1"/>
  <c r="H742" i="33" s="1"/>
  <c r="H735" i="33" s="1"/>
  <c r="H728" i="33" s="1"/>
  <c r="G756" i="33"/>
  <c r="G749" i="33" s="1"/>
  <c r="G742" i="33" s="1"/>
  <c r="G735" i="33" s="1"/>
  <c r="G728" i="33" s="1"/>
  <c r="I707" i="33"/>
  <c r="I706" i="33" s="1"/>
  <c r="I705" i="33" s="1"/>
  <c r="I704" i="33" s="1"/>
  <c r="I703" i="33" s="1"/>
  <c r="I702" i="33" s="1"/>
  <c r="I701" i="33" s="1"/>
  <c r="I700" i="33" s="1"/>
  <c r="I699" i="33" s="1"/>
  <c r="I698" i="33" s="1"/>
  <c r="I697" i="33" s="1"/>
  <c r="I696" i="33" s="1"/>
  <c r="I695" i="33" s="1"/>
  <c r="I694" i="33" s="1"/>
  <c r="I693" i="33" s="1"/>
  <c r="I692" i="33" s="1"/>
  <c r="I691" i="33" s="1"/>
  <c r="I690" i="33" s="1"/>
  <c r="I689" i="33" s="1"/>
  <c r="I688" i="33" s="1"/>
  <c r="I687" i="33" s="1"/>
  <c r="I686" i="33" s="1"/>
  <c r="I685" i="33" s="1"/>
  <c r="I684" i="33" s="1"/>
  <c r="I683" i="33" s="1"/>
  <c r="I682" i="33" s="1"/>
  <c r="I681" i="33" s="1"/>
  <c r="I680" i="33" s="1"/>
  <c r="I679" i="33" s="1"/>
  <c r="I678" i="33" s="1"/>
  <c r="I677" i="33" s="1"/>
  <c r="I676" i="33" s="1"/>
  <c r="I675" i="33" s="1"/>
  <c r="I674" i="33" s="1"/>
  <c r="I673" i="33" s="1"/>
  <c r="E707" i="33"/>
  <c r="E706" i="33" s="1"/>
  <c r="E705" i="33" s="1"/>
  <c r="E704" i="33" s="1"/>
  <c r="E703" i="33" s="1"/>
  <c r="E702" i="33" s="1"/>
  <c r="E701" i="33" s="1"/>
  <c r="E700" i="33" s="1"/>
  <c r="E699" i="33" s="1"/>
  <c r="E698" i="33" s="1"/>
  <c r="E697" i="33" s="1"/>
  <c r="E696" i="33" s="1"/>
  <c r="E695" i="33" s="1"/>
  <c r="E694" i="33" s="1"/>
  <c r="E693" i="33" s="1"/>
  <c r="E692" i="33" s="1"/>
  <c r="E691" i="33" s="1"/>
  <c r="E690" i="33" s="1"/>
  <c r="E689" i="33" s="1"/>
  <c r="E688" i="33" s="1"/>
  <c r="E687" i="33" s="1"/>
  <c r="E686" i="33" s="1"/>
  <c r="E685" i="33" s="1"/>
  <c r="E684" i="33" s="1"/>
  <c r="E683" i="33" s="1"/>
  <c r="E682" i="33" s="1"/>
  <c r="E681" i="33" s="1"/>
  <c r="E680" i="33" s="1"/>
  <c r="E679" i="33" s="1"/>
  <c r="E678" i="33" s="1"/>
  <c r="E677" i="33" s="1"/>
  <c r="E676" i="33" s="1"/>
  <c r="E675" i="33" s="1"/>
  <c r="E674" i="33" s="1"/>
  <c r="E673" i="33" s="1"/>
  <c r="C701" i="33"/>
  <c r="C694" i="33" s="1"/>
  <c r="C687" i="33" s="1"/>
  <c r="C680" i="33" s="1"/>
  <c r="C673" i="33" s="1"/>
  <c r="J701" i="33"/>
  <c r="J694" i="33" s="1"/>
  <c r="J687" i="33" s="1"/>
  <c r="J680" i="33" s="1"/>
  <c r="J673" i="33" s="1"/>
  <c r="F701" i="33"/>
  <c r="F694" i="33" s="1"/>
  <c r="F687" i="33" s="1"/>
  <c r="F680" i="33" s="1"/>
  <c r="F673" i="33" s="1"/>
  <c r="D701" i="33"/>
  <c r="D694" i="33" s="1"/>
  <c r="D687" i="33" s="1"/>
  <c r="D680" i="33" s="1"/>
  <c r="D673" i="33" s="1"/>
  <c r="B701" i="33"/>
  <c r="B694" i="33" s="1"/>
  <c r="B687" i="33" s="1"/>
  <c r="B680" i="33" s="1"/>
  <c r="B673" i="33" s="1"/>
  <c r="L701" i="33"/>
  <c r="L694" i="33" s="1"/>
  <c r="L687" i="33" s="1"/>
  <c r="L680" i="33" s="1"/>
  <c r="L673" i="33" s="1"/>
  <c r="K701" i="33"/>
  <c r="K694" i="33" s="1"/>
  <c r="K687" i="33" s="1"/>
  <c r="K680" i="33" s="1"/>
  <c r="K673" i="33" s="1"/>
  <c r="H701" i="33"/>
  <c r="H694" i="33" s="1"/>
  <c r="H687" i="33" s="1"/>
  <c r="H680" i="33" s="1"/>
  <c r="H673" i="33" s="1"/>
  <c r="G701" i="33"/>
  <c r="G694" i="33" s="1"/>
  <c r="G687" i="33" s="1"/>
  <c r="G680" i="33" s="1"/>
  <c r="G673" i="33" s="1"/>
  <c r="I652" i="33"/>
  <c r="I651" i="33" s="1"/>
  <c r="I650" i="33" s="1"/>
  <c r="I649" i="33" s="1"/>
  <c r="I648" i="33" s="1"/>
  <c r="I647" i="33" s="1"/>
  <c r="I646" i="33" s="1"/>
  <c r="I645" i="33" s="1"/>
  <c r="I644" i="33" s="1"/>
  <c r="I643" i="33" s="1"/>
  <c r="I642" i="33" s="1"/>
  <c r="I641" i="33" s="1"/>
  <c r="I640" i="33" s="1"/>
  <c r="I639" i="33" s="1"/>
  <c r="I638" i="33" s="1"/>
  <c r="I637" i="33" s="1"/>
  <c r="I636" i="33" s="1"/>
  <c r="I635" i="33" s="1"/>
  <c r="I634" i="33" s="1"/>
  <c r="I633" i="33" s="1"/>
  <c r="I632" i="33" s="1"/>
  <c r="I631" i="33" s="1"/>
  <c r="I630" i="33" s="1"/>
  <c r="I629" i="33" s="1"/>
  <c r="I628" i="33" s="1"/>
  <c r="I627" i="33" s="1"/>
  <c r="I626" i="33" s="1"/>
  <c r="I625" i="33" s="1"/>
  <c r="I624" i="33" s="1"/>
  <c r="I623" i="33" s="1"/>
  <c r="I622" i="33" s="1"/>
  <c r="I621" i="33" s="1"/>
  <c r="I620" i="33" s="1"/>
  <c r="I619" i="33" s="1"/>
  <c r="I618" i="33" s="1"/>
  <c r="E652" i="33"/>
  <c r="E651" i="33" s="1"/>
  <c r="E650" i="33" s="1"/>
  <c r="E649" i="33" s="1"/>
  <c r="E648" i="33" s="1"/>
  <c r="E647" i="33" s="1"/>
  <c r="E646" i="33" s="1"/>
  <c r="E645" i="33" s="1"/>
  <c r="E644" i="33" s="1"/>
  <c r="E643" i="33" s="1"/>
  <c r="E642" i="33" s="1"/>
  <c r="E641" i="33" s="1"/>
  <c r="E640" i="33" s="1"/>
  <c r="E639" i="33" s="1"/>
  <c r="E638" i="33" s="1"/>
  <c r="E637" i="33" s="1"/>
  <c r="E636" i="33" s="1"/>
  <c r="E635" i="33" s="1"/>
  <c r="E634" i="33" s="1"/>
  <c r="E633" i="33" s="1"/>
  <c r="E632" i="33" s="1"/>
  <c r="E631" i="33" s="1"/>
  <c r="E630" i="33" s="1"/>
  <c r="E629" i="33" s="1"/>
  <c r="E628" i="33" s="1"/>
  <c r="E627" i="33" s="1"/>
  <c r="E626" i="33" s="1"/>
  <c r="E625" i="33" s="1"/>
  <c r="E624" i="33" s="1"/>
  <c r="E623" i="33" s="1"/>
  <c r="E622" i="33" s="1"/>
  <c r="E621" i="33" s="1"/>
  <c r="E620" i="33" s="1"/>
  <c r="E619" i="33" s="1"/>
  <c r="E618" i="33" s="1"/>
  <c r="F646" i="33"/>
  <c r="F639" i="33" s="1"/>
  <c r="F632" i="33" s="1"/>
  <c r="F625" i="33" s="1"/>
  <c r="F618" i="33" s="1"/>
  <c r="D646" i="33"/>
  <c r="D639" i="33" s="1"/>
  <c r="D632" i="33" s="1"/>
  <c r="D625" i="33" s="1"/>
  <c r="D618" i="33" s="1"/>
  <c r="C646" i="33"/>
  <c r="C639" i="33" s="1"/>
  <c r="C632" i="33" s="1"/>
  <c r="C625" i="33" s="1"/>
  <c r="C618" i="33" s="1"/>
  <c r="B646" i="33"/>
  <c r="B639" i="33" s="1"/>
  <c r="B632" i="33" s="1"/>
  <c r="B625" i="33" s="1"/>
  <c r="B618" i="33" s="1"/>
  <c r="L646" i="33"/>
  <c r="L639" i="33" s="1"/>
  <c r="L632" i="33" s="1"/>
  <c r="L625" i="33" s="1"/>
  <c r="L618" i="33" s="1"/>
  <c r="K646" i="33"/>
  <c r="K639" i="33" s="1"/>
  <c r="K632" i="33" s="1"/>
  <c r="K625" i="33" s="1"/>
  <c r="K618" i="33" s="1"/>
  <c r="J646" i="33"/>
  <c r="J639" i="33" s="1"/>
  <c r="J632" i="33" s="1"/>
  <c r="J625" i="33" s="1"/>
  <c r="J618" i="33" s="1"/>
  <c r="H646" i="33"/>
  <c r="H639" i="33" s="1"/>
  <c r="H632" i="33" s="1"/>
  <c r="H625" i="33" s="1"/>
  <c r="H618" i="33" s="1"/>
  <c r="G646" i="33"/>
  <c r="G639" i="33" s="1"/>
  <c r="G632" i="33" s="1"/>
  <c r="G625" i="33" s="1"/>
  <c r="G618" i="33" s="1"/>
  <c r="I597" i="33"/>
  <c r="I596" i="33" s="1"/>
  <c r="I595" i="33" s="1"/>
  <c r="I594" i="33" s="1"/>
  <c r="I593" i="33" s="1"/>
  <c r="I592" i="33" s="1"/>
  <c r="I591" i="33" s="1"/>
  <c r="I590" i="33" s="1"/>
  <c r="I589" i="33" s="1"/>
  <c r="I588" i="33" s="1"/>
  <c r="I587" i="33" s="1"/>
  <c r="I586" i="33" s="1"/>
  <c r="I585" i="33" s="1"/>
  <c r="I584" i="33" s="1"/>
  <c r="I583" i="33" s="1"/>
  <c r="I582" i="33" s="1"/>
  <c r="I581" i="33" s="1"/>
  <c r="I580" i="33" s="1"/>
  <c r="I579" i="33" s="1"/>
  <c r="I578" i="33" s="1"/>
  <c r="I577" i="33" s="1"/>
  <c r="I576" i="33" s="1"/>
  <c r="I575" i="33" s="1"/>
  <c r="I574" i="33" s="1"/>
  <c r="I573" i="33" s="1"/>
  <c r="I572" i="33" s="1"/>
  <c r="I571" i="33" s="1"/>
  <c r="I570" i="33" s="1"/>
  <c r="I569" i="33" s="1"/>
  <c r="I568" i="33" s="1"/>
  <c r="I567" i="33" s="1"/>
  <c r="I566" i="33" s="1"/>
  <c r="I565" i="33" s="1"/>
  <c r="I564" i="33" s="1"/>
  <c r="I563" i="33" s="1"/>
  <c r="E597" i="33"/>
  <c r="E596" i="33" s="1"/>
  <c r="E595" i="33" s="1"/>
  <c r="E594" i="33" s="1"/>
  <c r="E593" i="33" s="1"/>
  <c r="E592" i="33" s="1"/>
  <c r="E591" i="33" s="1"/>
  <c r="E590" i="33" s="1"/>
  <c r="E589" i="33" s="1"/>
  <c r="E588" i="33" s="1"/>
  <c r="E587" i="33" s="1"/>
  <c r="E586" i="33" s="1"/>
  <c r="E585" i="33" s="1"/>
  <c r="E584" i="33" s="1"/>
  <c r="E583" i="33" s="1"/>
  <c r="E582" i="33" s="1"/>
  <c r="E581" i="33" s="1"/>
  <c r="E580" i="33" s="1"/>
  <c r="E579" i="33" s="1"/>
  <c r="E578" i="33" s="1"/>
  <c r="E577" i="33" s="1"/>
  <c r="E576" i="33" s="1"/>
  <c r="E575" i="33" s="1"/>
  <c r="E574" i="33" s="1"/>
  <c r="E573" i="33" s="1"/>
  <c r="E572" i="33" s="1"/>
  <c r="E571" i="33" s="1"/>
  <c r="E570" i="33" s="1"/>
  <c r="E569" i="33" s="1"/>
  <c r="E568" i="33" s="1"/>
  <c r="E567" i="33" s="1"/>
  <c r="E566" i="33" s="1"/>
  <c r="E565" i="33" s="1"/>
  <c r="E564" i="33" s="1"/>
  <c r="E563" i="33" s="1"/>
  <c r="C591" i="33"/>
  <c r="C584" i="33" s="1"/>
  <c r="C577" i="33" s="1"/>
  <c r="C570" i="33" s="1"/>
  <c r="C563" i="33" s="1"/>
  <c r="B591" i="33"/>
  <c r="B584" i="33" s="1"/>
  <c r="B577" i="33" s="1"/>
  <c r="B570" i="33" s="1"/>
  <c r="B563" i="33" s="1"/>
  <c r="G591" i="33"/>
  <c r="G584" i="33" s="1"/>
  <c r="G577" i="33" s="1"/>
  <c r="G570" i="33" s="1"/>
  <c r="G563" i="33" s="1"/>
  <c r="F591" i="33"/>
  <c r="F584" i="33" s="1"/>
  <c r="F577" i="33" s="1"/>
  <c r="F570" i="33" s="1"/>
  <c r="F563" i="33" s="1"/>
  <c r="D591" i="33"/>
  <c r="D584" i="33" s="1"/>
  <c r="D577" i="33" s="1"/>
  <c r="D570" i="33" s="1"/>
  <c r="D563" i="33" s="1"/>
  <c r="L591" i="33"/>
  <c r="L584" i="33" s="1"/>
  <c r="L577" i="33" s="1"/>
  <c r="L570" i="33" s="1"/>
  <c r="L563" i="33" s="1"/>
  <c r="K591" i="33"/>
  <c r="K584" i="33" s="1"/>
  <c r="K577" i="33" s="1"/>
  <c r="K570" i="33" s="1"/>
  <c r="K563" i="33" s="1"/>
  <c r="J591" i="33"/>
  <c r="J584" i="33" s="1"/>
  <c r="J577" i="33" s="1"/>
  <c r="J570" i="33" s="1"/>
  <c r="J563" i="33" s="1"/>
  <c r="H591" i="33"/>
  <c r="H584" i="33" s="1"/>
  <c r="H577" i="33" s="1"/>
  <c r="H570" i="33" s="1"/>
  <c r="H563" i="33" s="1"/>
  <c r="I543" i="33"/>
  <c r="I542" i="33" s="1"/>
  <c r="I541" i="33" s="1"/>
  <c r="I540" i="33" s="1"/>
  <c r="I539" i="33" s="1"/>
  <c r="I538" i="33" s="1"/>
  <c r="I537" i="33" s="1"/>
  <c r="I536" i="33" s="1"/>
  <c r="I535" i="33" s="1"/>
  <c r="I534" i="33" s="1"/>
  <c r="I533" i="33" s="1"/>
  <c r="I532" i="33" s="1"/>
  <c r="I531" i="33" s="1"/>
  <c r="I530" i="33" s="1"/>
  <c r="I529" i="33" s="1"/>
  <c r="I528" i="33" s="1"/>
  <c r="I527" i="33" s="1"/>
  <c r="I526" i="33" s="1"/>
  <c r="I525" i="33" s="1"/>
  <c r="I524" i="33" s="1"/>
  <c r="I523" i="33" s="1"/>
  <c r="I522" i="33" s="1"/>
  <c r="I521" i="33" s="1"/>
  <c r="I520" i="33" s="1"/>
  <c r="I519" i="33" s="1"/>
  <c r="I518" i="33" s="1"/>
  <c r="I517" i="33" s="1"/>
  <c r="I516" i="33" s="1"/>
  <c r="I515" i="33" s="1"/>
  <c r="I514" i="33" s="1"/>
  <c r="I513" i="33" s="1"/>
  <c r="I512" i="33" s="1"/>
  <c r="I511" i="33" s="1"/>
  <c r="I510" i="33" s="1"/>
  <c r="I509" i="33" s="1"/>
  <c r="E543" i="33"/>
  <c r="E542" i="33" s="1"/>
  <c r="E541" i="33" s="1"/>
  <c r="E540" i="33" s="1"/>
  <c r="E539" i="33" s="1"/>
  <c r="E538" i="33" s="1"/>
  <c r="E537" i="33" s="1"/>
  <c r="E536" i="33" s="1"/>
  <c r="E535" i="33" s="1"/>
  <c r="E534" i="33" s="1"/>
  <c r="E533" i="33" s="1"/>
  <c r="E532" i="33" s="1"/>
  <c r="E531" i="33" s="1"/>
  <c r="E530" i="33" s="1"/>
  <c r="E529" i="33" s="1"/>
  <c r="E528" i="33" s="1"/>
  <c r="E527" i="33" s="1"/>
  <c r="E526" i="33" s="1"/>
  <c r="E525" i="33" s="1"/>
  <c r="E524" i="33" s="1"/>
  <c r="E523" i="33" s="1"/>
  <c r="E522" i="33" s="1"/>
  <c r="E521" i="33" s="1"/>
  <c r="E520" i="33" s="1"/>
  <c r="E519" i="33" s="1"/>
  <c r="E518" i="33" s="1"/>
  <c r="E517" i="33" s="1"/>
  <c r="E516" i="33" s="1"/>
  <c r="E515" i="33" s="1"/>
  <c r="E514" i="33" s="1"/>
  <c r="E513" i="33" s="1"/>
  <c r="E512" i="33" s="1"/>
  <c r="E511" i="33" s="1"/>
  <c r="E510" i="33" s="1"/>
  <c r="E509" i="33" s="1"/>
  <c r="H537" i="33"/>
  <c r="H530" i="33" s="1"/>
  <c r="H523" i="33" s="1"/>
  <c r="H516" i="33" s="1"/>
  <c r="H509" i="33" s="1"/>
  <c r="G537" i="33"/>
  <c r="G530" i="33" s="1"/>
  <c r="G523" i="33" s="1"/>
  <c r="G516" i="33" s="1"/>
  <c r="G509" i="33" s="1"/>
  <c r="F537" i="33"/>
  <c r="F530" i="33" s="1"/>
  <c r="F523" i="33" s="1"/>
  <c r="F516" i="33" s="1"/>
  <c r="F509" i="33" s="1"/>
  <c r="D537" i="33"/>
  <c r="D530" i="33" s="1"/>
  <c r="D523" i="33" s="1"/>
  <c r="D516" i="33" s="1"/>
  <c r="D509" i="33" s="1"/>
  <c r="C537" i="33"/>
  <c r="C530" i="33" s="1"/>
  <c r="C523" i="33" s="1"/>
  <c r="C516" i="33" s="1"/>
  <c r="C509" i="33" s="1"/>
  <c r="B537" i="33"/>
  <c r="B530" i="33" s="1"/>
  <c r="B523" i="33" s="1"/>
  <c r="B516" i="33" s="1"/>
  <c r="B509" i="33" s="1"/>
  <c r="L537" i="33"/>
  <c r="L530" i="33" s="1"/>
  <c r="L523" i="33" s="1"/>
  <c r="L516" i="33" s="1"/>
  <c r="L509" i="33" s="1"/>
  <c r="K537" i="33"/>
  <c r="K530" i="33" s="1"/>
  <c r="K523" i="33" s="1"/>
  <c r="K516" i="33" s="1"/>
  <c r="K509" i="33" s="1"/>
  <c r="J537" i="33"/>
  <c r="J530" i="33" s="1"/>
  <c r="J523" i="33" s="1"/>
  <c r="J516" i="33" s="1"/>
  <c r="J509" i="33" s="1"/>
  <c r="I488" i="33"/>
  <c r="I487" i="33" s="1"/>
  <c r="I486" i="33" s="1"/>
  <c r="I485" i="33" s="1"/>
  <c r="I484" i="33" s="1"/>
  <c r="I483" i="33" s="1"/>
  <c r="I482" i="33" s="1"/>
  <c r="I481" i="33" s="1"/>
  <c r="I480" i="33" s="1"/>
  <c r="I479" i="33" s="1"/>
  <c r="I478" i="33" s="1"/>
  <c r="I477" i="33" s="1"/>
  <c r="I476" i="33" s="1"/>
  <c r="I475" i="33" s="1"/>
  <c r="I474" i="33" s="1"/>
  <c r="I473" i="33" s="1"/>
  <c r="I472" i="33" s="1"/>
  <c r="I471" i="33" s="1"/>
  <c r="I470" i="33" s="1"/>
  <c r="I469" i="33" s="1"/>
  <c r="I468" i="33" s="1"/>
  <c r="E488" i="33"/>
  <c r="E487" i="33" s="1"/>
  <c r="E486" i="33" s="1"/>
  <c r="E485" i="33" s="1"/>
  <c r="E484" i="33" s="1"/>
  <c r="E483" i="33" s="1"/>
  <c r="E482" i="33" s="1"/>
  <c r="E481" i="33" s="1"/>
  <c r="E480" i="33" s="1"/>
  <c r="E479" i="33" s="1"/>
  <c r="E478" i="33" s="1"/>
  <c r="E477" i="33" s="1"/>
  <c r="E476" i="33" s="1"/>
  <c r="E475" i="33" s="1"/>
  <c r="E474" i="33" s="1"/>
  <c r="E473" i="33" s="1"/>
  <c r="E472" i="33" s="1"/>
  <c r="E471" i="33" s="1"/>
  <c r="E470" i="33" s="1"/>
  <c r="E469" i="33" s="1"/>
  <c r="E468" i="33" s="1"/>
  <c r="B482" i="33"/>
  <c r="B475" i="33" s="1"/>
  <c r="B468" i="33" s="1"/>
  <c r="B461" i="33" s="1"/>
  <c r="B454" i="33" s="1"/>
  <c r="F482" i="33"/>
  <c r="F475" i="33" s="1"/>
  <c r="F468" i="33" s="1"/>
  <c r="F461" i="33" s="1"/>
  <c r="F454" i="33" s="1"/>
  <c r="D482" i="33"/>
  <c r="D475" i="33" s="1"/>
  <c r="D468" i="33" s="1"/>
  <c r="D461" i="33" s="1"/>
  <c r="D454" i="33" s="1"/>
  <c r="C482" i="33"/>
  <c r="C475" i="33" s="1"/>
  <c r="C468" i="33" s="1"/>
  <c r="C461" i="33" s="1"/>
  <c r="C454" i="33" s="1"/>
  <c r="L482" i="33"/>
  <c r="L475" i="33" s="1"/>
  <c r="L468" i="33" s="1"/>
  <c r="L461" i="33" s="1"/>
  <c r="K482" i="33"/>
  <c r="K475" i="33" s="1"/>
  <c r="K468" i="33" s="1"/>
  <c r="K461" i="33" s="1"/>
  <c r="J482" i="33"/>
  <c r="J475" i="33" s="1"/>
  <c r="J468" i="33" s="1"/>
  <c r="J461" i="33" s="1"/>
  <c r="H482" i="33"/>
  <c r="H475" i="33" s="1"/>
  <c r="H468" i="33" s="1"/>
  <c r="H461" i="33" s="1"/>
  <c r="G482" i="33"/>
  <c r="G475" i="33" s="1"/>
  <c r="G468" i="33" s="1"/>
  <c r="G461" i="33" s="1"/>
  <c r="G454" i="33" s="1"/>
  <c r="I378" i="33"/>
  <c r="I377" i="33" s="1"/>
  <c r="I376" i="33" s="1"/>
  <c r="I375" i="33" s="1"/>
  <c r="I374" i="33" s="1"/>
  <c r="I373" i="33" s="1"/>
  <c r="I372" i="33" s="1"/>
  <c r="I371" i="33" s="1"/>
  <c r="I370" i="33" s="1"/>
  <c r="I369" i="33" s="1"/>
  <c r="I368" i="33" s="1"/>
  <c r="I367" i="33" s="1"/>
  <c r="I366" i="33" s="1"/>
  <c r="I365" i="33" s="1"/>
  <c r="I364" i="33" s="1"/>
  <c r="I363" i="33" s="1"/>
  <c r="I362" i="33" s="1"/>
  <c r="I361" i="33" s="1"/>
  <c r="I360" i="33" s="1"/>
  <c r="I359" i="33" s="1"/>
  <c r="I358" i="33" s="1"/>
  <c r="I357" i="33" s="1"/>
  <c r="I356" i="33" s="1"/>
  <c r="I355" i="33" s="1"/>
  <c r="I354" i="33" s="1"/>
  <c r="I353" i="33" s="1"/>
  <c r="I352" i="33" s="1"/>
  <c r="I351" i="33" s="1"/>
  <c r="I350" i="33" s="1"/>
  <c r="I349" i="33" s="1"/>
  <c r="I348" i="33" s="1"/>
  <c r="I347" i="33" s="1"/>
  <c r="I346" i="33" s="1"/>
  <c r="I345" i="33" s="1"/>
  <c r="I344" i="33" s="1"/>
  <c r="E378" i="33"/>
  <c r="E377" i="33" s="1"/>
  <c r="E376" i="33" s="1"/>
  <c r="E375" i="33" s="1"/>
  <c r="E374" i="33" s="1"/>
  <c r="E373" i="33" s="1"/>
  <c r="E372" i="33" s="1"/>
  <c r="E371" i="33" s="1"/>
  <c r="E370" i="33" s="1"/>
  <c r="E369" i="33" s="1"/>
  <c r="E368" i="33" s="1"/>
  <c r="E367" i="33" s="1"/>
  <c r="E366" i="33" s="1"/>
  <c r="E365" i="33" s="1"/>
  <c r="E364" i="33" s="1"/>
  <c r="E363" i="33" s="1"/>
  <c r="E362" i="33" s="1"/>
  <c r="E361" i="33" s="1"/>
  <c r="E360" i="33" s="1"/>
  <c r="E359" i="33" s="1"/>
  <c r="E358" i="33" s="1"/>
  <c r="E357" i="33" s="1"/>
  <c r="E356" i="33" s="1"/>
  <c r="E355" i="33" s="1"/>
  <c r="E354" i="33" s="1"/>
  <c r="E353" i="33" s="1"/>
  <c r="E352" i="33" s="1"/>
  <c r="E351" i="33" s="1"/>
  <c r="E350" i="33" s="1"/>
  <c r="E349" i="33" s="1"/>
  <c r="E348" i="33" s="1"/>
  <c r="E347" i="33" s="1"/>
  <c r="E346" i="33" s="1"/>
  <c r="E345" i="33" s="1"/>
  <c r="E344" i="33" s="1"/>
  <c r="H372" i="33"/>
  <c r="H365" i="33" s="1"/>
  <c r="H358" i="33" s="1"/>
  <c r="H351" i="33" s="1"/>
  <c r="H344" i="33" s="1"/>
  <c r="G372" i="33"/>
  <c r="G365" i="33" s="1"/>
  <c r="G358" i="33" s="1"/>
  <c r="G351" i="33" s="1"/>
  <c r="G344" i="33" s="1"/>
  <c r="F372" i="33"/>
  <c r="F365" i="33" s="1"/>
  <c r="F358" i="33" s="1"/>
  <c r="F351" i="33" s="1"/>
  <c r="F344" i="33" s="1"/>
  <c r="D372" i="33"/>
  <c r="D365" i="33" s="1"/>
  <c r="D358" i="33" s="1"/>
  <c r="D351" i="33" s="1"/>
  <c r="D344" i="33" s="1"/>
  <c r="C372" i="33"/>
  <c r="C365" i="33" s="1"/>
  <c r="C358" i="33" s="1"/>
  <c r="C351" i="33" s="1"/>
  <c r="C344" i="33" s="1"/>
  <c r="B372" i="33"/>
  <c r="B365" i="33" s="1"/>
  <c r="B358" i="33" s="1"/>
  <c r="B351" i="33" s="1"/>
  <c r="B344" i="33" s="1"/>
  <c r="I323" i="33"/>
  <c r="I322" i="33" s="1"/>
  <c r="I321" i="33" s="1"/>
  <c r="I320" i="33" s="1"/>
  <c r="I319" i="33" s="1"/>
  <c r="I318" i="33" s="1"/>
  <c r="I317" i="33" s="1"/>
  <c r="I316" i="33" s="1"/>
  <c r="I315" i="33" s="1"/>
  <c r="I314" i="33" s="1"/>
  <c r="I313" i="33" s="1"/>
  <c r="I312" i="33" s="1"/>
  <c r="I311" i="33" s="1"/>
  <c r="I310" i="33" s="1"/>
  <c r="I309" i="33" s="1"/>
  <c r="I308" i="33" s="1"/>
  <c r="I307" i="33" s="1"/>
  <c r="I306" i="33" s="1"/>
  <c r="I305" i="33" s="1"/>
  <c r="I304" i="33" s="1"/>
  <c r="I303" i="33" s="1"/>
  <c r="I302" i="33" s="1"/>
  <c r="I301" i="33" s="1"/>
  <c r="I300" i="33" s="1"/>
  <c r="I299" i="33" s="1"/>
  <c r="I298" i="33" s="1"/>
  <c r="I297" i="33" s="1"/>
  <c r="I296" i="33" s="1"/>
  <c r="I295" i="33" s="1"/>
  <c r="I294" i="33" s="1"/>
  <c r="I293" i="33" s="1"/>
  <c r="I292" i="33" s="1"/>
  <c r="I291" i="33" s="1"/>
  <c r="I290" i="33" s="1"/>
  <c r="I289" i="33" s="1"/>
  <c r="E323" i="33"/>
  <c r="E322" i="33" s="1"/>
  <c r="E321" i="33" s="1"/>
  <c r="E320" i="33" s="1"/>
  <c r="E319" i="33" s="1"/>
  <c r="E318" i="33" s="1"/>
  <c r="E317" i="33" s="1"/>
  <c r="E316" i="33" s="1"/>
  <c r="E315" i="33" s="1"/>
  <c r="E314" i="33" s="1"/>
  <c r="E313" i="33" s="1"/>
  <c r="E312" i="33" s="1"/>
  <c r="E311" i="33" s="1"/>
  <c r="E310" i="33" s="1"/>
  <c r="E309" i="33" s="1"/>
  <c r="E308" i="33" s="1"/>
  <c r="E307" i="33" s="1"/>
  <c r="E306" i="33" s="1"/>
  <c r="E305" i="33" s="1"/>
  <c r="E304" i="33" s="1"/>
  <c r="E303" i="33" s="1"/>
  <c r="E302" i="33" s="1"/>
  <c r="E301" i="33" s="1"/>
  <c r="E300" i="33" s="1"/>
  <c r="E299" i="33" s="1"/>
  <c r="E298" i="33" s="1"/>
  <c r="E297" i="33" s="1"/>
  <c r="E296" i="33" s="1"/>
  <c r="E295" i="33" s="1"/>
  <c r="E294" i="33" s="1"/>
  <c r="E293" i="33" s="1"/>
  <c r="E292" i="33" s="1"/>
  <c r="E291" i="33" s="1"/>
  <c r="E290" i="33" s="1"/>
  <c r="E289" i="33" s="1"/>
  <c r="G317" i="33"/>
  <c r="G310" i="33" s="1"/>
  <c r="G303" i="33" s="1"/>
  <c r="G296" i="33" s="1"/>
  <c r="G289" i="33" s="1"/>
  <c r="F317" i="33"/>
  <c r="F310" i="33" s="1"/>
  <c r="F303" i="33" s="1"/>
  <c r="F296" i="33" s="1"/>
  <c r="F289" i="33" s="1"/>
  <c r="D317" i="33"/>
  <c r="D310" i="33" s="1"/>
  <c r="D303" i="33" s="1"/>
  <c r="D296" i="33" s="1"/>
  <c r="D289" i="33" s="1"/>
  <c r="C317" i="33"/>
  <c r="C310" i="33" s="1"/>
  <c r="C303" i="33" s="1"/>
  <c r="C296" i="33" s="1"/>
  <c r="C289" i="33" s="1"/>
  <c r="B317" i="33"/>
  <c r="B310" i="33" s="1"/>
  <c r="B303" i="33" s="1"/>
  <c r="B296" i="33" s="1"/>
  <c r="B289" i="33" s="1"/>
  <c r="H317" i="33"/>
  <c r="H310" i="33" s="1"/>
  <c r="H303" i="33" s="1"/>
  <c r="H296" i="33" s="1"/>
  <c r="H289" i="33" s="1"/>
  <c r="I267" i="33"/>
  <c r="I266" i="33" s="1"/>
  <c r="I265" i="33" s="1"/>
  <c r="I264" i="33" s="1"/>
  <c r="I263" i="33" s="1"/>
  <c r="I262" i="33" s="1"/>
  <c r="I261" i="33" s="1"/>
  <c r="I260" i="33" s="1"/>
  <c r="I259" i="33" s="1"/>
  <c r="I258" i="33" s="1"/>
  <c r="I257" i="33" s="1"/>
  <c r="I256" i="33" s="1"/>
  <c r="I255" i="33" s="1"/>
  <c r="I254" i="33" s="1"/>
  <c r="I253" i="33" s="1"/>
  <c r="I252" i="33" s="1"/>
  <c r="I251" i="33" s="1"/>
  <c r="I250" i="33" s="1"/>
  <c r="I249" i="33" s="1"/>
  <c r="I248" i="33" s="1"/>
  <c r="I247" i="33" s="1"/>
  <c r="I246" i="33" s="1"/>
  <c r="I245" i="33" s="1"/>
  <c r="I244" i="33" s="1"/>
  <c r="I243" i="33" s="1"/>
  <c r="I242" i="33" s="1"/>
  <c r="I241" i="33" s="1"/>
  <c r="I240" i="33" s="1"/>
  <c r="I239" i="33" s="1"/>
  <c r="I238" i="33" s="1"/>
  <c r="I237" i="33" s="1"/>
  <c r="I236" i="33" s="1"/>
  <c r="I235" i="33" s="1"/>
  <c r="I234" i="33" s="1"/>
  <c r="I233" i="33" s="1"/>
  <c r="G261" i="33"/>
  <c r="G254" i="33" s="1"/>
  <c r="G247" i="33" s="1"/>
  <c r="G240" i="33" s="1"/>
  <c r="G233" i="33" s="1"/>
  <c r="F261" i="33"/>
  <c r="F254" i="33" s="1"/>
  <c r="F247" i="33" s="1"/>
  <c r="F240" i="33" s="1"/>
  <c r="F233" i="33" s="1"/>
  <c r="E267" i="33"/>
  <c r="E266" i="33" s="1"/>
  <c r="E265" i="33" s="1"/>
  <c r="E264" i="33" s="1"/>
  <c r="E263" i="33" s="1"/>
  <c r="E262" i="33" s="1"/>
  <c r="E261" i="33" s="1"/>
  <c r="E260" i="33" s="1"/>
  <c r="E259" i="33" s="1"/>
  <c r="E258" i="33" s="1"/>
  <c r="E257" i="33" s="1"/>
  <c r="E256" i="33" s="1"/>
  <c r="E255" i="33" s="1"/>
  <c r="E254" i="33" s="1"/>
  <c r="E253" i="33" s="1"/>
  <c r="E252" i="33" s="1"/>
  <c r="E251" i="33" s="1"/>
  <c r="E250" i="33" s="1"/>
  <c r="E249" i="33" s="1"/>
  <c r="E248" i="33" s="1"/>
  <c r="E247" i="33" s="1"/>
  <c r="E246" i="33" s="1"/>
  <c r="E245" i="33" s="1"/>
  <c r="E244" i="33" s="1"/>
  <c r="E243" i="33" s="1"/>
  <c r="E242" i="33" s="1"/>
  <c r="E241" i="33" s="1"/>
  <c r="E240" i="33" s="1"/>
  <c r="E239" i="33" s="1"/>
  <c r="E238" i="33" s="1"/>
  <c r="E237" i="33" s="1"/>
  <c r="E236" i="33" s="1"/>
  <c r="E235" i="33" s="1"/>
  <c r="E234" i="33" s="1"/>
  <c r="E233" i="33" s="1"/>
  <c r="D261" i="33"/>
  <c r="D254" i="33" s="1"/>
  <c r="D247" i="33" s="1"/>
  <c r="D240" i="33" s="1"/>
  <c r="D233" i="33" s="1"/>
  <c r="C261" i="33"/>
  <c r="C254" i="33" s="1"/>
  <c r="C247" i="33" s="1"/>
  <c r="C240" i="33" s="1"/>
  <c r="C233" i="33" s="1"/>
  <c r="H261" i="33"/>
  <c r="H254" i="33" s="1"/>
  <c r="H247" i="33" s="1"/>
  <c r="H240" i="33" s="1"/>
  <c r="H233" i="33" s="1"/>
  <c r="B261" i="33"/>
  <c r="B254" i="33" s="1"/>
  <c r="B247" i="33" s="1"/>
  <c r="B240" i="33" s="1"/>
  <c r="B233" i="33" s="1"/>
  <c r="L261" i="33"/>
  <c r="L254" i="33" s="1"/>
  <c r="L247" i="33" s="1"/>
  <c r="L240" i="33" s="1"/>
  <c r="L233" i="33" s="1"/>
  <c r="K261" i="33"/>
  <c r="K254" i="33" s="1"/>
  <c r="K247" i="33" s="1"/>
  <c r="K240" i="33" s="1"/>
  <c r="K233" i="33" s="1"/>
  <c r="J261" i="33"/>
  <c r="J254" i="33" s="1"/>
  <c r="J247" i="33" s="1"/>
  <c r="J240" i="33" s="1"/>
  <c r="J233" i="33" s="1"/>
  <c r="I212" i="33"/>
  <c r="I211" i="33" s="1"/>
  <c r="I210" i="33" s="1"/>
  <c r="I209" i="33" s="1"/>
  <c r="I208" i="33" s="1"/>
  <c r="I207" i="33" s="1"/>
  <c r="I206" i="33" s="1"/>
  <c r="I205" i="33" s="1"/>
  <c r="I204" i="33" s="1"/>
  <c r="I203" i="33" s="1"/>
  <c r="I202" i="33" s="1"/>
  <c r="I201" i="33" s="1"/>
  <c r="I200" i="33" s="1"/>
  <c r="I199" i="33" s="1"/>
  <c r="I198" i="33" s="1"/>
  <c r="I197" i="33" s="1"/>
  <c r="I196" i="33" s="1"/>
  <c r="I195" i="33" s="1"/>
  <c r="I194" i="33" s="1"/>
  <c r="I193" i="33" s="1"/>
  <c r="I192" i="33" s="1"/>
  <c r="I191" i="33" s="1"/>
  <c r="I190" i="33" s="1"/>
  <c r="I189" i="33" s="1"/>
  <c r="I188" i="33" s="1"/>
  <c r="I187" i="33" s="1"/>
  <c r="I186" i="33" s="1"/>
  <c r="I185" i="33" s="1"/>
  <c r="I184" i="33" s="1"/>
  <c r="I183" i="33" s="1"/>
  <c r="I182" i="33" s="1"/>
  <c r="I181" i="33" s="1"/>
  <c r="I180" i="33" s="1"/>
  <c r="I179" i="33" s="1"/>
  <c r="I178" i="33" s="1"/>
  <c r="E212" i="33"/>
  <c r="E211" i="33" s="1"/>
  <c r="E210" i="33" s="1"/>
  <c r="E209" i="33" s="1"/>
  <c r="E208" i="33" s="1"/>
  <c r="E207" i="33" s="1"/>
  <c r="E206" i="33" s="1"/>
  <c r="E205" i="33" s="1"/>
  <c r="E204" i="33" s="1"/>
  <c r="E203" i="33" s="1"/>
  <c r="E202" i="33" s="1"/>
  <c r="E201" i="33" s="1"/>
  <c r="E200" i="33" s="1"/>
  <c r="E199" i="33" s="1"/>
  <c r="E198" i="33" s="1"/>
  <c r="E197" i="33" s="1"/>
  <c r="E196" i="33" s="1"/>
  <c r="E195" i="33" s="1"/>
  <c r="E194" i="33" s="1"/>
  <c r="E193" i="33" s="1"/>
  <c r="E192" i="33" s="1"/>
  <c r="E191" i="33" s="1"/>
  <c r="E190" i="33" s="1"/>
  <c r="E189" i="33" s="1"/>
  <c r="E188" i="33" s="1"/>
  <c r="E187" i="33" s="1"/>
  <c r="E186" i="33" s="1"/>
  <c r="E185" i="33" s="1"/>
  <c r="E184" i="33" s="1"/>
  <c r="E183" i="33" s="1"/>
  <c r="E182" i="33" s="1"/>
  <c r="E181" i="33" s="1"/>
  <c r="E180" i="33" s="1"/>
  <c r="E179" i="33" s="1"/>
  <c r="E178" i="33" s="1"/>
  <c r="H206" i="33"/>
  <c r="H199" i="33" s="1"/>
  <c r="H192" i="33" s="1"/>
  <c r="H185" i="33" s="1"/>
  <c r="H178" i="33" s="1"/>
  <c r="F206" i="33"/>
  <c r="F199" i="33" s="1"/>
  <c r="F192" i="33" s="1"/>
  <c r="F185" i="33" s="1"/>
  <c r="F178" i="33" s="1"/>
  <c r="D206" i="33"/>
  <c r="D199" i="33" s="1"/>
  <c r="D192" i="33" s="1"/>
  <c r="D185" i="33" s="1"/>
  <c r="D178" i="33" s="1"/>
  <c r="C206" i="33"/>
  <c r="C199" i="33" s="1"/>
  <c r="C192" i="33" s="1"/>
  <c r="C185" i="33" s="1"/>
  <c r="C178" i="33" s="1"/>
  <c r="B206" i="33"/>
  <c r="B199" i="33" s="1"/>
  <c r="B192" i="33" s="1"/>
  <c r="B185" i="33" s="1"/>
  <c r="B178" i="33" s="1"/>
  <c r="L206" i="33"/>
  <c r="L199" i="33" s="1"/>
  <c r="L192" i="33" s="1"/>
  <c r="L185" i="33" s="1"/>
  <c r="L178" i="33" s="1"/>
  <c r="K206" i="33"/>
  <c r="K199" i="33" s="1"/>
  <c r="K192" i="33" s="1"/>
  <c r="K185" i="33" s="1"/>
  <c r="K178" i="33" s="1"/>
  <c r="J206" i="33"/>
  <c r="J199" i="33" s="1"/>
  <c r="J192" i="33" s="1"/>
  <c r="J185" i="33" s="1"/>
  <c r="J178" i="33" s="1"/>
  <c r="G206" i="33"/>
  <c r="G199" i="33" s="1"/>
  <c r="G192" i="33" s="1"/>
  <c r="G185" i="33" s="1"/>
  <c r="G178" i="33" s="1"/>
  <c r="I158" i="33"/>
  <c r="E158" i="33"/>
  <c r="E157" i="33" s="1"/>
  <c r="E156" i="33" s="1"/>
  <c r="E155" i="33" s="1"/>
  <c r="E154" i="33" s="1"/>
  <c r="E153" i="33" s="1"/>
  <c r="E152" i="33" s="1"/>
  <c r="E151" i="33" s="1"/>
  <c r="E145" i="33" s="1"/>
  <c r="E144" i="33" s="1"/>
  <c r="E143" i="33" s="1"/>
  <c r="E142" i="33" s="1"/>
  <c r="E141" i="33" s="1"/>
  <c r="E140" i="33" s="1"/>
  <c r="E139" i="33" s="1"/>
  <c r="E138" i="33" s="1"/>
  <c r="E137" i="33" s="1"/>
  <c r="E136" i="33" s="1"/>
  <c r="E135" i="33" s="1"/>
  <c r="E134" i="33" s="1"/>
  <c r="E133" i="33" s="1"/>
  <c r="E132" i="33" s="1"/>
  <c r="E131" i="33" s="1"/>
  <c r="E130" i="33" s="1"/>
  <c r="E129" i="33" s="1"/>
  <c r="E128" i="33" s="1"/>
  <c r="E127" i="33" s="1"/>
  <c r="E126" i="33" s="1"/>
  <c r="E125" i="33" s="1"/>
  <c r="E124" i="33" s="1"/>
  <c r="C152" i="33"/>
  <c r="C145" i="33" s="1"/>
  <c r="C138" i="33" s="1"/>
  <c r="C131" i="33" s="1"/>
  <c r="C124" i="33" s="1"/>
  <c r="I157" i="33"/>
  <c r="I156" i="33" s="1"/>
  <c r="I155" i="33" s="1"/>
  <c r="I154" i="33" s="1"/>
  <c r="I153" i="33" s="1"/>
  <c r="I152" i="33" s="1"/>
  <c r="I151" i="33" s="1"/>
  <c r="I145" i="33" s="1"/>
  <c r="I144" i="33" s="1"/>
  <c r="I143" i="33" s="1"/>
  <c r="I142" i="33" s="1"/>
  <c r="I141" i="33" s="1"/>
  <c r="I140" i="33" s="1"/>
  <c r="I139" i="33" s="1"/>
  <c r="I138" i="33" s="1"/>
  <c r="I137" i="33" s="1"/>
  <c r="I136" i="33" s="1"/>
  <c r="I135" i="33" s="1"/>
  <c r="I134" i="33" s="1"/>
  <c r="I133" i="33" s="1"/>
  <c r="I132" i="33" s="1"/>
  <c r="I131" i="33" s="1"/>
  <c r="I130" i="33" s="1"/>
  <c r="I129" i="33" s="1"/>
  <c r="I128" i="33" s="1"/>
  <c r="I127" i="33" s="1"/>
  <c r="I126" i="33" s="1"/>
  <c r="I125" i="33" s="1"/>
  <c r="I124" i="33" s="1"/>
  <c r="F152" i="33"/>
  <c r="F145" i="33" s="1"/>
  <c r="F138" i="33" s="1"/>
  <c r="F131" i="33" s="1"/>
  <c r="F124" i="33" s="1"/>
  <c r="D152" i="33"/>
  <c r="D145" i="33" s="1"/>
  <c r="D138" i="33" s="1"/>
  <c r="D131" i="33" s="1"/>
  <c r="D124" i="33" s="1"/>
  <c r="B152" i="33"/>
  <c r="B145" i="33" s="1"/>
  <c r="B138" i="33" s="1"/>
  <c r="B131" i="33" s="1"/>
  <c r="B124" i="33" s="1"/>
  <c r="L152" i="33"/>
  <c r="L145" i="33" s="1"/>
  <c r="L138" i="33" s="1"/>
  <c r="L131" i="33" s="1"/>
  <c r="L124" i="33" s="1"/>
  <c r="K152" i="33"/>
  <c r="K145" i="33" s="1"/>
  <c r="K138" i="33" s="1"/>
  <c r="K131" i="33" s="1"/>
  <c r="K124" i="33" s="1"/>
  <c r="J152" i="33"/>
  <c r="J145" i="33" s="1"/>
  <c r="J138" i="33" s="1"/>
  <c r="J131" i="33" s="1"/>
  <c r="J124" i="33" s="1"/>
  <c r="H152" i="33"/>
  <c r="H145" i="33" s="1"/>
  <c r="H138" i="33" s="1"/>
  <c r="H131" i="33" s="1"/>
  <c r="H124" i="33" s="1"/>
  <c r="G152" i="33"/>
  <c r="G145" i="33" s="1"/>
  <c r="G138" i="33" s="1"/>
  <c r="G131" i="33" s="1"/>
  <c r="G124" i="33" s="1"/>
  <c r="I103" i="33"/>
  <c r="I102" i="33" s="1"/>
  <c r="I101" i="33" s="1"/>
  <c r="I100" i="33" s="1"/>
  <c r="I99" i="33" s="1"/>
  <c r="I98" i="33" s="1"/>
  <c r="I97" i="33" s="1"/>
  <c r="I96" i="33" s="1"/>
  <c r="I95" i="33" s="1"/>
  <c r="I94" i="33" s="1"/>
  <c r="I93" i="33" s="1"/>
  <c r="I92" i="33" s="1"/>
  <c r="I91" i="33" s="1"/>
  <c r="I90" i="33" s="1"/>
  <c r="I89" i="33" s="1"/>
  <c r="I88" i="33" s="1"/>
  <c r="I87" i="33" s="1"/>
  <c r="I86" i="33" s="1"/>
  <c r="I85" i="33" s="1"/>
  <c r="I84" i="33" s="1"/>
  <c r="I83" i="33" s="1"/>
  <c r="I81" i="33" s="1"/>
  <c r="I80" i="33" s="1"/>
  <c r="I79" i="33" s="1"/>
  <c r="I78" i="33" s="1"/>
  <c r="I77" i="33" s="1"/>
  <c r="I76" i="33" s="1"/>
  <c r="I75" i="33" s="1"/>
  <c r="I74" i="33" s="1"/>
  <c r="I73" i="33" s="1"/>
  <c r="I72" i="33" s="1"/>
  <c r="I71" i="33" s="1"/>
  <c r="I70" i="33" s="1"/>
  <c r="I69" i="33" s="1"/>
  <c r="E103" i="33"/>
  <c r="E102" i="33" s="1"/>
  <c r="E101" i="33" s="1"/>
  <c r="E100" i="33" s="1"/>
  <c r="E99" i="33" s="1"/>
  <c r="E98" i="33" s="1"/>
  <c r="E97" i="33" s="1"/>
  <c r="E96" i="33" s="1"/>
  <c r="E95" i="33" s="1"/>
  <c r="E94" i="33" s="1"/>
  <c r="E93" i="33" s="1"/>
  <c r="E92" i="33" s="1"/>
  <c r="E91" i="33" s="1"/>
  <c r="E90" i="33" s="1"/>
  <c r="E89" i="33" s="1"/>
  <c r="E88" i="33" s="1"/>
  <c r="E87" i="33" s="1"/>
  <c r="E86" i="33" s="1"/>
  <c r="E85" i="33" s="1"/>
  <c r="E84" i="33" s="1"/>
  <c r="E83" i="33" s="1"/>
  <c r="E81" i="33" s="1"/>
  <c r="E80" i="33" s="1"/>
  <c r="E79" i="33" s="1"/>
  <c r="E78" i="33" s="1"/>
  <c r="E77" i="33" s="1"/>
  <c r="E76" i="33" s="1"/>
  <c r="E75" i="33" s="1"/>
  <c r="E74" i="33" s="1"/>
  <c r="E73" i="33" s="1"/>
  <c r="E72" i="33" s="1"/>
  <c r="E71" i="33" s="1"/>
  <c r="E70" i="33" s="1"/>
  <c r="E69" i="33" s="1"/>
  <c r="F97" i="33"/>
  <c r="D97" i="33"/>
  <c r="C97" i="33"/>
  <c r="B97" i="33"/>
  <c r="L97" i="33"/>
  <c r="L90" i="33" s="1"/>
  <c r="L83" i="33" s="1"/>
  <c r="L76" i="33" s="1"/>
  <c r="L69" i="33" s="1"/>
  <c r="K97" i="33"/>
  <c r="K90" i="33" s="1"/>
  <c r="K83" i="33" s="1"/>
  <c r="K76" i="33" s="1"/>
  <c r="K69" i="33" s="1"/>
  <c r="J97" i="33"/>
  <c r="J90" i="33" s="1"/>
  <c r="J83" i="33" s="1"/>
  <c r="J76" i="33" s="1"/>
  <c r="J69" i="33" s="1"/>
  <c r="H97" i="33"/>
  <c r="G97" i="33"/>
  <c r="D69" i="33"/>
  <c r="C69" i="33"/>
  <c r="B69" i="33"/>
  <c r="B42" i="33"/>
  <c r="C42" i="33"/>
  <c r="D42" i="33"/>
  <c r="F42" i="33"/>
  <c r="G42" i="33"/>
  <c r="H42" i="33"/>
  <c r="J42" i="33"/>
  <c r="K42" i="33"/>
  <c r="L42" i="33"/>
  <c r="C35" i="33"/>
  <c r="B35" i="33"/>
  <c r="D35" i="33"/>
  <c r="F35" i="33"/>
  <c r="G35" i="33"/>
  <c r="H35" i="33"/>
  <c r="L35" i="33"/>
  <c r="G28" i="33"/>
  <c r="H28" i="33"/>
  <c r="B28" i="33"/>
  <c r="L14" i="33"/>
  <c r="K35" i="33"/>
  <c r="J35" i="33"/>
  <c r="L28" i="33"/>
  <c r="K28" i="33"/>
  <c r="J28" i="33"/>
  <c r="F28" i="33"/>
  <c r="D28" i="33"/>
  <c r="C28" i="33"/>
  <c r="L21" i="33"/>
  <c r="K21" i="33"/>
  <c r="J21" i="33"/>
  <c r="H21" i="33"/>
  <c r="G21" i="33"/>
  <c r="F21" i="33"/>
  <c r="D21" i="33"/>
  <c r="C21" i="33"/>
  <c r="K14" i="33"/>
  <c r="J14" i="33"/>
  <c r="H14" i="33"/>
  <c r="G14" i="33"/>
  <c r="F14" i="33"/>
  <c r="D14" i="33"/>
  <c r="C14" i="33"/>
  <c r="B14" i="33"/>
  <c r="F34" i="4"/>
  <c r="G34" i="4"/>
  <c r="H34" i="4"/>
  <c r="I912" i="33" l="1"/>
  <c r="I911" i="33" s="1"/>
  <c r="I910" i="33" s="1"/>
  <c r="I909" i="33" s="1"/>
  <c r="I908" i="33" s="1"/>
  <c r="I907" i="33" s="1"/>
  <c r="I906" i="33" s="1"/>
  <c r="I905" i="33" s="1"/>
  <c r="I904" i="33" s="1"/>
  <c r="I903" i="33" s="1"/>
  <c r="I902" i="33" s="1"/>
  <c r="I901" i="33" s="1"/>
  <c r="I900" i="33" s="1"/>
  <c r="I899" i="33" s="1"/>
  <c r="I898" i="33" s="1"/>
  <c r="I897" i="33" s="1"/>
  <c r="I896" i="33" s="1"/>
  <c r="I895" i="33" s="1"/>
  <c r="I894" i="33" s="1"/>
  <c r="I893" i="33" s="1"/>
  <c r="I892" i="33" s="1"/>
  <c r="E912" i="33"/>
  <c r="E911" i="33" s="1"/>
  <c r="E910" i="33" s="1"/>
  <c r="E909" i="33" s="1"/>
  <c r="E908" i="33" s="1"/>
  <c r="E907" i="33" s="1"/>
  <c r="E906" i="33" s="1"/>
  <c r="E905" i="33" s="1"/>
  <c r="E904" i="33" s="1"/>
  <c r="E903" i="33" s="1"/>
  <c r="E902" i="33" s="1"/>
  <c r="E901" i="33" s="1"/>
  <c r="E900" i="33" s="1"/>
  <c r="E899" i="33" s="1"/>
  <c r="E898" i="33" s="1"/>
  <c r="E897" i="33" s="1"/>
  <c r="E896" i="33" s="1"/>
  <c r="E895" i="33" s="1"/>
  <c r="E894" i="33" s="1"/>
  <c r="E893" i="33" s="1"/>
  <c r="E892" i="33" s="1"/>
  <c r="I467" i="33"/>
  <c r="I466" i="33" s="1"/>
  <c r="I465" i="33" s="1"/>
  <c r="I464" i="33" s="1"/>
  <c r="I463" i="33" s="1"/>
  <c r="I462" i="33" s="1"/>
  <c r="I461" i="33" s="1"/>
  <c r="I460" i="33" s="1"/>
  <c r="I459" i="33" s="1"/>
  <c r="I458" i="33" s="1"/>
  <c r="I457" i="33" s="1"/>
  <c r="I456" i="33" s="1"/>
  <c r="I455" i="33" s="1"/>
  <c r="E467" i="33"/>
  <c r="E466" i="33" s="1"/>
  <c r="E465" i="33" s="1"/>
  <c r="E464" i="33" s="1"/>
  <c r="E463" i="33" s="1"/>
  <c r="E462" i="33" s="1"/>
  <c r="E461" i="33" s="1"/>
  <c r="E454" i="33" s="1"/>
  <c r="B83" i="33"/>
  <c r="B76" i="33" s="1"/>
  <c r="C83" i="33"/>
  <c r="C76" i="33" s="1"/>
  <c r="D83" i="33"/>
  <c r="D76" i="33" s="1"/>
  <c r="G83" i="33"/>
  <c r="G76" i="33" s="1"/>
  <c r="G69" i="33" s="1"/>
  <c r="H83" i="33"/>
  <c r="H76" i="33" s="1"/>
  <c r="H69" i="33" s="1"/>
  <c r="F83" i="33"/>
  <c r="F76" i="33" s="1"/>
  <c r="F69" i="33" s="1"/>
  <c r="J33" i="4" l="1"/>
  <c r="K33" i="4"/>
  <c r="L33" i="4"/>
  <c r="J34" i="4"/>
  <c r="K34" i="4"/>
  <c r="L34" i="4"/>
  <c r="K32" i="4"/>
  <c r="L32" i="4"/>
  <c r="J32" i="4"/>
  <c r="G32" i="4"/>
  <c r="H32" i="4"/>
  <c r="G33" i="4"/>
  <c r="H33" i="4"/>
  <c r="F33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F16" i="4"/>
  <c r="G16" i="4"/>
  <c r="H16" i="4"/>
  <c r="I16" i="4"/>
  <c r="F17" i="4"/>
  <c r="G17" i="4"/>
  <c r="H17" i="4"/>
  <c r="I17" i="4"/>
  <c r="F18" i="4"/>
  <c r="G18" i="4"/>
  <c r="H18" i="4"/>
  <c r="I18" i="4"/>
  <c r="F19" i="4"/>
  <c r="G19" i="4"/>
  <c r="H19" i="4"/>
  <c r="I19" i="4"/>
  <c r="F20" i="4"/>
  <c r="G20" i="4"/>
  <c r="H20" i="4"/>
  <c r="I20" i="4"/>
  <c r="F21" i="4"/>
  <c r="G21" i="4"/>
  <c r="H21" i="4"/>
  <c r="I21" i="4"/>
  <c r="F22" i="4"/>
  <c r="G22" i="4"/>
  <c r="H22" i="4"/>
  <c r="I22" i="4"/>
  <c r="F23" i="4"/>
  <c r="G23" i="4"/>
  <c r="H23" i="4"/>
  <c r="I23" i="4"/>
  <c r="G15" i="4"/>
  <c r="H15" i="4"/>
  <c r="I15" i="4"/>
  <c r="F15" i="4"/>
  <c r="L31" i="4"/>
  <c r="K31" i="4"/>
  <c r="J31" i="4"/>
</calcChain>
</file>

<file path=xl/sharedStrings.xml><?xml version="1.0" encoding="utf-8"?>
<sst xmlns="http://schemas.openxmlformats.org/spreadsheetml/2006/main" count="6965" uniqueCount="487">
  <si>
    <t>El Envejecimiento de la Población. Cuba y sus territorios</t>
  </si>
  <si>
    <t>Unidad</t>
  </si>
  <si>
    <t>PROVINCIAS Y MUNICIPIOS</t>
  </si>
  <si>
    <t>Ambas Zonas</t>
  </si>
  <si>
    <t xml:space="preserve"> </t>
  </si>
  <si>
    <t>Rural</t>
  </si>
  <si>
    <t>Total</t>
  </si>
  <si>
    <t>Hombres</t>
  </si>
  <si>
    <t>Mujeres</t>
  </si>
  <si>
    <t>CUBA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</si>
  <si>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</si>
  <si>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</si>
  <si>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</si>
  <si>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</si>
  <si>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</si>
  <si>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</si>
  <si>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</si>
  <si>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</si>
  <si>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</si>
  <si>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</si>
  <si>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</si>
  <si>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</si>
  <si>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</si>
  <si>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</si>
  <si>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</si>
  <si>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</si>
  <si>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</si>
  <si>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</si>
  <si>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</si>
  <si>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</si>
  <si>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</si>
  <si>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</si>
  <si>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La Habana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</si>
  <si>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</si>
  <si>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</si>
  <si>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</si>
  <si>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</si>
  <si>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</si>
  <si>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</si>
  <si>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</si>
  <si>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</si>
  <si>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</si>
  <si>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</si>
  <si>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</si>
  <si>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</si>
  <si>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</si>
  <si>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</si>
  <si>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</si>
  <si>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Mayabeque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</si>
  <si>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</si>
  <si>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</si>
  <si>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</si>
  <si>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</si>
  <si>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</si>
  <si>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</si>
  <si>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</si>
  <si>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</si>
  <si>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</si>
  <si>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</si>
  <si>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</si>
  <si>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</si>
  <si>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</si>
  <si>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</si>
  <si>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</si>
  <si>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</si>
  <si>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</si>
  <si>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</si>
  <si>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</si>
  <si>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</si>
  <si>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</si>
  <si>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</si>
  <si>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</si>
  <si>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</si>
  <si>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Villa Clara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</si>
  <si>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</si>
  <si>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</si>
  <si>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</si>
  <si>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</si>
  <si>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</si>
  <si>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</si>
  <si>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</si>
  <si>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</si>
  <si>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</si>
  <si>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</si>
  <si>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</si>
  <si>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</si>
  <si>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</si>
  <si>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</si>
  <si>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</si>
  <si>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</si>
  <si>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</si>
  <si>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</si>
  <si>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</si>
  <si>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</si>
  <si>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</si>
  <si>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</si>
  <si>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</si>
  <si>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</si>
  <si>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</si>
  <si>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</si>
  <si>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</si>
  <si>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</si>
  <si>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</si>
  <si>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Ávila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</si>
  <si>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</si>
  <si>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</si>
  <si>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</si>
  <si>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</si>
  <si>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</si>
  <si>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</si>
  <si>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</si>
  <si>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Ciego de Avila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</si>
  <si>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</si>
  <si>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</si>
  <si>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</si>
  <si>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</si>
  <si>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</si>
  <si>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</si>
  <si>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</si>
  <si>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</si>
  <si>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</si>
  <si>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</si>
  <si>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</si>
  <si>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</si>
  <si>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</si>
  <si>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</si>
  <si>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</si>
  <si>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</si>
  <si>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</si>
  <si>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</si>
  <si>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</si>
  <si>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</si>
  <si>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</si>
  <si>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</si>
  <si>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 xml:space="preserve">Amancio </t>
  </si>
  <si>
    <t>Holguín</t>
  </si>
  <si>
    <t>Gibara</t>
  </si>
  <si>
    <t>Rafael Freire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</si>
  <si>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</si>
  <si>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</si>
  <si>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</si>
  <si>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</si>
  <si>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</si>
  <si>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</si>
  <si>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</si>
  <si>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</si>
  <si>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</si>
  <si>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</si>
  <si>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</si>
  <si>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Granma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</si>
  <si>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</si>
  <si>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</si>
  <si>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</si>
  <si>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</si>
  <si>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</si>
  <si>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</si>
  <si>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</si>
  <si>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</si>
  <si>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</si>
  <si>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</si>
  <si>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</si>
  <si>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</si>
  <si>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</si>
  <si>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</si>
  <si>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</si>
  <si>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</si>
  <si>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</si>
  <si>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</si>
  <si>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</si>
  <si>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</si>
  <si>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</si>
  <si>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</si>
  <si>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</si>
  <si>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</si>
  <si>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</si>
  <si>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</si>
  <si>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</si>
  <si>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</si>
  <si>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</si>
  <si>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</si>
  <si>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</si>
  <si>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</si>
  <si>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Tasa de crecimiento medio anual (Por mil)</t>
  </si>
  <si>
    <t>Años Censales</t>
  </si>
  <si>
    <t xml:space="preserve">  1899</t>
  </si>
  <si>
    <t>-</t>
  </si>
  <si>
    <t xml:space="preserve">  1907</t>
  </si>
  <si>
    <t xml:space="preserve">  1919</t>
  </si>
  <si>
    <t xml:space="preserve">  1931</t>
  </si>
  <si>
    <t xml:space="preserve">  1943</t>
  </si>
  <si>
    <t xml:space="preserve">  1953</t>
  </si>
  <si>
    <t xml:space="preserve">  1970</t>
  </si>
  <si>
    <t xml:space="preserve">  1981</t>
  </si>
  <si>
    <t xml:space="preserve">  2002</t>
  </si>
  <si>
    <t xml:space="preserve">  2012</t>
  </si>
  <si>
    <t>Cálculo de población</t>
  </si>
  <si>
    <t xml:space="preserve">PROVINCIAS </t>
  </si>
  <si>
    <t>Cuba</t>
  </si>
  <si>
    <t>PROVINCIAS, MUNICIPIOS GRUPOS DE EDAD</t>
  </si>
  <si>
    <t>60-64</t>
  </si>
  <si>
    <t>65-69</t>
  </si>
  <si>
    <t>70-74</t>
  </si>
  <si>
    <t>75-79</t>
  </si>
  <si>
    <t>80-84</t>
  </si>
  <si>
    <t>PINAR DEL RIO</t>
  </si>
  <si>
    <t>SANDINO</t>
  </si>
  <si>
    <t>MANTUA</t>
  </si>
  <si>
    <t>MINAS DE MATAHAMBRE</t>
  </si>
  <si>
    <t>VIÑALES</t>
  </si>
  <si>
    <t>LA PALMA</t>
  </si>
  <si>
    <t>LOS PALACIOS</t>
  </si>
  <si>
    <t>CONSOLACION DEL SUR</t>
  </si>
  <si>
    <t>SAN LUIS</t>
  </si>
  <si>
    <t>SAN JUAN Y MARTINEZ</t>
  </si>
  <si>
    <t>GUANE</t>
  </si>
  <si>
    <t>ARTEMISA</t>
  </si>
  <si>
    <t>BAHIA HONDA</t>
  </si>
  <si>
    <t>MARIEL</t>
  </si>
  <si>
    <t>GUANAJAY</t>
  </si>
  <si>
    <t>CAIMITO</t>
  </si>
  <si>
    <t>BAUTA</t>
  </si>
  <si>
    <t>SAN ANTONIO DE LOS BAÑOS</t>
  </si>
  <si>
    <t>GUIRA DE MELENA</t>
  </si>
  <si>
    <t>ALQUIZAR</t>
  </si>
  <si>
    <t>CANDELARIA</t>
  </si>
  <si>
    <t>LA HABANA</t>
  </si>
  <si>
    <t>PLAYA</t>
  </si>
  <si>
    <t>CENTRO HABANA</t>
  </si>
  <si>
    <t>HABANA VIEJA</t>
  </si>
  <si>
    <t>REGLA</t>
  </si>
  <si>
    <t>HABANA DEL ESTE</t>
  </si>
  <si>
    <t>GUANABACOA</t>
  </si>
  <si>
    <t>DIEZ DE OCTUBRE</t>
  </si>
  <si>
    <t>CERRO</t>
  </si>
  <si>
    <t>MARIANAO</t>
  </si>
  <si>
    <t>LA LISA</t>
  </si>
  <si>
    <t>BOYEROS</t>
  </si>
  <si>
    <t>ARROYO NARANJO</t>
  </si>
  <si>
    <t>COTORRO</t>
  </si>
  <si>
    <t>MAYABEQUE</t>
  </si>
  <si>
    <t>BEJUCAL</t>
  </si>
  <si>
    <t>JARUCO</t>
  </si>
  <si>
    <t>SANTA CRUZ DEL NORTE</t>
  </si>
  <si>
    <t>MADRUGA</t>
  </si>
  <si>
    <t>NUEVA PAZ</t>
  </si>
  <si>
    <t>GÜINES</t>
  </si>
  <si>
    <t>MELENA DEL SUR</t>
  </si>
  <si>
    <t>MATANZAS</t>
  </si>
  <si>
    <t>PERICO</t>
  </si>
  <si>
    <t>JOVELLANOS</t>
  </si>
  <si>
    <t>PEDRO BETANCOURT</t>
  </si>
  <si>
    <t>LIMONAR</t>
  </si>
  <si>
    <t>JAGÜEY GRANDE</t>
  </si>
  <si>
    <t>CALIMETE</t>
  </si>
  <si>
    <t>LOS ARABOS</t>
  </si>
  <si>
    <t>VILLA CLARA</t>
  </si>
  <si>
    <t>CORRALILLO</t>
  </si>
  <si>
    <t>QUEMADO DE GUINES</t>
  </si>
  <si>
    <t>SAGUA LA GRANDE</t>
  </si>
  <si>
    <t>ENCRUCIJADA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</si>
  <si>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</si>
  <si>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</si>
  <si>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</si>
  <si>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</si>
  <si>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</si>
  <si>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</si>
  <si>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</si>
  <si>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</si>
  <si>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</si>
  <si>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</si>
  <si>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</si>
  <si>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</si>
  <si>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</si>
  <si>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</si>
  <si>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</si>
  <si>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</si>
  <si>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</si>
  <si>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</si>
  <si>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FOMENTO</t>
  </si>
  <si>
    <t>TRINIDAD</t>
  </si>
  <si>
    <t>LA SIERPE</t>
  </si>
  <si>
    <t>BOLIVIA</t>
  </si>
  <si>
    <t>PRIMERO DE ENERO</t>
  </si>
  <si>
    <t>CIRO REDONDO</t>
  </si>
  <si>
    <t>FLORENCIA</t>
  </si>
  <si>
    <t>MAJAGUA</t>
  </si>
  <si>
    <t>VENEZUELA</t>
  </si>
  <si>
    <t>CAMAGÜEY</t>
  </si>
  <si>
    <t>ESMERALDA</t>
  </si>
  <si>
    <t>SIERRA DE CUBITAS</t>
  </si>
  <si>
    <t>MINAS</t>
  </si>
  <si>
    <t>NUEVITAS</t>
  </si>
  <si>
    <t>FLORIDA</t>
  </si>
  <si>
    <t>VERTIENTES</t>
  </si>
  <si>
    <t>NAJASA</t>
  </si>
  <si>
    <t>SANTA CRUZ DEL SUR</t>
  </si>
  <si>
    <t>LAS TUNAS</t>
  </si>
  <si>
    <t>PUERTO PADRE</t>
  </si>
  <si>
    <t>MAJIBACOA</t>
  </si>
  <si>
    <t>JOBABO</t>
  </si>
  <si>
    <t>COLOMBIA</t>
  </si>
  <si>
    <t>AMANCIO</t>
  </si>
  <si>
    <t>GIBARA</t>
  </si>
  <si>
    <t>RAFAEL FREIRE</t>
  </si>
  <si>
    <t>BANES</t>
  </si>
  <si>
    <t>ANTILLA</t>
  </si>
  <si>
    <t>CACOCUM</t>
  </si>
  <si>
    <t>URBANO NORIS</t>
  </si>
  <si>
    <t>CUETO</t>
  </si>
  <si>
    <t>MOA</t>
  </si>
  <si>
    <t>GRANMA</t>
  </si>
  <si>
    <t>CAUTO CRISTO</t>
  </si>
  <si>
    <t>BAYAMO</t>
  </si>
  <si>
    <t>YARA</t>
  </si>
  <si>
    <t>MANZANILLO</t>
  </si>
  <si>
    <t>CAMPECHUELA</t>
  </si>
  <si>
    <t>NIQUERO</t>
  </si>
  <si>
    <t>BUEY ARRIBA</t>
  </si>
  <si>
    <t>GUISA</t>
  </si>
  <si>
    <t>SANTIAGO DE CUBA</t>
  </si>
  <si>
    <t>CONTRAMAESTRE</t>
  </si>
  <si>
    <t>MELLA</t>
  </si>
  <si>
    <t>SEGUNDO FRENTE</t>
  </si>
  <si>
    <t>SONGO-LA MAYA</t>
  </si>
  <si>
    <t>PALMA SORIANO</t>
  </si>
  <si>
    <t>TERCER FRENTE</t>
  </si>
  <si>
    <t>EL SALVADOR</t>
  </si>
  <si>
    <t>MANUEL TAMES</t>
  </si>
  <si>
    <t>YATERAS</t>
  </si>
  <si>
    <t>BARACOA</t>
  </si>
  <si>
    <t>SAN ANTONIO DEL SUR</t>
  </si>
  <si>
    <t>CAIMANERA</t>
  </si>
  <si>
    <t>ISLA DE LA JUVENTUD</t>
  </si>
  <si>
    <t>Por ciento</t>
  </si>
  <si>
    <t>Por mil</t>
  </si>
  <si>
    <t>Grado de envejecimiento (%)</t>
  </si>
  <si>
    <t>Urbana</t>
  </si>
  <si>
    <t>Ambas zonas de residencia</t>
  </si>
  <si>
    <t>Zona de residencia urbana</t>
  </si>
  <si>
    <t>Zona de residencia rural</t>
  </si>
  <si>
    <t>Población de 60 años y más (Unidad)</t>
  </si>
  <si>
    <t>MARTÍ</t>
  </si>
  <si>
    <t>COLÓN</t>
  </si>
  <si>
    <t>CÁRDENAS</t>
  </si>
  <si>
    <t>QUIVICÁN</t>
  </si>
  <si>
    <t>BATABANÓ</t>
  </si>
  <si>
    <t>SAN NICOLÁS</t>
  </si>
  <si>
    <t>UNIÓN DE REYES</t>
  </si>
  <si>
    <t>CIÉNAGA DE ZAPATA</t>
  </si>
  <si>
    <t>CAMAJUANÍ</t>
  </si>
  <si>
    <t>CAIBARIÉN</t>
  </si>
  <si>
    <t>SANCTI SPÍRITUS</t>
  </si>
  <si>
    <t>CABAIGUÁN</t>
  </si>
  <si>
    <t>CIEGO DE ÁVILA</t>
  </si>
  <si>
    <t>MORÓN</t>
  </si>
  <si>
    <t>BARAGUÁ</t>
  </si>
  <si>
    <t>CARLOS M. DE CÉSPEDES</t>
  </si>
  <si>
    <t>GUÁIMARO</t>
  </si>
  <si>
    <t>SIBANICÚ</t>
  </si>
  <si>
    <t>JIMAGUAYÚ</t>
  </si>
  <si>
    <t>MANATÍ</t>
  </si>
  <si>
    <t>JESUS MENÉNDEZ</t>
  </si>
  <si>
    <t>HOLGUÍN</t>
  </si>
  <si>
    <t>BÁGUANOS</t>
  </si>
  <si>
    <t>CALIXTO GARCÍA</t>
  </si>
  <si>
    <t>MAYARÍ</t>
  </si>
  <si>
    <t>FRANK PAÍS</t>
  </si>
  <si>
    <t>SAGUA DE TÁNAMO</t>
  </si>
  <si>
    <t>RÍO CAUTO</t>
  </si>
  <si>
    <t>JIGUANÍ</t>
  </si>
  <si>
    <t>PILÓN</t>
  </si>
  <si>
    <t>BARTOLOME MASÓ</t>
  </si>
  <si>
    <t>GUAMÁ</t>
  </si>
  <si>
    <t>GUANTÁNAMO</t>
  </si>
  <si>
    <t>MAISÍ</t>
  </si>
  <si>
    <t>IMÍAS</t>
  </si>
  <si>
    <t>NICETO PÉREZ</t>
  </si>
  <si>
    <t>SAN CRISTÓBAL</t>
  </si>
  <si>
    <t>PLAZA DE LA REVOLUCIÓN</t>
  </si>
  <si>
    <t>SAN MIGUEL DEL PADRÓN</t>
  </si>
  <si>
    <t>SAN JOSÉ DE LAS LAJAS</t>
  </si>
  <si>
    <t xml:space="preserve">  </t>
  </si>
  <si>
    <t>PINAR DEL RÍO</t>
  </si>
  <si>
    <t xml:space="preserve">      El Envejecimiento de la Población. Cuba y sus territorios</t>
  </si>
  <si>
    <t xml:space="preserve">           El Envejecimiento de la Población. Cuba y sus territorios</t>
  </si>
  <si>
    <t xml:space="preserve">              El Envejecimiento de la Población. Cuba y sus territorios</t>
  </si>
  <si>
    <t xml:space="preserve">     (Continuación)</t>
  </si>
  <si>
    <t xml:space="preserve">     (Conclusión)</t>
  </si>
  <si>
    <t xml:space="preserve">                     El Envejecimiento de la Población. Cuba y sus territorios</t>
  </si>
  <si>
    <t xml:space="preserve">        El Envejecimiento de la Población. Cuba y sus territorios</t>
  </si>
  <si>
    <t xml:space="preserve">       El Envejecimiento de la Población. Cuba y sus territorios</t>
  </si>
  <si>
    <t xml:space="preserve">         El Envejecimiento de la Población. Cuba y sus territorios</t>
  </si>
  <si>
    <t xml:space="preserve">             El Envejecimiento de la Población. Cuba y sus territorios</t>
  </si>
  <si>
    <t xml:space="preserve">                 El Envejecimiento de la Población. Cuba y sus territorios</t>
  </si>
  <si>
    <t xml:space="preserve">                        El Envejecimiento de la Población. Cuba y sus territorios</t>
  </si>
  <si>
    <t>Crecimiento absoluto anual (Unidad)</t>
  </si>
  <si>
    <t>CHAMBAS</t>
  </si>
  <si>
    <t>Amancio</t>
  </si>
  <si>
    <t>Lugar que ocupa</t>
  </si>
  <si>
    <t>Índice de Envejecimiento (‰)</t>
  </si>
  <si>
    <t>Relación de dependencia de las personas mayores (‰)</t>
  </si>
  <si>
    <t>según tipología de envejecimiento ajustada para el país  (ordenada de menor proporción de personas de</t>
  </si>
  <si>
    <t>Grupo IV  25,0 y más por ciento de la población de 60 años y más respecto al total</t>
  </si>
  <si>
    <t>Grupo I Menor del 15,0  por ciento de la población de 60 años y más respecto al total</t>
  </si>
  <si>
    <t>MEDIA LUNA</t>
  </si>
  <si>
    <t>PROVINCIAS</t>
  </si>
  <si>
    <t>MUNICIPIOS</t>
  </si>
  <si>
    <t xml:space="preserve"> (Continuación)</t>
  </si>
  <si>
    <t xml:space="preserve">  (Continuación)</t>
  </si>
  <si>
    <t xml:space="preserve">  (Conclusión)</t>
  </si>
  <si>
    <t>Rafael Freyre</t>
  </si>
  <si>
    <t xml:space="preserve">Indice de envejecimento </t>
  </si>
  <si>
    <t xml:space="preserve">Relacion de dependencia de personas mayores  </t>
  </si>
  <si>
    <t>Años</t>
  </si>
  <si>
    <t>Grupo II Entre el 15,0 y el 19,9 por ciento de la población de 60 años y más respecto al total</t>
  </si>
  <si>
    <t>Grupo III Entre el 20,0 y el 24,9 por ciento de la población de 60 años y más respecto al total</t>
  </si>
  <si>
    <r>
      <t xml:space="preserve">    </t>
    </r>
    <r>
      <rPr>
        <b/>
        <sz val="10"/>
        <color indexed="8"/>
        <rFont val="Arial"/>
        <family val="2"/>
      </rPr>
      <t xml:space="preserve">  Grupo III Entre el 20,0 y el 24,9 por ciento de la población de 60 años y más respecto al total</t>
    </r>
  </si>
  <si>
    <t xml:space="preserve">   Urbana</t>
  </si>
  <si>
    <t>85 y +</t>
  </si>
  <si>
    <t>Grado de envejecimiento       (Por mil)</t>
  </si>
  <si>
    <t>Songo-La Maya</t>
  </si>
  <si>
    <t xml:space="preserve"> tasas de crecimiento medio anual y grado de envejecimiento. Año 2024</t>
  </si>
  <si>
    <t>9. Población de 0 a 14 años de edad por provincias y municipios, según sexo y zona de residencia. Año 2024</t>
  </si>
  <si>
    <t>10. Población de 15 a 59 años de edad por provincias y municipios, según sexo y zona de residencia. Año 2024</t>
  </si>
  <si>
    <t xml:space="preserve">10. Población de 15 a 59 años de edad por provincias y municipios, según sexo y zona de residencia. Año 2024 </t>
  </si>
  <si>
    <t>10. 1Población de 15 a 59 años de edad por provincias y municipios, según sexo y zona de residencia. Año 2024</t>
  </si>
  <si>
    <t>11. Población de 60 años y más por provincias y municipios, según sexo y zona de residencia. Año 2024</t>
  </si>
  <si>
    <t xml:space="preserve">12.Población de 60 años y más por provincias, municipios y grupos de edad, según sexo y zona de </t>
  </si>
  <si>
    <t>residencia. Año 2024</t>
  </si>
  <si>
    <t xml:space="preserve">12. Población de 60 años y más por provincias, municipios y grupos de edad, según sexo y zona de </t>
  </si>
  <si>
    <t>residencia. Año 2024 (Continuación)</t>
  </si>
  <si>
    <t>residencia. Año 2024  (Continuación)</t>
  </si>
  <si>
    <t xml:space="preserve">12.  Población de 60 años y más por provincias, municipios y grupos de edad, según sexo y zona de </t>
  </si>
  <si>
    <t>residencia. Año 2024  (Conclusión)</t>
  </si>
  <si>
    <t>13. Grado de envejecimiento por provincias y municipios, según sexo y zonas de residencia.  Año 2024</t>
  </si>
  <si>
    <t>14. Índice de envejecimiento por provincias y municipios, según sexo y zona de residencia. Año 2024</t>
  </si>
  <si>
    <t>15. Relación de dependencia total por provincias y municipios, según sexo y zona de residencia. Año 2024</t>
  </si>
  <si>
    <t xml:space="preserve">16. Relación de dependencia de los jóvenes por provincias y municipios, según sexo y zona de residencia. </t>
  </si>
  <si>
    <t xml:space="preserve">     Año 2024</t>
  </si>
  <si>
    <t xml:space="preserve">16.Relación de dependencia de los jóvenes por provincias y municipios, según sexo y zona de residencia. </t>
  </si>
  <si>
    <t xml:space="preserve">     Año 2024 (Continuación)</t>
  </si>
  <si>
    <t xml:space="preserve">     Año 2024 (Conclusión)</t>
  </si>
  <si>
    <t xml:space="preserve">17. Relación de dependencia de las personas mayores por provincias y municipios, según sexo </t>
  </si>
  <si>
    <t>y zona de residencia. Año 2024</t>
  </si>
  <si>
    <t>y zona de residencia. Año 2024 (Continuación)</t>
  </si>
  <si>
    <t>y zona de residencia. Año 2024 (Conclusión)</t>
  </si>
  <si>
    <t xml:space="preserve">18. Indicadores del proceso de envejecimiento, por provincias, según zona de residencia (ordenada de menor </t>
  </si>
  <si>
    <t>proporción de personas de 60 años y más a mayor). Año 2024</t>
  </si>
  <si>
    <t>(ordenada de menor proporción a mayor). Año 2024</t>
  </si>
  <si>
    <t>(ordenada de menor proporción a mayor). Año 2024  (Continuación)</t>
  </si>
  <si>
    <t>(ordenada de menor proporción a mayor). Año 2024  (Conclusión)</t>
  </si>
  <si>
    <t xml:space="preserve">19.1 Grado de envejecimiento, por municipios, según zona de residencia </t>
  </si>
  <si>
    <t>19.2. Índice de envejecimiento, por municipios, según zona de residencia (ordenada de menor a mayor). Año 2024</t>
  </si>
  <si>
    <t>19.2 Índice de envejecimiento, por municipios, según zona de residencia (ordenada de menor proporción a mayor). Año 2024 (Continuación)</t>
  </si>
  <si>
    <t>19.2. Índice de envejecimiento, por municipios, según zona de residencia (ordenada de menor proporción a mayor). Año 2024  (Continuación)</t>
  </si>
  <si>
    <t>19.2 Índice de envejecimiento, por municipios, según zona de residencia (ordenada de menor proporción a mayor). Año 2024  (Conclusión)</t>
  </si>
  <si>
    <t>19.3 Relación de dependencia de personas mayores, por municipios, según zona de residencia (ordenada de menor a mayor). Año 2024</t>
  </si>
  <si>
    <t xml:space="preserve">19.3 Relación de dependencia de personas mayores, por municipios, según zona de residencia (ordenada de menor proporción a mayor). Año 2024 </t>
  </si>
  <si>
    <t xml:space="preserve">19.3 Relación de dependencia de personas mayores, por municipios, según zona de residencia (ordenada de menor proporción a mayor). Año 2024   </t>
  </si>
  <si>
    <t>Tabla 20. Indicadores del proceso de envejecimiento de ambas zonas de residencia, por municipios y sexo</t>
  </si>
  <si>
    <t>60 años y más a mayor). Año 2024</t>
  </si>
  <si>
    <t>60 años y más a mayor). Año 2024  (Continuación)</t>
  </si>
  <si>
    <t xml:space="preserve">21. Indicadores del proceso de envejecimiento de la zona de residencia urbana, por municipios y sexos, </t>
  </si>
  <si>
    <t>60 años y más a mayor). Año 2024  (Conclusión)</t>
  </si>
  <si>
    <t xml:space="preserve">22. Indicadores del proceso de envejecimiento de la zona de residencia rural, por municipios y sexos, </t>
  </si>
  <si>
    <t>60 años y más a mayor). Año 2024 (Continuación)</t>
  </si>
  <si>
    <t>2024</t>
  </si>
  <si>
    <t>8. Población de Cuba por provincias y municipios, según sexo y zona de residencia. Año 2024</t>
  </si>
  <si>
    <t>2. Población desde 60 años y más por provincias. Período 2017 al 2024</t>
  </si>
  <si>
    <t>3. Grado de envejecimiento por provincias. Período 2017 al 2024</t>
  </si>
  <si>
    <t>4. Índice de envejecimiento por provincias. Período 2017 al 2024</t>
  </si>
  <si>
    <t>5. Relación de dependencia total por provincias. Período 2017 al 2024</t>
  </si>
  <si>
    <t>7. Relación de dependencia de personas mayores por provincias. Período 2017 al 2024</t>
  </si>
  <si>
    <t>2023</t>
  </si>
  <si>
    <t xml:space="preserve">2022 </t>
  </si>
  <si>
    <t xml:space="preserve">2021 </t>
  </si>
  <si>
    <t xml:space="preserve">      Grupo IV entre el 25,0 y más por ciento de la población de 60 años y más respecto al total</t>
  </si>
  <si>
    <t xml:space="preserve"> El Envejecimiento de la Población. Cuba y sus territorios</t>
  </si>
  <si>
    <t>Plasa de la Revolución</t>
  </si>
  <si>
    <t>6. Relación de dependencia de jóvenes por provincias. Período 2017 al 2024</t>
  </si>
  <si>
    <t xml:space="preserve">1. Población de 60 años y más de Cuba por años censales, cálculo de población, según sexo, crecimiento absoluto, </t>
  </si>
  <si>
    <t>Nota: A partir del año 2021 los datos corresponden a la población efectiva.</t>
  </si>
  <si>
    <r>
      <t>Índice de envejecimiento (</t>
    </r>
    <r>
      <rPr>
        <b/>
        <sz val="9"/>
        <color indexed="9"/>
        <rFont val="Myriad Pro"/>
        <family val="2"/>
      </rPr>
      <t>‰</t>
    </r>
    <r>
      <rPr>
        <b/>
        <sz val="9"/>
        <color indexed="9"/>
        <rFont val="Arial"/>
        <family val="2"/>
      </rPr>
      <t>)</t>
    </r>
  </si>
  <si>
    <r>
      <t>Relación de dependencia de personas mayores (</t>
    </r>
    <r>
      <rPr>
        <b/>
        <sz val="9"/>
        <color indexed="9"/>
        <rFont val="Myriad Pro"/>
        <family val="2"/>
      </rPr>
      <t>‰</t>
    </r>
    <r>
      <rPr>
        <b/>
        <sz val="9"/>
        <color indexed="9"/>
        <rFont val="Arial"/>
        <family val="2"/>
      </rPr>
      <t>)</t>
    </r>
  </si>
  <si>
    <r>
      <t>Índice de envejecimiento (</t>
    </r>
    <r>
      <rPr>
        <b/>
        <sz val="9"/>
        <color indexed="9"/>
        <rFont val="Arial"/>
        <family val="2"/>
      </rPr>
      <t>‰)</t>
    </r>
  </si>
  <si>
    <r>
      <t>Relación de dependencia de personas mayores (</t>
    </r>
    <r>
      <rPr>
        <b/>
        <sz val="9"/>
        <color indexed="9"/>
        <rFont val="Arial"/>
        <family val="2"/>
      </rPr>
      <t>‰)</t>
    </r>
  </si>
  <si>
    <t xml:space="preserve">Tabla 20. Indicadores del proceso de envejecimiento de ambas zonas de residencia, por municipios y sexos,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</si>
</sst>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>
    <font>
      <sz val="12"/>
      <color theme="1"/>
      <name val="Myriad Pro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rgb="FF000099"/>
      <name val="Arial"/>
      <family val="2"/>
    </font>
    <font>
      <b/>
      <sz val="10"/>
      <color rgb="FF0000CC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FF"/>
      <name val="Arial"/>
      <family val="2"/>
    </font>
    <font>
      <b/>
      <sz val="12"/>
      <color theme="1"/>
      <name val="Myriad Pro"/>
      <family val="2"/>
    </font>
    <font>
      <b/>
      <sz val="12"/>
      <color rgb="FF000099"/>
      <name val="Arial"/>
      <family val="2"/>
    </font>
    <font>
      <b/>
      <sz val="11"/>
      <color rgb="FF0000CC"/>
      <name val="Arial"/>
      <family val="2"/>
    </font>
    <font>
      <b/>
      <sz val="9"/>
      <color theme="1"/>
      <name val="Arial"/>
      <family val="2"/>
    </font>
    <font>
      <sz val="9"/>
      <color theme="1"/>
      <name val="Myriad Pro"/>
      <family val="2"/>
    </font>
    <font>
      <b/>
      <sz val="11"/>
      <color rgb="FF0000FF"/>
      <name val="Arial"/>
      <family val="2"/>
    </font>
    <font>
      <b/>
      <sz val="9"/>
      <color rgb="FF0000FF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2"/>
      <color theme="0"/>
      <name val="Myriad Pro"/>
      <family val="2"/>
    </font>
    <font>
      <b/>
      <sz val="9"/>
      <color theme="0"/>
      <name val="Arial"/>
      <family val="2"/>
    </font>
    <font>
      <sz val="9"/>
      <color theme="0"/>
      <name val="Myriad Pro"/>
      <family val="2"/>
    </font>
    <font>
      <sz val="9"/>
      <color rgb="FF000099"/>
      <name val="Arial"/>
      <family val="2"/>
    </font>
    <font>
      <sz val="9"/>
      <color rgb="FF0000CC"/>
      <name val="Arial"/>
      <family val="2"/>
    </font>
    <font>
      <b/>
      <sz val="9"/>
      <color rgb="FFFF0000"/>
      <name val="Arial"/>
      <family val="2"/>
    </font>
    <font>
      <b/>
      <sz val="9"/>
      <color rgb="FF000099"/>
      <name val="Arial"/>
      <family val="2"/>
    </font>
    <font>
      <b/>
      <sz val="9"/>
      <color rgb="FF0000CC"/>
      <name val="Arial"/>
      <family val="2"/>
    </font>
    <font>
      <sz val="8"/>
      <name val="Myriad Pro"/>
      <family val="2"/>
    </font>
    <font>
      <sz val="9"/>
      <name val="Myriad Pro"/>
      <family val="2"/>
    </font>
    <font>
      <b/>
      <sz val="10"/>
      <color theme="1"/>
      <name val="Myriad Pro"/>
      <family val="2"/>
    </font>
    <font>
      <b/>
      <sz val="10"/>
      <color theme="1"/>
      <name val="Myriad Pro"/>
    </font>
    <font>
      <sz val="9"/>
      <color indexed="8"/>
      <name val="Arial"/>
      <family val="2"/>
    </font>
    <font>
      <b/>
      <sz val="9"/>
      <color theme="1"/>
      <name val="Myriad Pro"/>
      <family val="2"/>
    </font>
    <font>
      <b/>
      <sz val="9"/>
      <color indexed="9"/>
      <name val="Myriad Pro"/>
      <family val="2"/>
    </font>
    <font>
      <b/>
      <sz val="9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/>
      <right style="thin">
        <color theme="3" tint="0.59999389629810485"/>
      </right>
      <top/>
      <bottom/>
      <diagonal/>
    </border>
    <border>
      <left/>
      <right/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</borders>
  <cellStyleXfs count="2">
    <xf numFmtId="0" fontId="0" fillId="0" borderId="0"/>
    <xf numFmtId="0" fontId="1" fillId="0" borderId="0"/>
  </cellStyleXfs>
  <cellXfs count="341">
    <xf numFmtId="0" fontId="0" fillId="0" borderId="0" xfId="0"/>
    <xf numFmtId="3" fontId="7" fillId="3" borderId="0" xfId="0" applyNumberFormat="1" applyFont="1" applyFill="1"/>
    <xf numFmtId="0" fontId="7" fillId="3" borderId="0" xfId="0" applyFont="1" applyFill="1"/>
    <xf numFmtId="0" fontId="8" fillId="0" borderId="0" xfId="1" applyFont="1" applyBorder="1" applyAlignment="1" applyProtection="1">
      <protection locked="0"/>
    </xf>
    <xf numFmtId="2" fontId="9" fillId="3" borderId="0" xfId="0" applyNumberFormat="1" applyFont="1" applyFill="1" applyBorder="1" applyAlignment="1">
      <alignment horizontal="right"/>
    </xf>
    <xf numFmtId="0" fontId="9" fillId="3" borderId="0" xfId="0" applyFont="1" applyFill="1" applyBorder="1" applyAlignment="1">
      <alignment horizontal="left"/>
    </xf>
    <xf numFmtId="3" fontId="10" fillId="3" borderId="0" xfId="0" applyNumberFormat="1" applyFont="1" applyFill="1" applyBorder="1"/>
    <xf numFmtId="3" fontId="10" fillId="3" borderId="0" xfId="0" applyNumberFormat="1" applyFont="1" applyFill="1" applyBorder="1" applyAlignment="1">
      <alignment horizontal="right"/>
    </xf>
    <xf numFmtId="3" fontId="7" fillId="3" borderId="0" xfId="0" applyNumberFormat="1" applyFont="1" applyFill="1" applyBorder="1" applyAlignment="1">
      <alignment horizontal="right"/>
    </xf>
    <xf numFmtId="0" fontId="11" fillId="3" borderId="0" xfId="0" applyFont="1" applyFill="1"/>
    <xf numFmtId="3" fontId="7" fillId="2" borderId="0" xfId="0" applyNumberFormat="1" applyFont="1" applyFill="1"/>
    <xf numFmtId="0" fontId="7" fillId="0" borderId="0" xfId="0" applyFont="1"/>
    <xf numFmtId="3" fontId="7" fillId="3" borderId="0" xfId="0" applyNumberFormat="1" applyFont="1" applyFill="1" applyBorder="1"/>
    <xf numFmtId="0" fontId="0" fillId="3" borderId="0" xfId="0" applyFill="1"/>
    <xf numFmtId="0" fontId="12" fillId="3" borderId="0" xfId="0" applyFont="1" applyFill="1"/>
    <xf numFmtId="3" fontId="12" fillId="3" borderId="0" xfId="0" applyNumberFormat="1" applyFont="1" applyFill="1"/>
    <xf numFmtId="164" fontId="12" fillId="3" borderId="0" xfId="0" applyNumberFormat="1" applyFont="1" applyFill="1"/>
    <xf numFmtId="0" fontId="13" fillId="3" borderId="0" xfId="0" applyFont="1" applyFill="1"/>
    <xf numFmtId="49" fontId="12" fillId="3" borderId="0" xfId="0" applyNumberFormat="1" applyFont="1" applyFill="1"/>
    <xf numFmtId="3" fontId="14" fillId="3" borderId="0" xfId="0" applyNumberFormat="1" applyFont="1" applyFill="1" applyBorder="1" applyAlignment="1">
      <alignment horizontal="left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3" fontId="12" fillId="2" borderId="0" xfId="0" applyNumberFormat="1" applyFont="1" applyFill="1"/>
    <xf numFmtId="0" fontId="12" fillId="0" borderId="0" xfId="0" applyFont="1"/>
    <xf numFmtId="3" fontId="11" fillId="3" borderId="0" xfId="0" applyNumberFormat="1" applyFont="1" applyFill="1" applyBorder="1" applyAlignment="1">
      <alignment horizontal="right"/>
    </xf>
    <xf numFmtId="0" fontId="15" fillId="3" borderId="0" xfId="0" applyFont="1" applyFill="1"/>
    <xf numFmtId="164" fontId="0" fillId="3" borderId="0" xfId="0" applyNumberFormat="1" applyFill="1"/>
    <xf numFmtId="0" fontId="16" fillId="0" borderId="0" xfId="1" applyFont="1" applyBorder="1" applyAlignment="1" applyProtection="1">
      <alignment horizontal="right"/>
      <protection locked="0"/>
    </xf>
    <xf numFmtId="0" fontId="16" fillId="0" borderId="0" xfId="1" applyFont="1" applyBorder="1" applyAlignment="1" applyProtection="1">
      <alignment horizontal="right"/>
      <protection locked="0"/>
    </xf>
    <xf numFmtId="3" fontId="11" fillId="3" borderId="0" xfId="0" applyNumberFormat="1" applyFont="1" applyFill="1" applyBorder="1" applyAlignment="1">
      <alignment horizontal="center" vertical="center" wrapText="1"/>
    </xf>
    <xf numFmtId="0" fontId="16" fillId="0" borderId="0" xfId="1" applyFont="1" applyBorder="1" applyAlignment="1" applyProtection="1">
      <protection locked="0"/>
    </xf>
    <xf numFmtId="3" fontId="10" fillId="3" borderId="0" xfId="0" applyNumberFormat="1" applyFont="1" applyFill="1" applyBorder="1" applyAlignment="1">
      <alignment horizontal="center" vertical="center" wrapText="1"/>
    </xf>
    <xf numFmtId="2" fontId="17" fillId="3" borderId="0" xfId="0" applyNumberFormat="1" applyFont="1" applyFill="1" applyBorder="1" applyAlignment="1">
      <alignment horizontal="right"/>
    </xf>
    <xf numFmtId="0" fontId="17" fillId="3" borderId="0" xfId="0" applyFont="1" applyFill="1" applyBorder="1" applyAlignment="1">
      <alignment horizontal="left"/>
    </xf>
    <xf numFmtId="0" fontId="18" fillId="3" borderId="0" xfId="0" applyFont="1" applyFill="1" applyAlignment="1"/>
    <xf numFmtId="3" fontId="18" fillId="3" borderId="0" xfId="0" applyNumberFormat="1" applyFont="1" applyFill="1"/>
    <xf numFmtId="0" fontId="4" fillId="3" borderId="0" xfId="0" applyFont="1" applyFill="1" applyAlignment="1">
      <alignment vertical="center"/>
    </xf>
    <xf numFmtId="0" fontId="10" fillId="3" borderId="0" xfId="0" applyFont="1" applyFill="1" applyAlignment="1"/>
    <xf numFmtId="3" fontId="10" fillId="3" borderId="0" xfId="0" applyNumberFormat="1" applyFont="1" applyFill="1"/>
    <xf numFmtId="3" fontId="18" fillId="3" borderId="0" xfId="0" applyNumberFormat="1" applyFont="1" applyFill="1" applyAlignment="1">
      <alignment horizontal="right"/>
    </xf>
    <xf numFmtId="3" fontId="10" fillId="3" borderId="0" xfId="0" applyNumberFormat="1" applyFont="1" applyFill="1" applyAlignment="1">
      <alignment horizontal="right"/>
    </xf>
    <xf numFmtId="3" fontId="10" fillId="2" borderId="0" xfId="0" applyNumberFormat="1" applyFont="1" applyFill="1"/>
    <xf numFmtId="3" fontId="18" fillId="2" borderId="0" xfId="0" applyNumberFormat="1" applyFont="1" applyFill="1"/>
    <xf numFmtId="0" fontId="4" fillId="3" borderId="0" xfId="0" applyFont="1" applyFill="1" applyBorder="1" applyAlignment="1">
      <alignment vertical="center"/>
    </xf>
    <xf numFmtId="3" fontId="10" fillId="2" borderId="0" xfId="0" applyNumberFormat="1" applyFont="1" applyFill="1" applyBorder="1"/>
    <xf numFmtId="0" fontId="10" fillId="3" borderId="0" xfId="0" applyFont="1" applyFill="1" applyBorder="1" applyAlignment="1"/>
    <xf numFmtId="0" fontId="18" fillId="3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horizontal="left" indent="2"/>
    </xf>
    <xf numFmtId="0" fontId="19" fillId="3" borderId="0" xfId="0" applyFont="1" applyFill="1"/>
    <xf numFmtId="0" fontId="19" fillId="3" borderId="0" xfId="0" applyFont="1" applyFill="1" applyAlignment="1">
      <alignment vertical="center"/>
    </xf>
    <xf numFmtId="3" fontId="3" fillId="3" borderId="0" xfId="0" applyNumberFormat="1" applyFont="1" applyFill="1" applyBorder="1" applyAlignment="1">
      <alignment horizontal="left" wrapText="1"/>
    </xf>
    <xf numFmtId="164" fontId="18" fillId="3" borderId="0" xfId="0" applyNumberFormat="1" applyFont="1" applyFill="1"/>
    <xf numFmtId="49" fontId="4" fillId="3" borderId="0" xfId="0" applyNumberFormat="1" applyFont="1" applyFill="1" applyBorder="1" applyAlignment="1">
      <alignment horizontal="left" wrapText="1" indent="2"/>
    </xf>
    <xf numFmtId="164" fontId="10" fillId="3" borderId="0" xfId="0" applyNumberFormat="1" applyFont="1" applyFill="1" applyAlignment="1">
      <alignment horizontal="right"/>
    </xf>
    <xf numFmtId="164" fontId="10" fillId="3" borderId="0" xfId="0" applyNumberFormat="1" applyFont="1" applyFill="1"/>
    <xf numFmtId="165" fontId="10" fillId="3" borderId="0" xfId="0" applyNumberFormat="1" applyFont="1" applyFill="1"/>
    <xf numFmtId="49" fontId="4" fillId="3" borderId="0" xfId="0" applyNumberFormat="1" applyFont="1" applyFill="1" applyBorder="1" applyAlignment="1">
      <alignment horizontal="left" indent="2"/>
    </xf>
    <xf numFmtId="49" fontId="10" fillId="3" borderId="0" xfId="0" applyNumberFormat="1" applyFont="1" applyFill="1" applyAlignment="1">
      <alignment horizontal="left" indent="3"/>
    </xf>
    <xf numFmtId="164" fontId="10" fillId="3" borderId="0" xfId="0" applyNumberFormat="1" applyFont="1" applyFill="1" applyBorder="1"/>
    <xf numFmtId="2" fontId="10" fillId="3" borderId="0" xfId="0" applyNumberFormat="1" applyFont="1" applyFill="1" applyAlignment="1">
      <alignment horizontal="left"/>
    </xf>
    <xf numFmtId="2" fontId="10" fillId="3" borderId="0" xfId="0" applyNumberFormat="1" applyFont="1" applyFill="1" applyBorder="1" applyAlignment="1">
      <alignment horizontal="left"/>
    </xf>
    <xf numFmtId="0" fontId="16" fillId="0" borderId="0" xfId="1" applyFont="1" applyBorder="1" applyAlignment="1" applyProtection="1">
      <alignment horizontal="right"/>
      <protection locked="0"/>
    </xf>
    <xf numFmtId="3" fontId="12" fillId="3" borderId="0" xfId="0" applyNumberFormat="1" applyFont="1" applyFill="1" applyAlignment="1"/>
    <xf numFmtId="0" fontId="12" fillId="3" borderId="0" xfId="0" applyFont="1" applyFill="1" applyBorder="1"/>
    <xf numFmtId="3" fontId="20" fillId="3" borderId="0" xfId="0" applyNumberFormat="1" applyFont="1" applyFill="1" applyBorder="1" applyAlignment="1">
      <alignment horizontal="left" wrapText="1"/>
    </xf>
    <xf numFmtId="3" fontId="21" fillId="3" borderId="0" xfId="0" applyNumberFormat="1" applyFont="1" applyFill="1" applyBorder="1" applyAlignment="1"/>
    <xf numFmtId="3" fontId="11" fillId="3" borderId="0" xfId="0" applyNumberFormat="1" applyFont="1" applyFill="1" applyBorder="1" applyAlignment="1">
      <alignment vertical="center" wrapText="1"/>
    </xf>
    <xf numFmtId="0" fontId="0" fillId="3" borderId="0" xfId="0" applyFill="1" applyBorder="1"/>
    <xf numFmtId="2" fontId="10" fillId="3" borderId="0" xfId="0" applyNumberFormat="1" applyFont="1" applyFill="1" applyAlignment="1"/>
    <xf numFmtId="2" fontId="10" fillId="3" borderId="0" xfId="0" applyNumberFormat="1" applyFont="1" applyFill="1" applyBorder="1" applyAlignment="1"/>
    <xf numFmtId="3" fontId="7" fillId="3" borderId="0" xfId="0" applyNumberFormat="1" applyFont="1" applyFill="1" applyAlignment="1"/>
    <xf numFmtId="0" fontId="0" fillId="3" borderId="0" xfId="0" applyFill="1" applyAlignment="1"/>
    <xf numFmtId="165" fontId="18" fillId="3" borderId="0" xfId="0" applyNumberFormat="1" applyFont="1" applyFill="1"/>
    <xf numFmtId="165" fontId="10" fillId="2" borderId="0" xfId="0" applyNumberFormat="1" applyFont="1" applyFill="1"/>
    <xf numFmtId="165" fontId="18" fillId="2" borderId="0" xfId="0" applyNumberFormat="1" applyFont="1" applyFill="1"/>
    <xf numFmtId="0" fontId="19" fillId="3" borderId="0" xfId="0" applyFont="1" applyFill="1" applyAlignment="1"/>
    <xf numFmtId="165" fontId="18" fillId="2" borderId="0" xfId="0" applyNumberFormat="1" applyFont="1" applyFill="1" applyAlignment="1">
      <alignment horizontal="right"/>
    </xf>
    <xf numFmtId="0" fontId="16" fillId="0" borderId="0" xfId="1" applyFont="1" applyBorder="1" applyAlignment="1" applyProtection="1">
      <alignment horizontal="right"/>
      <protection locked="0"/>
    </xf>
    <xf numFmtId="0" fontId="10" fillId="3" borderId="0" xfId="0" applyFont="1" applyFill="1" applyBorder="1"/>
    <xf numFmtId="0" fontId="19" fillId="3" borderId="0" xfId="0" applyFont="1" applyFill="1" applyBorder="1"/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right" vertical="center" wrapText="1"/>
    </xf>
    <xf numFmtId="164" fontId="10" fillId="3" borderId="0" xfId="0" applyNumberFormat="1" applyFont="1" applyFill="1" applyBorder="1" applyAlignment="1">
      <alignment horizontal="right"/>
    </xf>
    <xf numFmtId="164" fontId="10" fillId="3" borderId="0" xfId="0" applyNumberFormat="1" applyFont="1" applyFill="1" applyBorder="1" applyAlignment="1">
      <alignment horizontal="right" vertical="center" wrapText="1"/>
    </xf>
    <xf numFmtId="0" fontId="18" fillId="3" borderId="0" xfId="0" applyFont="1" applyFill="1" applyBorder="1" applyAlignment="1">
      <alignment horizontal="left" vertical="center"/>
    </xf>
    <xf numFmtId="0" fontId="16" fillId="0" borderId="0" xfId="1" applyFont="1" applyBorder="1" applyAlignment="1" applyProtection="1">
      <alignment horizontal="right"/>
      <protection locked="0"/>
    </xf>
    <xf numFmtId="3" fontId="10" fillId="3" borderId="0" xfId="0" applyNumberFormat="1" applyFont="1" applyFill="1" applyBorder="1" applyAlignment="1">
      <alignment horizontal="right" vertical="center" wrapText="1"/>
    </xf>
    <xf numFmtId="0" fontId="2" fillId="0" borderId="0" xfId="1" applyFont="1" applyBorder="1" applyAlignment="1" applyProtection="1">
      <protection locked="0"/>
    </xf>
    <xf numFmtId="3" fontId="7" fillId="3" borderId="1" xfId="0" applyNumberFormat="1" applyFont="1" applyFill="1" applyBorder="1"/>
    <xf numFmtId="0" fontId="7" fillId="3" borderId="0" xfId="0" applyFont="1" applyFill="1" applyBorder="1"/>
    <xf numFmtId="3" fontId="22" fillId="4" borderId="0" xfId="0" applyNumberFormat="1" applyFont="1" applyFill="1" applyBorder="1"/>
    <xf numFmtId="0" fontId="22" fillId="4" borderId="0" xfId="0" applyFont="1" applyFill="1" applyBorder="1"/>
    <xf numFmtId="3" fontId="23" fillId="4" borderId="0" xfId="0" applyNumberFormat="1" applyFont="1" applyFill="1" applyBorder="1"/>
    <xf numFmtId="3" fontId="23" fillId="4" borderId="0" xfId="0" applyNumberFormat="1" applyFont="1" applyFill="1" applyBorder="1" applyAlignment="1">
      <alignment horizontal="right"/>
    </xf>
    <xf numFmtId="3" fontId="22" fillId="4" borderId="0" xfId="0" applyNumberFormat="1" applyFont="1" applyFill="1" applyBorder="1" applyAlignment="1">
      <alignment horizontal="right"/>
    </xf>
    <xf numFmtId="0" fontId="10" fillId="3" borderId="1" xfId="0" applyFont="1" applyFill="1" applyBorder="1" applyAlignment="1"/>
    <xf numFmtId="3" fontId="10" fillId="3" borderId="1" xfId="0" applyNumberFormat="1" applyFont="1" applyFill="1" applyBorder="1"/>
    <xf numFmtId="3" fontId="10" fillId="2" borderId="1" xfId="0" applyNumberFormat="1" applyFont="1" applyFill="1" applyBorder="1"/>
    <xf numFmtId="0" fontId="4" fillId="3" borderId="1" xfId="0" applyFont="1" applyFill="1" applyBorder="1" applyAlignment="1">
      <alignment vertical="center"/>
    </xf>
    <xf numFmtId="3" fontId="23" fillId="4" borderId="0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/>
    <xf numFmtId="3" fontId="14" fillId="3" borderId="2" xfId="0" applyNumberFormat="1" applyFont="1" applyFill="1" applyBorder="1" applyAlignment="1">
      <alignment horizontal="right"/>
    </xf>
    <xf numFmtId="0" fontId="16" fillId="0" borderId="1" xfId="1" applyFont="1" applyBorder="1" applyAlignment="1" applyProtection="1">
      <alignment horizontal="right"/>
      <protection locked="0"/>
    </xf>
    <xf numFmtId="0" fontId="24" fillId="4" borderId="0" xfId="1" applyFont="1" applyFill="1" applyBorder="1" applyAlignment="1" applyProtection="1">
      <protection locked="0"/>
    </xf>
    <xf numFmtId="2" fontId="24" fillId="4" borderId="0" xfId="0" applyNumberFormat="1" applyFont="1" applyFill="1" applyBorder="1" applyAlignment="1">
      <alignment horizontal="right"/>
    </xf>
    <xf numFmtId="0" fontId="24" fillId="4" borderId="0" xfId="0" applyFont="1" applyFill="1" applyBorder="1" applyAlignment="1">
      <alignment horizontal="left"/>
    </xf>
    <xf numFmtId="0" fontId="12" fillId="3" borderId="1" xfId="0" applyFont="1" applyFill="1" applyBorder="1"/>
    <xf numFmtId="0" fontId="25" fillId="4" borderId="0" xfId="0" applyFont="1" applyFill="1" applyBorder="1"/>
    <xf numFmtId="3" fontId="24" fillId="4" borderId="0" xfId="0" applyNumberFormat="1" applyFont="1" applyFill="1" applyBorder="1" applyAlignment="1">
      <alignment horizontal="left" wrapText="1"/>
    </xf>
    <xf numFmtId="1" fontId="23" fillId="4" borderId="0" xfId="0" applyNumberFormat="1" applyFont="1" applyFill="1" applyBorder="1" applyAlignment="1">
      <alignment horizontal="right"/>
    </xf>
    <xf numFmtId="3" fontId="7" fillId="3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left" indent="2"/>
    </xf>
    <xf numFmtId="0" fontId="19" fillId="3" borderId="1" xfId="0" applyFont="1" applyFill="1" applyBorder="1"/>
    <xf numFmtId="3" fontId="12" fillId="3" borderId="0" xfId="0" applyNumberFormat="1" applyFont="1" applyFill="1" applyBorder="1"/>
    <xf numFmtId="2" fontId="26" fillId="4" borderId="0" xfId="0" applyNumberFormat="1" applyFont="1" applyFill="1" applyBorder="1" applyAlignment="1">
      <alignment horizontal="right"/>
    </xf>
    <xf numFmtId="0" fontId="26" fillId="4" borderId="0" xfId="0" applyFont="1" applyFill="1" applyBorder="1" applyAlignment="1">
      <alignment horizontal="left"/>
    </xf>
    <xf numFmtId="3" fontId="24" fillId="4" borderId="0" xfId="0" applyNumberFormat="1" applyFont="1" applyFill="1" applyBorder="1" applyAlignment="1">
      <alignment horizontal="center" vertical="center" wrapText="1"/>
    </xf>
    <xf numFmtId="3" fontId="24" fillId="4" borderId="0" xfId="0" applyNumberFormat="1" applyFont="1" applyFill="1" applyBorder="1" applyAlignment="1">
      <alignment horizontal="right"/>
    </xf>
    <xf numFmtId="0" fontId="10" fillId="3" borderId="1" xfId="0" applyFont="1" applyFill="1" applyBorder="1"/>
    <xf numFmtId="3" fontId="24" fillId="4" borderId="0" xfId="0" applyNumberFormat="1" applyFont="1" applyFill="1" applyBorder="1" applyAlignment="1">
      <alignment vertical="center" wrapText="1"/>
    </xf>
    <xf numFmtId="3" fontId="26" fillId="4" borderId="0" xfId="0" applyNumberFormat="1" applyFont="1" applyFill="1" applyBorder="1" applyAlignment="1">
      <alignment horizontal="left" wrapText="1"/>
    </xf>
    <xf numFmtId="3" fontId="23" fillId="4" borderId="0" xfId="0" applyNumberFormat="1" applyFont="1" applyFill="1" applyBorder="1" applyAlignment="1">
      <alignment horizontal="right" vertical="center" wrapText="1"/>
    </xf>
    <xf numFmtId="0" fontId="27" fillId="4" borderId="0" xfId="0" applyFont="1" applyFill="1" applyBorder="1"/>
    <xf numFmtId="0" fontId="0" fillId="3" borderId="1" xfId="0" applyFill="1" applyBorder="1"/>
    <xf numFmtId="165" fontId="10" fillId="2" borderId="0" xfId="0" applyNumberFormat="1" applyFont="1" applyFill="1" applyBorder="1"/>
    <xf numFmtId="165" fontId="10" fillId="2" borderId="1" xfId="0" applyNumberFormat="1" applyFont="1" applyFill="1" applyBorder="1"/>
    <xf numFmtId="0" fontId="19" fillId="3" borderId="1" xfId="0" applyFont="1" applyFill="1" applyBorder="1" applyAlignment="1"/>
    <xf numFmtId="0" fontId="12" fillId="3" borderId="2" xfId="0" applyFont="1" applyFill="1" applyBorder="1"/>
    <xf numFmtId="3" fontId="7" fillId="3" borderId="2" xfId="0" applyNumberFormat="1" applyFont="1" applyFill="1" applyBorder="1" applyAlignment="1"/>
    <xf numFmtId="0" fontId="28" fillId="4" borderId="0" xfId="0" applyFont="1" applyFill="1" applyAlignment="1">
      <alignment vertical="center"/>
    </xf>
    <xf numFmtId="3" fontId="28" fillId="4" borderId="0" xfId="0" applyNumberFormat="1" applyFont="1" applyFill="1"/>
    <xf numFmtId="0" fontId="28" fillId="4" borderId="0" xfId="0" applyFont="1" applyFill="1"/>
    <xf numFmtId="164" fontId="28" fillId="4" borderId="0" xfId="0" applyNumberFormat="1" applyFont="1" applyFill="1"/>
    <xf numFmtId="165" fontId="28" fillId="4" borderId="0" xfId="0" applyNumberFormat="1" applyFont="1" applyFill="1"/>
    <xf numFmtId="0" fontId="23" fillId="4" borderId="0" xfId="0" applyFont="1" applyFill="1" applyBorder="1"/>
    <xf numFmtId="0" fontId="29" fillId="4" borderId="0" xfId="0" applyFont="1" applyFill="1" applyBorder="1"/>
    <xf numFmtId="0" fontId="28" fillId="4" borderId="0" xfId="0" applyFont="1" applyFill="1" applyAlignment="1"/>
    <xf numFmtId="3" fontId="10" fillId="3" borderId="2" xfId="0" applyNumberFormat="1" applyFont="1" applyFill="1" applyBorder="1"/>
    <xf numFmtId="0" fontId="23" fillId="4" borderId="0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right" vertical="center" wrapText="1"/>
    </xf>
    <xf numFmtId="0" fontId="7" fillId="3" borderId="1" xfId="0" applyFont="1" applyFill="1" applyBorder="1"/>
    <xf numFmtId="164" fontId="23" fillId="4" borderId="0" xfId="0" applyNumberFormat="1" applyFont="1" applyFill="1" applyBorder="1" applyAlignment="1">
      <alignment horizontal="right" vertical="center" wrapText="1"/>
    </xf>
    <xf numFmtId="164" fontId="23" fillId="4" borderId="0" xfId="0" applyNumberFormat="1" applyFont="1" applyFill="1" applyBorder="1" applyAlignment="1">
      <alignment horizontal="right"/>
    </xf>
    <xf numFmtId="164" fontId="10" fillId="3" borderId="1" xfId="0" applyNumberFormat="1" applyFont="1" applyFill="1" applyBorder="1"/>
    <xf numFmtId="1" fontId="10" fillId="3" borderId="0" xfId="0" applyNumberFormat="1" applyFont="1" applyFill="1"/>
    <xf numFmtId="1" fontId="10" fillId="3" borderId="0" xfId="0" applyNumberFormat="1" applyFont="1" applyFill="1" applyBorder="1"/>
    <xf numFmtId="164" fontId="10" fillId="3" borderId="0" xfId="0" applyNumberFormat="1" applyFont="1" applyFill="1" applyAlignment="1">
      <alignment horizontal="left"/>
    </xf>
    <xf numFmtId="3" fontId="16" fillId="0" borderId="1" xfId="1" applyNumberFormat="1" applyFont="1" applyBorder="1" applyAlignment="1" applyProtection="1">
      <alignment horizontal="right"/>
      <protection locked="0"/>
    </xf>
    <xf numFmtId="3" fontId="8" fillId="0" borderId="0" xfId="1" applyNumberFormat="1" applyFont="1" applyBorder="1" applyAlignment="1" applyProtection="1">
      <protection locked="0"/>
    </xf>
    <xf numFmtId="3" fontId="24" fillId="4" borderId="0" xfId="1" applyNumberFormat="1" applyFont="1" applyFill="1" applyBorder="1" applyAlignment="1" applyProtection="1">
      <protection locked="0"/>
    </xf>
    <xf numFmtId="3" fontId="9" fillId="3" borderId="0" xfId="0" applyNumberFormat="1" applyFont="1" applyFill="1" applyBorder="1" applyAlignment="1">
      <alignment horizontal="left"/>
    </xf>
    <xf numFmtId="3" fontId="9" fillId="3" borderId="0" xfId="0" applyNumberFormat="1" applyFont="1" applyFill="1" applyBorder="1" applyAlignment="1">
      <alignment horizontal="right"/>
    </xf>
    <xf numFmtId="3" fontId="24" fillId="4" borderId="0" xfId="0" applyNumberFormat="1" applyFont="1" applyFill="1" applyBorder="1" applyAlignment="1">
      <alignment horizontal="left"/>
    </xf>
    <xf numFmtId="3" fontId="0" fillId="3" borderId="0" xfId="0" applyNumberFormat="1" applyFill="1"/>
    <xf numFmtId="164" fontId="30" fillId="0" borderId="1" xfId="1" applyNumberFormat="1" applyFont="1" applyBorder="1" applyAlignment="1" applyProtection="1">
      <alignment horizontal="right"/>
      <protection locked="0"/>
    </xf>
    <xf numFmtId="164" fontId="30" fillId="0" borderId="0" xfId="1" applyNumberFormat="1" applyFont="1" applyBorder="1" applyAlignment="1" applyProtection="1">
      <protection locked="0"/>
    </xf>
    <xf numFmtId="164" fontId="23" fillId="4" borderId="0" xfId="1" applyNumberFormat="1" applyFont="1" applyFill="1" applyBorder="1" applyAlignment="1" applyProtection="1">
      <protection locked="0"/>
    </xf>
    <xf numFmtId="3" fontId="30" fillId="0" borderId="1" xfId="1" applyNumberFormat="1" applyFont="1" applyBorder="1" applyAlignment="1" applyProtection="1">
      <alignment horizontal="right"/>
      <protection locked="0"/>
    </xf>
    <xf numFmtId="3" fontId="30" fillId="0" borderId="0" xfId="1" applyNumberFormat="1" applyFont="1" applyBorder="1" applyAlignment="1" applyProtection="1">
      <protection locked="0"/>
    </xf>
    <xf numFmtId="3" fontId="23" fillId="4" borderId="0" xfId="1" applyNumberFormat="1" applyFont="1" applyFill="1" applyBorder="1" applyAlignment="1" applyProtection="1">
      <protection locked="0"/>
    </xf>
    <xf numFmtId="3" fontId="31" fillId="3" borderId="0" xfId="0" applyNumberFormat="1" applyFont="1" applyFill="1" applyBorder="1" applyAlignment="1">
      <alignment horizontal="left"/>
    </xf>
    <xf numFmtId="3" fontId="31" fillId="3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left"/>
    </xf>
    <xf numFmtId="0" fontId="5" fillId="0" borderId="0" xfId="1" applyFont="1" applyBorder="1" applyAlignment="1" applyProtection="1">
      <protection locked="0"/>
    </xf>
    <xf numFmtId="0" fontId="5" fillId="0" borderId="0" xfId="1" applyFont="1" applyBorder="1" applyAlignment="1" applyProtection="1">
      <alignment horizontal="right"/>
      <protection locked="0"/>
    </xf>
    <xf numFmtId="3" fontId="7" fillId="2" borderId="1" xfId="0" applyNumberFormat="1" applyFont="1" applyFill="1" applyBorder="1"/>
    <xf numFmtId="1" fontId="10" fillId="3" borderId="0" xfId="0" applyNumberFormat="1" applyFont="1" applyFill="1" applyAlignment="1">
      <alignment horizontal="right"/>
    </xf>
    <xf numFmtId="0" fontId="10" fillId="3" borderId="2" xfId="0" applyFont="1" applyFill="1" applyBorder="1"/>
    <xf numFmtId="164" fontId="10" fillId="3" borderId="2" xfId="0" applyNumberFormat="1" applyFont="1" applyFill="1" applyBorder="1"/>
    <xf numFmtId="164" fontId="0" fillId="3" borderId="2" xfId="0" applyNumberFormat="1" applyFill="1" applyBorder="1"/>
    <xf numFmtId="164" fontId="0" fillId="3" borderId="0" xfId="0" applyNumberFormat="1" applyFill="1" applyBorder="1"/>
    <xf numFmtId="0" fontId="0" fillId="3" borderId="2" xfId="0" applyFill="1" applyBorder="1"/>
    <xf numFmtId="3" fontId="10" fillId="3" borderId="0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 applyAlignment="1">
      <alignment horizontal="left"/>
    </xf>
    <xf numFmtId="164" fontId="7" fillId="3" borderId="0" xfId="0" applyNumberFormat="1" applyFont="1" applyFill="1"/>
    <xf numFmtId="164" fontId="16" fillId="0" borderId="1" xfId="1" applyNumberFormat="1" applyFont="1" applyBorder="1" applyAlignment="1" applyProtection="1">
      <alignment horizontal="right"/>
      <protection locked="0"/>
    </xf>
    <xf numFmtId="164" fontId="12" fillId="3" borderId="0" xfId="0" applyNumberFormat="1" applyFont="1" applyFill="1" applyBorder="1"/>
    <xf numFmtId="164" fontId="8" fillId="0" borderId="0" xfId="1" applyNumberFormat="1" applyFont="1" applyBorder="1" applyAlignment="1" applyProtection="1">
      <protection locked="0"/>
    </xf>
    <xf numFmtId="164" fontId="24" fillId="4" borderId="0" xfId="1" applyNumberFormat="1" applyFont="1" applyFill="1" applyBorder="1" applyAlignment="1" applyProtection="1">
      <protection locked="0"/>
    </xf>
    <xf numFmtId="164" fontId="7" fillId="3" borderId="1" xfId="0" applyNumberFormat="1" applyFont="1" applyFill="1" applyBorder="1"/>
    <xf numFmtId="164" fontId="5" fillId="0" borderId="0" xfId="1" applyNumberFormat="1" applyFont="1" applyBorder="1" applyAlignment="1" applyProtection="1">
      <alignment horizontal="right"/>
      <protection locked="0"/>
    </xf>
    <xf numFmtId="1" fontId="7" fillId="3" borderId="0" xfId="0" applyNumberFormat="1" applyFont="1" applyFill="1"/>
    <xf numFmtId="1" fontId="16" fillId="0" borderId="1" xfId="1" applyNumberFormat="1" applyFont="1" applyBorder="1" applyAlignment="1" applyProtection="1">
      <alignment horizontal="right"/>
      <protection locked="0"/>
    </xf>
    <xf numFmtId="1" fontId="12" fillId="3" borderId="0" xfId="0" applyNumberFormat="1" applyFont="1" applyFill="1" applyBorder="1"/>
    <xf numFmtId="1" fontId="8" fillId="0" borderId="0" xfId="1" applyNumberFormat="1" applyFont="1" applyBorder="1" applyAlignment="1" applyProtection="1">
      <protection locked="0"/>
    </xf>
    <xf numFmtId="1" fontId="24" fillId="4" borderId="0" xfId="1" applyNumberFormat="1" applyFont="1" applyFill="1" applyBorder="1" applyAlignment="1" applyProtection="1">
      <protection locked="0"/>
    </xf>
    <xf numFmtId="1" fontId="23" fillId="4" borderId="0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 applyBorder="1" applyAlignment="1">
      <alignment horizontal="right" vertical="center" wrapText="1"/>
    </xf>
    <xf numFmtId="1" fontId="7" fillId="3" borderId="1" xfId="0" applyNumberFormat="1" applyFont="1" applyFill="1" applyBorder="1"/>
    <xf numFmtId="1" fontId="0" fillId="3" borderId="0" xfId="0" applyNumberFormat="1" applyFill="1"/>
    <xf numFmtId="1" fontId="5" fillId="0" borderId="0" xfId="1" applyNumberFormat="1" applyFont="1" applyBorder="1" applyAlignment="1" applyProtection="1">
      <alignment horizontal="right"/>
      <protection locked="0"/>
    </xf>
    <xf numFmtId="0" fontId="10" fillId="3" borderId="0" xfId="0" applyFont="1" applyFill="1" applyAlignment="1">
      <alignment horizontal="right" indent="1"/>
    </xf>
    <xf numFmtId="1" fontId="10" fillId="3" borderId="0" xfId="0" applyNumberFormat="1" applyFont="1" applyFill="1" applyAlignment="1">
      <alignment horizontal="right" indent="1"/>
    </xf>
    <xf numFmtId="3" fontId="5" fillId="0" borderId="0" xfId="1" applyNumberFormat="1" applyFont="1" applyBorder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1"/>
    </xf>
    <xf numFmtId="3" fontId="10" fillId="3" borderId="0" xfId="0" applyNumberFormat="1" applyFont="1" applyFill="1" applyBorder="1" applyAlignment="1">
      <alignment horizontal="right" vertical="center" wrapText="1"/>
    </xf>
    <xf numFmtId="3" fontId="12" fillId="3" borderId="2" xfId="0" applyNumberFormat="1" applyFont="1" applyFill="1" applyBorder="1"/>
    <xf numFmtId="3" fontId="10" fillId="3" borderId="0" xfId="0" applyNumberFormat="1" applyFont="1" applyFill="1" applyBorder="1" applyAlignment="1">
      <alignment horizontal="right" vertical="center" wrapText="1"/>
    </xf>
    <xf numFmtId="164" fontId="4" fillId="3" borderId="0" xfId="0" applyNumberFormat="1" applyFont="1" applyFill="1"/>
    <xf numFmtId="164" fontId="32" fillId="3" borderId="0" xfId="0" applyNumberFormat="1" applyFont="1" applyFill="1"/>
    <xf numFmtId="3" fontId="14" fillId="3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center" vertical="center" wrapText="1"/>
    </xf>
    <xf numFmtId="3" fontId="14" fillId="3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center" vertical="center" wrapText="1"/>
    </xf>
    <xf numFmtId="3" fontId="23" fillId="4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/>
    <xf numFmtId="0" fontId="3" fillId="3" borderId="0" xfId="0" applyFont="1" applyFill="1" applyAlignment="1"/>
    <xf numFmtId="3" fontId="3" fillId="2" borderId="0" xfId="0" applyNumberFormat="1" applyFont="1" applyFill="1" applyAlignment="1">
      <alignment horizontal="right"/>
    </xf>
    <xf numFmtId="3" fontId="18" fillId="3" borderId="0" xfId="0" applyNumberFormat="1" applyFont="1" applyFill="1" applyAlignment="1">
      <alignment horizontal="center"/>
    </xf>
    <xf numFmtId="3" fontId="10" fillId="3" borderId="0" xfId="0" applyNumberFormat="1" applyFont="1" applyFill="1" applyBorder="1" applyAlignment="1">
      <alignment horizontal="right" vertical="center" wrapText="1"/>
    </xf>
    <xf numFmtId="0" fontId="10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indent="2"/>
    </xf>
    <xf numFmtId="3" fontId="7" fillId="2" borderId="0" xfId="0" applyNumberFormat="1" applyFont="1" applyFill="1" applyBorder="1"/>
    <xf numFmtId="3" fontId="4" fillId="3" borderId="0" xfId="0" applyNumberFormat="1" applyFont="1" applyFill="1"/>
    <xf numFmtId="3" fontId="23" fillId="4" borderId="0" xfId="0" applyNumberFormat="1" applyFont="1" applyFill="1" applyBorder="1" applyAlignment="1">
      <alignment horizontal="center" vertical="center" wrapText="1"/>
    </xf>
    <xf numFmtId="0" fontId="33" fillId="0" borderId="0" xfId="1" applyFont="1" applyBorder="1" applyAlignment="1" applyProtection="1">
      <protection locked="0"/>
    </xf>
    <xf numFmtId="2" fontId="34" fillId="3" borderId="0" xfId="0" applyNumberFormat="1" applyFont="1" applyFill="1" applyBorder="1" applyAlignment="1">
      <alignment horizontal="right"/>
    </xf>
    <xf numFmtId="0" fontId="34" fillId="3" borderId="0" xfId="0" applyFont="1" applyFill="1" applyBorder="1" applyAlignment="1">
      <alignment horizontal="left"/>
    </xf>
    <xf numFmtId="0" fontId="28" fillId="4" borderId="0" xfId="1" applyFont="1" applyFill="1" applyBorder="1" applyAlignment="1" applyProtection="1">
      <protection locked="0"/>
    </xf>
    <xf numFmtId="2" fontId="28" fillId="4" borderId="0" xfId="0" applyNumberFormat="1" applyFont="1" applyFill="1" applyBorder="1" applyAlignment="1">
      <alignment horizontal="right"/>
    </xf>
    <xf numFmtId="0" fontId="28" fillId="4" borderId="0" xfId="0" applyFont="1" applyFill="1" applyBorder="1" applyAlignment="1">
      <alignment horizontal="left"/>
    </xf>
    <xf numFmtId="49" fontId="10" fillId="3" borderId="0" xfId="0" applyNumberFormat="1" applyFont="1" applyFill="1" applyBorder="1"/>
    <xf numFmtId="3" fontId="28" fillId="4" borderId="0" xfId="0" applyNumberFormat="1" applyFont="1" applyFill="1" applyBorder="1" applyAlignment="1">
      <alignment vertical="center" wrapText="1"/>
    </xf>
    <xf numFmtId="0" fontId="5" fillId="0" borderId="0" xfId="1" applyFont="1" applyBorder="1" applyAlignment="1" applyProtection="1">
      <alignment horizontal="right"/>
      <protection locked="0"/>
    </xf>
    <xf numFmtId="0" fontId="5" fillId="0" borderId="0" xfId="1" applyFont="1" applyBorder="1" applyAlignment="1" applyProtection="1">
      <alignment horizontal="right"/>
      <protection locked="0"/>
    </xf>
    <xf numFmtId="3" fontId="10" fillId="3" borderId="0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/>
    <xf numFmtId="164" fontId="23" fillId="0" borderId="0" xfId="0" applyNumberFormat="1" applyFont="1" applyFill="1" applyBorder="1" applyAlignment="1">
      <alignment horizontal="right"/>
    </xf>
    <xf numFmtId="164" fontId="23" fillId="0" borderId="0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/>
    </xf>
    <xf numFmtId="3" fontId="23" fillId="0" borderId="0" xfId="0" applyNumberFormat="1" applyFont="1" applyFill="1" applyBorder="1" applyAlignment="1">
      <alignment horizontal="right" vertical="center" wrapText="1"/>
    </xf>
    <xf numFmtId="0" fontId="18" fillId="3" borderId="0" xfId="0" applyFont="1" applyFill="1" applyBorder="1" applyAlignment="1">
      <alignment horizontal="left" indent="1"/>
    </xf>
    <xf numFmtId="0" fontId="23" fillId="0" borderId="0" xfId="0" applyFont="1" applyFill="1" applyBorder="1" applyAlignment="1">
      <alignment horizontal="center" vertical="center"/>
    </xf>
    <xf numFmtId="0" fontId="18" fillId="3" borderId="0" xfId="0" applyFont="1" applyFill="1" applyBorder="1"/>
    <xf numFmtId="0" fontId="23" fillId="0" borderId="0" xfId="0" applyFont="1" applyFill="1" applyBorder="1" applyAlignment="1">
      <alignment horizontal="right" vertical="center" wrapText="1"/>
    </xf>
    <xf numFmtId="164" fontId="30" fillId="0" borderId="0" xfId="1" applyNumberFormat="1" applyFont="1" applyBorder="1" applyAlignment="1" applyProtection="1">
      <alignment horizontal="right"/>
      <protection locked="0"/>
    </xf>
    <xf numFmtId="3" fontId="30" fillId="0" borderId="0" xfId="1" applyNumberFormat="1" applyFont="1" applyBorder="1" applyAlignment="1" applyProtection="1">
      <alignment horizontal="right"/>
      <protection locked="0"/>
    </xf>
    <xf numFmtId="3" fontId="10" fillId="3" borderId="0" xfId="0" applyNumberFormat="1" applyFont="1" applyFill="1" applyBorder="1" applyAlignment="1">
      <alignment horizontal="right" vertical="center" wrapText="1"/>
    </xf>
    <xf numFmtId="3" fontId="19" fillId="3" borderId="0" xfId="0" applyNumberFormat="1" applyFont="1" applyFill="1" applyBorder="1"/>
    <xf numFmtId="3" fontId="10" fillId="3" borderId="0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 applyBorder="1" applyAlignment="1">
      <alignment horizontal="right"/>
    </xf>
    <xf numFmtId="3" fontId="10" fillId="3" borderId="0" xfId="0" applyNumberFormat="1" applyFont="1" applyFill="1" applyBorder="1" applyAlignment="1">
      <alignment horizontal="right" vertical="center" wrapText="1"/>
    </xf>
    <xf numFmtId="164" fontId="4" fillId="3" borderId="0" xfId="0" applyNumberFormat="1" applyFont="1" applyFill="1" applyBorder="1"/>
    <xf numFmtId="0" fontId="4" fillId="3" borderId="0" xfId="0" applyFont="1" applyFill="1"/>
    <xf numFmtId="0" fontId="4" fillId="3" borderId="0" xfId="0" applyFont="1" applyFill="1" applyBorder="1"/>
    <xf numFmtId="3" fontId="4" fillId="3" borderId="0" xfId="0" applyNumberFormat="1" applyFont="1" applyFill="1" applyBorder="1"/>
    <xf numFmtId="0" fontId="4" fillId="0" borderId="0" xfId="1" applyFont="1" applyBorder="1" applyAlignment="1" applyProtection="1">
      <protection locked="0"/>
    </xf>
    <xf numFmtId="165" fontId="4" fillId="3" borderId="0" xfId="0" applyNumberFormat="1" applyFont="1" applyFill="1" applyBorder="1"/>
    <xf numFmtId="164" fontId="18" fillId="3" borderId="0" xfId="0" applyNumberFormat="1" applyFont="1" applyFill="1" applyBorder="1"/>
    <xf numFmtId="164" fontId="11" fillId="3" borderId="0" xfId="0" applyNumberFormat="1" applyFont="1" applyFill="1" applyBorder="1"/>
    <xf numFmtId="164" fontId="7" fillId="3" borderId="0" xfId="0" applyNumberFormat="1" applyFont="1" applyFill="1" applyBorder="1"/>
    <xf numFmtId="3" fontId="11" fillId="3" borderId="0" xfId="0" applyNumberFormat="1" applyFont="1" applyFill="1"/>
    <xf numFmtId="3" fontId="18" fillId="3" borderId="0" xfId="0" applyNumberFormat="1" applyFont="1" applyFill="1" applyBorder="1"/>
    <xf numFmtId="3" fontId="4" fillId="3" borderId="0" xfId="0" applyNumberFormat="1" applyFont="1" applyFill="1" applyBorder="1" applyAlignment="1">
      <alignment horizontal="right"/>
    </xf>
    <xf numFmtId="3" fontId="4" fillId="3" borderId="0" xfId="0" applyNumberFormat="1" applyFont="1" applyFill="1" applyBorder="1" applyAlignment="1">
      <alignment horizontal="right" vertical="center" wrapText="1"/>
    </xf>
    <xf numFmtId="3" fontId="4" fillId="0" borderId="0" xfId="1" applyNumberFormat="1" applyFont="1" applyBorder="1" applyAlignment="1" applyProtection="1">
      <protection locked="0"/>
    </xf>
    <xf numFmtId="0" fontId="11" fillId="3" borderId="0" xfId="0" applyFont="1" applyFill="1" applyBorder="1"/>
    <xf numFmtId="0" fontId="36" fillId="3" borderId="0" xfId="0" applyFont="1" applyFill="1"/>
    <xf numFmtId="0" fontId="36" fillId="3" borderId="0" xfId="0" applyFont="1" applyFill="1" applyAlignment="1">
      <alignment horizontal="left"/>
    </xf>
    <xf numFmtId="0" fontId="4" fillId="0" borderId="0" xfId="1" applyFont="1" applyBorder="1" applyAlignment="1" applyProtection="1">
      <alignment horizontal="left"/>
      <protection locked="0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/>
    </xf>
    <xf numFmtId="0" fontId="4" fillId="3" borderId="0" xfId="0" applyFont="1" applyFill="1" applyBorder="1" applyAlignment="1">
      <alignment horizontal="left"/>
    </xf>
    <xf numFmtId="0" fontId="36" fillId="3" borderId="0" xfId="0" applyFont="1" applyFill="1" applyAlignment="1"/>
    <xf numFmtId="0" fontId="4" fillId="3" borderId="0" xfId="0" applyFont="1" applyFill="1" applyBorder="1" applyAlignment="1"/>
    <xf numFmtId="164" fontId="4" fillId="0" borderId="0" xfId="1" applyNumberFormat="1" applyFont="1" applyBorder="1" applyAlignment="1" applyProtection="1">
      <protection locked="0"/>
    </xf>
    <xf numFmtId="3" fontId="11" fillId="3" borderId="0" xfId="0" applyNumberFormat="1" applyFont="1" applyFill="1" applyBorder="1"/>
    <xf numFmtId="3" fontId="4" fillId="3" borderId="0" xfId="0" applyNumberFormat="1" applyFont="1" applyFill="1" applyBorder="1" applyAlignment="1"/>
    <xf numFmtId="164" fontId="4" fillId="3" borderId="0" xfId="0" applyNumberFormat="1" applyFont="1" applyFill="1" applyBorder="1" applyAlignment="1">
      <alignment horizontal="right"/>
    </xf>
    <xf numFmtId="164" fontId="4" fillId="3" borderId="0" xfId="0" applyNumberFormat="1" applyFont="1" applyFill="1" applyBorder="1" applyAlignment="1">
      <alignment horizontal="right" vertical="center" wrapText="1"/>
    </xf>
    <xf numFmtId="164" fontId="37" fillId="3" borderId="0" xfId="0" applyNumberFormat="1" applyFont="1" applyFill="1" applyBorder="1"/>
    <xf numFmtId="0" fontId="37" fillId="3" borderId="0" xfId="0" applyFont="1" applyFill="1" applyBorder="1"/>
    <xf numFmtId="0" fontId="2" fillId="0" borderId="0" xfId="1" applyFont="1" applyBorder="1" applyAlignment="1" applyProtection="1">
      <alignment horizontal="right"/>
      <protection locked="0"/>
    </xf>
    <xf numFmtId="164" fontId="15" fillId="3" borderId="0" xfId="0" applyNumberFormat="1" applyFont="1" applyFill="1"/>
    <xf numFmtId="164" fontId="36" fillId="3" borderId="0" xfId="0" applyNumberFormat="1" applyFont="1" applyFill="1"/>
    <xf numFmtId="0" fontId="38" fillId="3" borderId="0" xfId="0" applyFont="1" applyFill="1"/>
    <xf numFmtId="164" fontId="19" fillId="3" borderId="0" xfId="0" applyNumberFormat="1" applyFont="1" applyFill="1"/>
    <xf numFmtId="3" fontId="4" fillId="0" borderId="0" xfId="1" applyNumberFormat="1" applyFont="1" applyBorder="1" applyAlignment="1" applyProtection="1">
      <alignment horizontal="right"/>
      <protection locked="0"/>
    </xf>
    <xf numFmtId="0" fontId="12" fillId="3" borderId="6" xfId="0" applyFont="1" applyFill="1" applyBorder="1"/>
    <xf numFmtId="0" fontId="5" fillId="0" borderId="0" xfId="1" applyFont="1" applyBorder="1" applyAlignment="1" applyProtection="1">
      <alignment horizontal="right"/>
      <protection locked="0"/>
    </xf>
    <xf numFmtId="49" fontId="18" fillId="3" borderId="0" xfId="0" applyNumberFormat="1" applyFont="1" applyFill="1" applyBorder="1" applyAlignment="1">
      <alignment horizontal="center"/>
    </xf>
    <xf numFmtId="165" fontId="18" fillId="3" borderId="0" xfId="0" applyNumberFormat="1" applyFont="1" applyFill="1" applyBorder="1"/>
    <xf numFmtId="49" fontId="10" fillId="3" borderId="7" xfId="0" applyNumberFormat="1" applyFont="1" applyFill="1" applyBorder="1"/>
    <xf numFmtId="0" fontId="39" fillId="0" borderId="0" xfId="0" applyFont="1"/>
    <xf numFmtId="49" fontId="18" fillId="3" borderId="0" xfId="0" applyNumberFormat="1" applyFont="1" applyFill="1" applyAlignment="1">
      <alignment horizontal="left" indent="3"/>
    </xf>
    <xf numFmtId="3" fontId="28" fillId="4" borderId="0" xfId="0" applyNumberFormat="1" applyFont="1" applyFill="1" applyBorder="1" applyAlignment="1">
      <alignment horizontal="center" vertical="center" wrapText="1"/>
    </xf>
    <xf numFmtId="3" fontId="28" fillId="4" borderId="0" xfId="0" applyNumberFormat="1" applyFont="1" applyFill="1" applyBorder="1" applyAlignment="1">
      <alignment horizontal="right"/>
    </xf>
    <xf numFmtId="1" fontId="28" fillId="4" borderId="0" xfId="0" applyNumberFormat="1" applyFont="1" applyFill="1" applyBorder="1" applyAlignment="1">
      <alignment horizontal="right"/>
    </xf>
    <xf numFmtId="3" fontId="28" fillId="4" borderId="3" xfId="0" applyNumberFormat="1" applyFont="1" applyFill="1" applyBorder="1"/>
    <xf numFmtId="3" fontId="28" fillId="4" borderId="0" xfId="0" applyNumberFormat="1" applyFont="1" applyFill="1" applyBorder="1"/>
    <xf numFmtId="3" fontId="28" fillId="4" borderId="3" xfId="0" applyNumberFormat="1" applyFont="1" applyFill="1" applyBorder="1" applyAlignment="1">
      <alignment horizontal="right"/>
    </xf>
    <xf numFmtId="0" fontId="11" fillId="0" borderId="0" xfId="0" applyFont="1"/>
    <xf numFmtId="0" fontId="5" fillId="0" borderId="0" xfId="1" applyFont="1" applyBorder="1" applyAlignment="1" applyProtection="1">
      <alignment horizontal="right"/>
      <protection locked="0"/>
    </xf>
    <xf numFmtId="3" fontId="10" fillId="3" borderId="0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15" fillId="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40" fillId="3" borderId="0" xfId="0" applyFont="1" applyFill="1"/>
    <xf numFmtId="0" fontId="28" fillId="4" borderId="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 vertical="center" wrapText="1"/>
    </xf>
    <xf numFmtId="0" fontId="7" fillId="3" borderId="7" xfId="0" applyFont="1" applyFill="1" applyBorder="1"/>
    <xf numFmtId="164" fontId="28" fillId="4" borderId="0" xfId="0" applyNumberFormat="1" applyFont="1" applyFill="1" applyBorder="1" applyAlignment="1">
      <alignment horizontal="center" vertical="center"/>
    </xf>
    <xf numFmtId="164" fontId="28" fillId="4" borderId="0" xfId="0" applyNumberFormat="1" applyFont="1" applyFill="1" applyBorder="1" applyAlignment="1">
      <alignment horizontal="right" vertical="center" wrapText="1"/>
    </xf>
    <xf numFmtId="3" fontId="28" fillId="4" borderId="0" xfId="0" applyNumberFormat="1" applyFont="1" applyFill="1" applyBorder="1" applyAlignment="1">
      <alignment horizontal="right" vertical="center" wrapText="1"/>
    </xf>
    <xf numFmtId="3" fontId="28" fillId="4" borderId="0" xfId="0" applyNumberFormat="1" applyFont="1" applyFill="1" applyBorder="1" applyAlignment="1">
      <alignment horizontal="center" vertical="center"/>
    </xf>
    <xf numFmtId="3" fontId="33" fillId="0" borderId="0" xfId="1" applyNumberFormat="1" applyFont="1" applyBorder="1" applyAlignment="1" applyProtection="1">
      <protection locked="0"/>
    </xf>
    <xf numFmtId="0" fontId="3" fillId="0" borderId="0" xfId="1" applyFont="1" applyBorder="1" applyAlignment="1" applyProtection="1">
      <alignment horizontal="right"/>
      <protection locked="0"/>
    </xf>
    <xf numFmtId="3" fontId="16" fillId="0" borderId="0" xfId="1" applyNumberFormat="1" applyFont="1" applyBorder="1" applyAlignment="1" applyProtection="1">
      <alignment horizontal="right"/>
      <protection locked="0"/>
    </xf>
    <xf numFmtId="0" fontId="3" fillId="0" borderId="0" xfId="1" applyFont="1" applyBorder="1" applyAlignment="1" applyProtection="1">
      <protection locked="0"/>
    </xf>
    <xf numFmtId="3" fontId="28" fillId="4" borderId="3" xfId="0" applyNumberFormat="1" applyFont="1" applyFill="1" applyBorder="1" applyAlignment="1">
      <alignment horizontal="center" vertical="center"/>
    </xf>
    <xf numFmtId="164" fontId="10" fillId="3" borderId="7" xfId="0" applyNumberFormat="1" applyFont="1" applyFill="1" applyBorder="1"/>
    <xf numFmtId="3" fontId="10" fillId="3" borderId="7" xfId="0" applyNumberFormat="1" applyFont="1" applyFill="1" applyBorder="1"/>
    <xf numFmtId="0" fontId="0" fillId="3" borderId="7" xfId="0" applyFill="1" applyBorder="1"/>
    <xf numFmtId="164" fontId="0" fillId="3" borderId="7" xfId="0" applyNumberFormat="1" applyFill="1" applyBorder="1"/>
    <xf numFmtId="164" fontId="0" fillId="3" borderId="1" xfId="0" applyNumberFormat="1" applyFill="1" applyBorder="1"/>
    <xf numFmtId="0" fontId="10" fillId="3" borderId="7" xfId="0" applyFont="1" applyFill="1" applyBorder="1"/>
    <xf numFmtId="3" fontId="7" fillId="3" borderId="8" xfId="0" applyNumberFormat="1" applyFont="1" applyFill="1" applyBorder="1"/>
    <xf numFmtId="164" fontId="10" fillId="3" borderId="8" xfId="0" applyNumberFormat="1" applyFont="1" applyFill="1" applyBorder="1"/>
    <xf numFmtId="164" fontId="30" fillId="0" borderId="8" xfId="1" applyNumberFormat="1" applyFont="1" applyBorder="1" applyAlignment="1" applyProtection="1">
      <alignment horizontal="right"/>
      <protection locked="0"/>
    </xf>
    <xf numFmtId="0" fontId="16" fillId="0" borderId="8" xfId="1" applyFont="1" applyBorder="1" applyAlignment="1" applyProtection="1">
      <alignment horizontal="right"/>
      <protection locked="0"/>
    </xf>
    <xf numFmtId="3" fontId="30" fillId="0" borderId="8" xfId="1" applyNumberFormat="1" applyFont="1" applyBorder="1" applyAlignment="1" applyProtection="1">
      <alignment horizontal="right"/>
      <protection locked="0"/>
    </xf>
    <xf numFmtId="3" fontId="28" fillId="4" borderId="0" xfId="0" applyNumberFormat="1" applyFont="1" applyFill="1" applyBorder="1" applyAlignment="1">
      <alignment horizontal="center" vertical="center" wrapText="1"/>
    </xf>
    <xf numFmtId="3" fontId="28" fillId="4" borderId="3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 applyProtection="1">
      <alignment horizontal="right"/>
      <protection locked="0"/>
    </xf>
    <xf numFmtId="3" fontId="28" fillId="4" borderId="0" xfId="0" applyNumberFormat="1" applyFont="1" applyFill="1" applyBorder="1" applyAlignment="1">
      <alignment horizontal="left" vertical="center" wrapText="1"/>
    </xf>
    <xf numFmtId="3" fontId="10" fillId="3" borderId="0" xfId="0" applyNumberFormat="1" applyFont="1" applyFill="1" applyBorder="1" applyAlignment="1">
      <alignment horizontal="right" vertical="center" wrapText="1"/>
    </xf>
    <xf numFmtId="3" fontId="14" fillId="3" borderId="1" xfId="0" applyNumberFormat="1" applyFont="1" applyFill="1" applyBorder="1" applyAlignment="1">
      <alignment horizontal="right"/>
    </xf>
    <xf numFmtId="3" fontId="14" fillId="3" borderId="0" xfId="0" applyNumberFormat="1" applyFont="1" applyFill="1" applyBorder="1" applyAlignment="1">
      <alignment horizontal="right"/>
    </xf>
    <xf numFmtId="3" fontId="20" fillId="3" borderId="0" xfId="0" applyNumberFormat="1" applyFont="1" applyFill="1" applyBorder="1" applyAlignment="1">
      <alignment horizontal="right"/>
    </xf>
    <xf numFmtId="3" fontId="28" fillId="4" borderId="4" xfId="0" applyNumberFormat="1" applyFont="1" applyFill="1" applyBorder="1" applyAlignment="1">
      <alignment horizontal="left" vertical="center" wrapText="1"/>
    </xf>
    <xf numFmtId="3" fontId="28" fillId="4" borderId="5" xfId="0" applyNumberFormat="1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left" vertical="center"/>
    </xf>
    <xf numFmtId="0" fontId="28" fillId="4" borderId="5" xfId="0" applyFont="1" applyFill="1" applyBorder="1" applyAlignment="1">
      <alignment horizontal="left" vertical="center"/>
    </xf>
    <xf numFmtId="164" fontId="28" fillId="4" borderId="3" xfId="0" applyNumberFormat="1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center" vertical="center" wrapText="1"/>
    </xf>
    <xf numFmtId="1" fontId="28" fillId="4" borderId="0" xfId="0" applyNumberFormat="1" applyFont="1" applyFill="1" applyBorder="1" applyAlignment="1">
      <alignment horizontal="center" vertical="center" wrapText="1"/>
    </xf>
    <xf numFmtId="3" fontId="28" fillId="4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JUanC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30480</xdr:rowOff>
    </xdr:from>
    <xdr:to>
      <xdr:col>1</xdr:col>
      <xdr:colOff>76200</xdr:colOff>
      <xdr:row>2</xdr:row>
      <xdr:rowOff>22860</xdr:rowOff>
    </xdr:to>
    <xdr:pic>
      <xdr:nvPicPr>
        <xdr:cNvPr id="222485" name="1 Imagen" descr="Logo Izquierda Oficial PUBLICACION.jpg">
          <a:extLst>
            <a:ext uri="{FF2B5EF4-FFF2-40B4-BE49-F238E27FC236}">
              <a16:creationId xmlns:a16="http://schemas.microsoft.com/office/drawing/2014/main" id="{00000000-0008-0000-0000-00001565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937260</xdr:colOff>
      <xdr:row>2</xdr:row>
      <xdr:rowOff>22860</xdr:rowOff>
    </xdr:to>
    <xdr:pic>
      <xdr:nvPicPr>
        <xdr:cNvPr id="225554" name="1 Imagen" descr="Logo Izquierda Oficial PUBLICACION.jpg">
          <a:extLst>
            <a:ext uri="{FF2B5EF4-FFF2-40B4-BE49-F238E27FC236}">
              <a16:creationId xmlns:a16="http://schemas.microsoft.com/office/drawing/2014/main" id="{00000000-0008-0000-0100-00001271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38822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E6A4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39841" name="1 Imagen" descr="Logo Izquierda Oficial PUBLICACION.jpg">
          <a:extLst>
            <a:ext uri="{FF2B5EF4-FFF2-40B4-BE49-F238E27FC236}">
              <a16:creationId xmlns:a16="http://schemas.microsoft.com/office/drawing/2014/main" id="{00000000-0008-0000-0300-0000E1A8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44954" name="1 Imagen" descr="Logo Izquierda Oficial PUBLICACION.jpg">
          <a:extLst>
            <a:ext uri="{FF2B5EF4-FFF2-40B4-BE49-F238E27FC236}">
              <a16:creationId xmlns:a16="http://schemas.microsoft.com/office/drawing/2014/main" id="{00000000-0008-0000-0400-0000DABC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45974" name="1 Imagen" descr="Logo Izquierda Oficial PUBLICACION.jpg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248018" name="1 Imagen" descr="Logo Izquierda Oficial PUBLICACION.jpg">
          <a:extLst>
            <a:ext uri="{FF2B5EF4-FFF2-40B4-BE49-F238E27FC236}">
              <a16:creationId xmlns:a16="http://schemas.microsoft.com/office/drawing/2014/main" id="{00000000-0008-0000-0600-0000D2C8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256899" name="1 Imagen" descr="Logo Izquierda Oficial PUBLICACION.jpg">
          <a:extLst>
            <a:ext uri="{FF2B5EF4-FFF2-40B4-BE49-F238E27FC236}">
              <a16:creationId xmlns:a16="http://schemas.microsoft.com/office/drawing/2014/main" id="{00000000-0008-0000-0700-000083E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22860</xdr:rowOff>
    </xdr:from>
    <xdr:to>
      <xdr:col>0</xdr:col>
      <xdr:colOff>929640</xdr:colOff>
      <xdr:row>58</xdr:row>
      <xdr:rowOff>22860</xdr:rowOff>
    </xdr:to>
    <xdr:pic>
      <xdr:nvPicPr>
        <xdr:cNvPr id="256900" name="2 Imagen" descr="Logo Izquierda Oficial PUBLICACION.jpg">
          <a:extLst>
            <a:ext uri="{FF2B5EF4-FFF2-40B4-BE49-F238E27FC236}">
              <a16:creationId xmlns:a16="http://schemas.microsoft.com/office/drawing/2014/main" id="{00000000-0008-0000-0700-000084E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25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22860</xdr:rowOff>
    </xdr:from>
    <xdr:to>
      <xdr:col>0</xdr:col>
      <xdr:colOff>929640</xdr:colOff>
      <xdr:row>113</xdr:row>
      <xdr:rowOff>22860</xdr:rowOff>
    </xdr:to>
    <xdr:pic>
      <xdr:nvPicPr>
        <xdr:cNvPr id="256901" name="3 Imagen" descr="Logo Izquierda Oficial PUBLICACION.jpg">
          <a:extLst>
            <a:ext uri="{FF2B5EF4-FFF2-40B4-BE49-F238E27FC236}">
              <a16:creationId xmlns:a16="http://schemas.microsoft.com/office/drawing/2014/main" id="{00000000-0008-0000-0700-000085E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167</xdr:row>
      <xdr:rowOff>41910</xdr:rowOff>
    </xdr:from>
    <xdr:to>
      <xdr:col>0</xdr:col>
      <xdr:colOff>939165</xdr:colOff>
      <xdr:row>169</xdr:row>
      <xdr:rowOff>26670</xdr:rowOff>
    </xdr:to>
    <xdr:pic>
      <xdr:nvPicPr>
        <xdr:cNvPr id="256902" name="5 Imagen" descr="Logo Izquierda Oficial PUBLICACION.jpg">
          <a:extLst>
            <a:ext uri="{FF2B5EF4-FFF2-40B4-BE49-F238E27FC236}">
              <a16:creationId xmlns:a16="http://schemas.microsoft.com/office/drawing/2014/main" id="{00000000-0008-0000-0700-000086E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9786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222</xdr:row>
      <xdr:rowOff>22860</xdr:rowOff>
    </xdr:from>
    <xdr:to>
      <xdr:col>0</xdr:col>
      <xdr:colOff>929640</xdr:colOff>
      <xdr:row>224</xdr:row>
      <xdr:rowOff>22860</xdr:rowOff>
    </xdr:to>
    <xdr:pic>
      <xdr:nvPicPr>
        <xdr:cNvPr id="256903" name="6 Imagen" descr="Logo Izquierda Oficial PUBLICACION.jpg">
          <a:extLst>
            <a:ext uri="{FF2B5EF4-FFF2-40B4-BE49-F238E27FC236}">
              <a16:creationId xmlns:a16="http://schemas.microsoft.com/office/drawing/2014/main" id="{00000000-0008-0000-0700-000087E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522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937260</xdr:colOff>
      <xdr:row>1</xdr:row>
      <xdr:rowOff>182880</xdr:rowOff>
    </xdr:to>
    <xdr:pic>
      <xdr:nvPicPr>
        <xdr:cNvPr id="262913" name="1 Imagen" descr="Logo Izquierda Oficial PUBLICACION.jpg">
          <a:extLst>
            <a:ext uri="{FF2B5EF4-FFF2-40B4-BE49-F238E27FC236}">
              <a16:creationId xmlns:a16="http://schemas.microsoft.com/office/drawing/2014/main" id="{00000000-0008-0000-0A00-0000010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22860</xdr:rowOff>
    </xdr:from>
    <xdr:to>
      <xdr:col>0</xdr:col>
      <xdr:colOff>937260</xdr:colOff>
      <xdr:row>58</xdr:row>
      <xdr:rowOff>22860</xdr:rowOff>
    </xdr:to>
    <xdr:pic>
      <xdr:nvPicPr>
        <xdr:cNvPr id="262914" name="2 Imagen" descr="Logo Izquierda Oficial PUBLICACION.jpg">
          <a:extLst>
            <a:ext uri="{FF2B5EF4-FFF2-40B4-BE49-F238E27FC236}">
              <a16:creationId xmlns:a16="http://schemas.microsoft.com/office/drawing/2014/main" id="{00000000-0008-0000-0A00-0000020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3544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38100</xdr:rowOff>
    </xdr:from>
    <xdr:to>
      <xdr:col>0</xdr:col>
      <xdr:colOff>937260</xdr:colOff>
      <xdr:row>113</xdr:row>
      <xdr:rowOff>38100</xdr:rowOff>
    </xdr:to>
    <xdr:pic>
      <xdr:nvPicPr>
        <xdr:cNvPr id="262915" name="3 Imagen" descr="Logo Izquierda Oficial PUBLICACION.jpg">
          <a:extLst>
            <a:ext uri="{FF2B5EF4-FFF2-40B4-BE49-F238E27FC236}">
              <a16:creationId xmlns:a16="http://schemas.microsoft.com/office/drawing/2014/main" id="{00000000-0008-0000-0A00-0000030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32385</xdr:rowOff>
    </xdr:from>
    <xdr:to>
      <xdr:col>0</xdr:col>
      <xdr:colOff>937260</xdr:colOff>
      <xdr:row>169</xdr:row>
      <xdr:rowOff>17145</xdr:rowOff>
    </xdr:to>
    <xdr:pic>
      <xdr:nvPicPr>
        <xdr:cNvPr id="262916" name="5 Imagen" descr="Logo Izquierda Oficial PUBLICACION.jpg">
          <a:extLst>
            <a:ext uri="{FF2B5EF4-FFF2-40B4-BE49-F238E27FC236}">
              <a16:creationId xmlns:a16="http://schemas.microsoft.com/office/drawing/2014/main" id="{00000000-0008-0000-0A00-0000040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759785"/>
          <a:ext cx="93726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221</xdr:row>
      <xdr:rowOff>22860</xdr:rowOff>
    </xdr:from>
    <xdr:to>
      <xdr:col>0</xdr:col>
      <xdr:colOff>937260</xdr:colOff>
      <xdr:row>223</xdr:row>
      <xdr:rowOff>22860</xdr:rowOff>
    </xdr:to>
    <xdr:pic>
      <xdr:nvPicPr>
        <xdr:cNvPr id="262917" name="6 Imagen" descr="Logo Izquierda Oficial PUBLICACION.jpg">
          <a:extLst>
            <a:ext uri="{FF2B5EF4-FFF2-40B4-BE49-F238E27FC236}">
              <a16:creationId xmlns:a16="http://schemas.microsoft.com/office/drawing/2014/main" id="{00000000-0008-0000-0A00-0000050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7506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937260</xdr:colOff>
      <xdr:row>1</xdr:row>
      <xdr:rowOff>182880</xdr:rowOff>
    </xdr:to>
    <xdr:pic>
      <xdr:nvPicPr>
        <xdr:cNvPr id="266919" name="1 Imagen" descr="Logo Izquierda Oficial PUBLICACION.jpg">
          <a:extLst>
            <a:ext uri="{FF2B5EF4-FFF2-40B4-BE49-F238E27FC236}">
              <a16:creationId xmlns:a16="http://schemas.microsoft.com/office/drawing/2014/main" id="{00000000-0008-0000-0D00-0000A712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22860</xdr:rowOff>
    </xdr:from>
    <xdr:to>
      <xdr:col>0</xdr:col>
      <xdr:colOff>937260</xdr:colOff>
      <xdr:row>58</xdr:row>
      <xdr:rowOff>22860</xdr:rowOff>
    </xdr:to>
    <xdr:pic>
      <xdr:nvPicPr>
        <xdr:cNvPr id="266920" name="2 Imagen" descr="Logo Izquierda Oficial PUBLICACION.jpg">
          <a:extLst>
            <a:ext uri="{FF2B5EF4-FFF2-40B4-BE49-F238E27FC236}">
              <a16:creationId xmlns:a16="http://schemas.microsoft.com/office/drawing/2014/main" id="{00000000-0008-0000-0D00-0000A812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4588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22860</xdr:rowOff>
    </xdr:from>
    <xdr:to>
      <xdr:col>0</xdr:col>
      <xdr:colOff>937260</xdr:colOff>
      <xdr:row>112</xdr:row>
      <xdr:rowOff>22860</xdr:rowOff>
    </xdr:to>
    <xdr:pic>
      <xdr:nvPicPr>
        <xdr:cNvPr id="266921" name="3 Imagen" descr="Logo Izquierda Oficial PUBLICACION.jpg">
          <a:extLst>
            <a:ext uri="{FF2B5EF4-FFF2-40B4-BE49-F238E27FC236}">
              <a16:creationId xmlns:a16="http://schemas.microsoft.com/office/drawing/2014/main" id="{00000000-0008-0000-0D00-0000A912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414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22860</xdr:rowOff>
    </xdr:from>
    <xdr:to>
      <xdr:col>0</xdr:col>
      <xdr:colOff>937260</xdr:colOff>
      <xdr:row>168</xdr:row>
      <xdr:rowOff>7620</xdr:rowOff>
    </xdr:to>
    <xdr:pic>
      <xdr:nvPicPr>
        <xdr:cNvPr id="266922" name="5 Imagen" descr="Logo Izquierda Oficial PUBLICACION.jpg">
          <a:extLst>
            <a:ext uri="{FF2B5EF4-FFF2-40B4-BE49-F238E27FC236}">
              <a16:creationId xmlns:a16="http://schemas.microsoft.com/office/drawing/2014/main" id="{00000000-0008-0000-0D00-0000AA12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51940"/>
          <a:ext cx="93726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218</xdr:row>
      <xdr:rowOff>22860</xdr:rowOff>
    </xdr:from>
    <xdr:to>
      <xdr:col>0</xdr:col>
      <xdr:colOff>937260</xdr:colOff>
      <xdr:row>220</xdr:row>
      <xdr:rowOff>22860</xdr:rowOff>
    </xdr:to>
    <xdr:pic>
      <xdr:nvPicPr>
        <xdr:cNvPr id="266923" name="6 Imagen" descr="Logo Izquierda Oficial PUBLICACION.jpg">
          <a:extLst>
            <a:ext uri="{FF2B5EF4-FFF2-40B4-BE49-F238E27FC236}">
              <a16:creationId xmlns:a16="http://schemas.microsoft.com/office/drawing/2014/main" id="{00000000-0008-0000-0D00-0000AB12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93592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922020</xdr:colOff>
      <xdr:row>1</xdr:row>
      <xdr:rowOff>182880</xdr:rowOff>
    </xdr:to>
    <xdr:pic>
      <xdr:nvPicPr>
        <xdr:cNvPr id="277074" name="2 Imagen" descr="Logo Izquierda Oficial PUBLICACION.jpg">
          <a:extLst>
            <a:ext uri="{FF2B5EF4-FFF2-40B4-BE49-F238E27FC236}">
              <a16:creationId xmlns:a16="http://schemas.microsoft.com/office/drawing/2014/main" id="{00000000-0008-0000-1000-0000523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20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22860</xdr:rowOff>
    </xdr:from>
    <xdr:to>
      <xdr:col>0</xdr:col>
      <xdr:colOff>922020</xdr:colOff>
      <xdr:row>58</xdr:row>
      <xdr:rowOff>22860</xdr:rowOff>
    </xdr:to>
    <xdr:pic>
      <xdr:nvPicPr>
        <xdr:cNvPr id="277075" name="3 Imagen" descr="Logo Izquierda Oficial PUBLICACION.jpg">
          <a:extLst>
            <a:ext uri="{FF2B5EF4-FFF2-40B4-BE49-F238E27FC236}">
              <a16:creationId xmlns:a16="http://schemas.microsoft.com/office/drawing/2014/main" id="{00000000-0008-0000-1000-0000533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7448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22860</xdr:rowOff>
    </xdr:from>
    <xdr:to>
      <xdr:col>0</xdr:col>
      <xdr:colOff>922020</xdr:colOff>
      <xdr:row>113</xdr:row>
      <xdr:rowOff>22860</xdr:rowOff>
    </xdr:to>
    <xdr:pic>
      <xdr:nvPicPr>
        <xdr:cNvPr id="277076" name="4 Imagen" descr="Logo Izquierda Oficial PUBLICACION.jpg">
          <a:extLst>
            <a:ext uri="{FF2B5EF4-FFF2-40B4-BE49-F238E27FC236}">
              <a16:creationId xmlns:a16="http://schemas.microsoft.com/office/drawing/2014/main" id="{00000000-0008-0000-1000-0000543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610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22860</xdr:rowOff>
    </xdr:from>
    <xdr:to>
      <xdr:col>0</xdr:col>
      <xdr:colOff>922020</xdr:colOff>
      <xdr:row>169</xdr:row>
      <xdr:rowOff>7620</xdr:rowOff>
    </xdr:to>
    <xdr:pic>
      <xdr:nvPicPr>
        <xdr:cNvPr id="277077" name="5 Imagen" descr="Logo Izquierda Oficial PUBLICACION.jpg">
          <a:extLst>
            <a:ext uri="{FF2B5EF4-FFF2-40B4-BE49-F238E27FC236}">
              <a16:creationId xmlns:a16="http://schemas.microsoft.com/office/drawing/2014/main" id="{00000000-0008-0000-1000-0000553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200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219</xdr:row>
      <xdr:rowOff>22860</xdr:rowOff>
    </xdr:from>
    <xdr:to>
      <xdr:col>0</xdr:col>
      <xdr:colOff>922020</xdr:colOff>
      <xdr:row>221</xdr:row>
      <xdr:rowOff>7620</xdr:rowOff>
    </xdr:to>
    <xdr:pic>
      <xdr:nvPicPr>
        <xdr:cNvPr id="277078" name="6 Imagen" descr="Logo Izquierda Oficial PUBLICACION.jpg">
          <a:extLst>
            <a:ext uri="{FF2B5EF4-FFF2-40B4-BE49-F238E27FC236}">
              <a16:creationId xmlns:a16="http://schemas.microsoft.com/office/drawing/2014/main" id="{00000000-0008-0000-1000-0000563A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0648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0</xdr:col>
      <xdr:colOff>929640</xdr:colOff>
      <xdr:row>2</xdr:row>
      <xdr:rowOff>7620</xdr:rowOff>
    </xdr:to>
    <xdr:pic>
      <xdr:nvPicPr>
        <xdr:cNvPr id="313250" name="2 Imagen" descr="Logo Izquierda Oficial PUBLICACION.jpg">
          <a:extLst>
            <a:ext uri="{FF2B5EF4-FFF2-40B4-BE49-F238E27FC236}">
              <a16:creationId xmlns:a16="http://schemas.microsoft.com/office/drawing/2014/main" id="{00000000-0008-0000-1300-0000A2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22860</xdr:rowOff>
    </xdr:from>
    <xdr:to>
      <xdr:col>0</xdr:col>
      <xdr:colOff>929640</xdr:colOff>
      <xdr:row>57</xdr:row>
      <xdr:rowOff>22860</xdr:rowOff>
    </xdr:to>
    <xdr:pic>
      <xdr:nvPicPr>
        <xdr:cNvPr id="313251" name="2 Imagen" descr="Logo Izquierda Oficial PUBLICACION.jpg">
          <a:extLst>
            <a:ext uri="{FF2B5EF4-FFF2-40B4-BE49-F238E27FC236}">
              <a16:creationId xmlns:a16="http://schemas.microsoft.com/office/drawing/2014/main" id="{00000000-0008-0000-1300-0000A3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516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30480</xdr:rowOff>
    </xdr:from>
    <xdr:to>
      <xdr:col>0</xdr:col>
      <xdr:colOff>929640</xdr:colOff>
      <xdr:row>112</xdr:row>
      <xdr:rowOff>30480</xdr:rowOff>
    </xdr:to>
    <xdr:pic>
      <xdr:nvPicPr>
        <xdr:cNvPr id="313252" name="3 Imagen" descr="Logo Izquierda Oficial PUBLICACION.jpg">
          <a:extLst>
            <a:ext uri="{FF2B5EF4-FFF2-40B4-BE49-F238E27FC236}">
              <a16:creationId xmlns:a16="http://schemas.microsoft.com/office/drawing/2014/main" id="{00000000-0008-0000-1300-0000A4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61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164</xdr:row>
      <xdr:rowOff>30480</xdr:rowOff>
    </xdr:from>
    <xdr:to>
      <xdr:col>0</xdr:col>
      <xdr:colOff>929640</xdr:colOff>
      <xdr:row>166</xdr:row>
      <xdr:rowOff>30480</xdr:rowOff>
    </xdr:to>
    <xdr:pic>
      <xdr:nvPicPr>
        <xdr:cNvPr id="313253" name="4 Imagen" descr="Logo Izquierda Oficial PUBLICACION.jpg">
          <a:extLst>
            <a:ext uri="{FF2B5EF4-FFF2-40B4-BE49-F238E27FC236}">
              <a16:creationId xmlns:a16="http://schemas.microsoft.com/office/drawing/2014/main" id="{00000000-0008-0000-1300-0000A5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158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219</xdr:row>
      <xdr:rowOff>30480</xdr:rowOff>
    </xdr:from>
    <xdr:to>
      <xdr:col>0</xdr:col>
      <xdr:colOff>929640</xdr:colOff>
      <xdr:row>221</xdr:row>
      <xdr:rowOff>30480</xdr:rowOff>
    </xdr:to>
    <xdr:pic>
      <xdr:nvPicPr>
        <xdr:cNvPr id="313254" name="5 Imagen" descr="Logo Izquierda Oficial PUBLICACION.jpg">
          <a:extLst>
            <a:ext uri="{FF2B5EF4-FFF2-40B4-BE49-F238E27FC236}">
              <a16:creationId xmlns:a16="http://schemas.microsoft.com/office/drawing/2014/main" id="{00000000-0008-0000-1300-0000A6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93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275</xdr:row>
      <xdr:rowOff>30480</xdr:rowOff>
    </xdr:from>
    <xdr:to>
      <xdr:col>0</xdr:col>
      <xdr:colOff>929640</xdr:colOff>
      <xdr:row>277</xdr:row>
      <xdr:rowOff>22860</xdr:rowOff>
    </xdr:to>
    <xdr:pic>
      <xdr:nvPicPr>
        <xdr:cNvPr id="313255" name="7 Imagen" descr="Logo Izquierda Oficial PUBLICACION.jpg">
          <a:extLst>
            <a:ext uri="{FF2B5EF4-FFF2-40B4-BE49-F238E27FC236}">
              <a16:creationId xmlns:a16="http://schemas.microsoft.com/office/drawing/2014/main" id="{00000000-0008-0000-1300-0000A7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68190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330</xdr:row>
      <xdr:rowOff>30480</xdr:rowOff>
    </xdr:from>
    <xdr:to>
      <xdr:col>0</xdr:col>
      <xdr:colOff>929640</xdr:colOff>
      <xdr:row>332</xdr:row>
      <xdr:rowOff>30480</xdr:rowOff>
    </xdr:to>
    <xdr:pic>
      <xdr:nvPicPr>
        <xdr:cNvPr id="313256" name="8 Imagen" descr="Logo Izquierda Oficial PUBLICACION.jpg">
          <a:extLst>
            <a:ext uri="{FF2B5EF4-FFF2-40B4-BE49-F238E27FC236}">
              <a16:creationId xmlns:a16="http://schemas.microsoft.com/office/drawing/2014/main" id="{00000000-0008-0000-1300-0000A8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7954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385</xdr:row>
      <xdr:rowOff>30480</xdr:rowOff>
    </xdr:from>
    <xdr:to>
      <xdr:col>0</xdr:col>
      <xdr:colOff>929640</xdr:colOff>
      <xdr:row>387</xdr:row>
      <xdr:rowOff>30480</xdr:rowOff>
    </xdr:to>
    <xdr:pic>
      <xdr:nvPicPr>
        <xdr:cNvPr id="313257" name="9 Imagen" descr="Logo Izquierda Oficial PUBLICACION.jpg">
          <a:extLst>
            <a:ext uri="{FF2B5EF4-FFF2-40B4-BE49-F238E27FC236}">
              <a16:creationId xmlns:a16="http://schemas.microsoft.com/office/drawing/2014/main" id="{00000000-0008-0000-1300-0000A9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089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440</xdr:row>
      <xdr:rowOff>30480</xdr:rowOff>
    </xdr:from>
    <xdr:to>
      <xdr:col>0</xdr:col>
      <xdr:colOff>929640</xdr:colOff>
      <xdr:row>442</xdr:row>
      <xdr:rowOff>30480</xdr:rowOff>
    </xdr:to>
    <xdr:pic>
      <xdr:nvPicPr>
        <xdr:cNvPr id="313258" name="10 Imagen" descr="Logo Izquierda Oficial PUBLICACION.jpg">
          <a:extLst>
            <a:ext uri="{FF2B5EF4-FFF2-40B4-BE49-F238E27FC236}">
              <a16:creationId xmlns:a16="http://schemas.microsoft.com/office/drawing/2014/main" id="{00000000-0008-0000-1300-0000AA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0224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495</xdr:row>
      <xdr:rowOff>38100</xdr:rowOff>
    </xdr:from>
    <xdr:to>
      <xdr:col>0</xdr:col>
      <xdr:colOff>922020</xdr:colOff>
      <xdr:row>497</xdr:row>
      <xdr:rowOff>38100</xdr:rowOff>
    </xdr:to>
    <xdr:pic>
      <xdr:nvPicPr>
        <xdr:cNvPr id="313259" name="12 Imagen" descr="Logo Izquierda Oficial PUBLICACION.jpg">
          <a:extLst>
            <a:ext uri="{FF2B5EF4-FFF2-40B4-BE49-F238E27FC236}">
              <a16:creationId xmlns:a16="http://schemas.microsoft.com/office/drawing/2014/main" id="{00000000-0008-0000-1300-0000AB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11312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549</xdr:row>
      <xdr:rowOff>38100</xdr:rowOff>
    </xdr:from>
    <xdr:to>
      <xdr:col>0</xdr:col>
      <xdr:colOff>929640</xdr:colOff>
      <xdr:row>551</xdr:row>
      <xdr:rowOff>22860</xdr:rowOff>
    </xdr:to>
    <xdr:pic>
      <xdr:nvPicPr>
        <xdr:cNvPr id="313260" name="13 Imagen" descr="Logo Izquierda Oficial PUBLICACION.jpg">
          <a:extLst>
            <a:ext uri="{FF2B5EF4-FFF2-40B4-BE49-F238E27FC236}">
              <a16:creationId xmlns:a16="http://schemas.microsoft.com/office/drawing/2014/main" id="{00000000-0008-0000-1300-0000AC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2664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604</xdr:row>
      <xdr:rowOff>30480</xdr:rowOff>
    </xdr:from>
    <xdr:to>
      <xdr:col>0</xdr:col>
      <xdr:colOff>929640</xdr:colOff>
      <xdr:row>606</xdr:row>
      <xdr:rowOff>30480</xdr:rowOff>
    </xdr:to>
    <xdr:pic>
      <xdr:nvPicPr>
        <xdr:cNvPr id="313261" name="14 Imagen" descr="Logo Izquierda Oficial PUBLICACION.jpg">
          <a:extLst>
            <a:ext uri="{FF2B5EF4-FFF2-40B4-BE49-F238E27FC236}">
              <a16:creationId xmlns:a16="http://schemas.microsoft.com/office/drawing/2014/main" id="{00000000-0008-0000-1300-0000AD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3096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659</xdr:row>
      <xdr:rowOff>38100</xdr:rowOff>
    </xdr:from>
    <xdr:to>
      <xdr:col>0</xdr:col>
      <xdr:colOff>929640</xdr:colOff>
      <xdr:row>661</xdr:row>
      <xdr:rowOff>38100</xdr:rowOff>
    </xdr:to>
    <xdr:pic>
      <xdr:nvPicPr>
        <xdr:cNvPr id="313262" name="16 Imagen" descr="Logo Izquierda Oficial PUBLICACION.jpg">
          <a:extLst>
            <a:ext uri="{FF2B5EF4-FFF2-40B4-BE49-F238E27FC236}">
              <a16:creationId xmlns:a16="http://schemas.microsoft.com/office/drawing/2014/main" id="{00000000-0008-0000-1300-0000AE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4308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714</xdr:row>
      <xdr:rowOff>22860</xdr:rowOff>
    </xdr:from>
    <xdr:to>
      <xdr:col>0</xdr:col>
      <xdr:colOff>929640</xdr:colOff>
      <xdr:row>716</xdr:row>
      <xdr:rowOff>7620</xdr:rowOff>
    </xdr:to>
    <xdr:pic>
      <xdr:nvPicPr>
        <xdr:cNvPr id="313263" name="17 Imagen" descr="Logo Izquierda Oficial PUBLICACION.jpg">
          <a:extLst>
            <a:ext uri="{FF2B5EF4-FFF2-40B4-BE49-F238E27FC236}">
              <a16:creationId xmlns:a16="http://schemas.microsoft.com/office/drawing/2014/main" id="{00000000-0008-0000-1300-0000AF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49100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768</xdr:row>
      <xdr:rowOff>22860</xdr:rowOff>
    </xdr:from>
    <xdr:to>
      <xdr:col>0</xdr:col>
      <xdr:colOff>929640</xdr:colOff>
      <xdr:row>770</xdr:row>
      <xdr:rowOff>22860</xdr:rowOff>
    </xdr:to>
    <xdr:pic>
      <xdr:nvPicPr>
        <xdr:cNvPr id="313264" name="18 Imagen" descr="Logo Izquierda Oficial PUBLICACION.jpg">
          <a:extLst>
            <a:ext uri="{FF2B5EF4-FFF2-40B4-BE49-F238E27FC236}">
              <a16:creationId xmlns:a16="http://schemas.microsoft.com/office/drawing/2014/main" id="{00000000-0008-0000-1300-0000B0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045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823</xdr:row>
      <xdr:rowOff>22860</xdr:rowOff>
    </xdr:from>
    <xdr:to>
      <xdr:col>0</xdr:col>
      <xdr:colOff>929640</xdr:colOff>
      <xdr:row>825</xdr:row>
      <xdr:rowOff>22860</xdr:rowOff>
    </xdr:to>
    <xdr:pic>
      <xdr:nvPicPr>
        <xdr:cNvPr id="313265" name="19 Imagen" descr="Logo Izquierda Oficial PUBLICACION.jpg">
          <a:extLst>
            <a:ext uri="{FF2B5EF4-FFF2-40B4-BE49-F238E27FC236}">
              <a16:creationId xmlns:a16="http://schemas.microsoft.com/office/drawing/2014/main" id="{00000000-0008-0000-1300-0000B1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7180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878</xdr:row>
      <xdr:rowOff>22860</xdr:rowOff>
    </xdr:from>
    <xdr:to>
      <xdr:col>0</xdr:col>
      <xdr:colOff>929640</xdr:colOff>
      <xdr:row>880</xdr:row>
      <xdr:rowOff>22860</xdr:rowOff>
    </xdr:to>
    <xdr:pic>
      <xdr:nvPicPr>
        <xdr:cNvPr id="313266" name="20 Imagen" descr="Logo Izquierda Oficial PUBLICACION.jpg">
          <a:extLst>
            <a:ext uri="{FF2B5EF4-FFF2-40B4-BE49-F238E27FC236}">
              <a16:creationId xmlns:a16="http://schemas.microsoft.com/office/drawing/2014/main" id="{00000000-0008-0000-1300-0000B2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315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933</xdr:row>
      <xdr:rowOff>22860</xdr:rowOff>
    </xdr:from>
    <xdr:to>
      <xdr:col>0</xdr:col>
      <xdr:colOff>922020</xdr:colOff>
      <xdr:row>935</xdr:row>
      <xdr:rowOff>22860</xdr:rowOff>
    </xdr:to>
    <xdr:pic>
      <xdr:nvPicPr>
        <xdr:cNvPr id="313267" name="22 Imagen" descr="Logo Izquierda Oficial PUBLICACION.jpg">
          <a:extLst>
            <a:ext uri="{FF2B5EF4-FFF2-40B4-BE49-F238E27FC236}">
              <a16:creationId xmlns:a16="http://schemas.microsoft.com/office/drawing/2014/main" id="{00000000-0008-0000-1300-0000B3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94508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988</xdr:row>
      <xdr:rowOff>22860</xdr:rowOff>
    </xdr:from>
    <xdr:to>
      <xdr:col>0</xdr:col>
      <xdr:colOff>929640</xdr:colOff>
      <xdr:row>990</xdr:row>
      <xdr:rowOff>22860</xdr:rowOff>
    </xdr:to>
    <xdr:pic>
      <xdr:nvPicPr>
        <xdr:cNvPr id="313268" name="23 Imagen" descr="Logo Izquierda Oficial PUBLICACION.jpg">
          <a:extLst>
            <a:ext uri="{FF2B5EF4-FFF2-40B4-BE49-F238E27FC236}">
              <a16:creationId xmlns:a16="http://schemas.microsoft.com/office/drawing/2014/main" id="{00000000-0008-0000-1300-0000B4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0586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1043</xdr:row>
      <xdr:rowOff>22860</xdr:rowOff>
    </xdr:from>
    <xdr:to>
      <xdr:col>0</xdr:col>
      <xdr:colOff>929640</xdr:colOff>
      <xdr:row>1045</xdr:row>
      <xdr:rowOff>7620</xdr:rowOff>
    </xdr:to>
    <xdr:pic>
      <xdr:nvPicPr>
        <xdr:cNvPr id="313269" name="24 Imagen" descr="Logo Izquierda Oficial PUBLICACION.jpg">
          <a:extLst>
            <a:ext uri="{FF2B5EF4-FFF2-40B4-BE49-F238E27FC236}">
              <a16:creationId xmlns:a16="http://schemas.microsoft.com/office/drawing/2014/main" id="{00000000-0008-0000-1300-0000B5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17212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1098</xdr:row>
      <xdr:rowOff>22860</xdr:rowOff>
    </xdr:from>
    <xdr:to>
      <xdr:col>0</xdr:col>
      <xdr:colOff>929640</xdr:colOff>
      <xdr:row>1100</xdr:row>
      <xdr:rowOff>22860</xdr:rowOff>
    </xdr:to>
    <xdr:pic>
      <xdr:nvPicPr>
        <xdr:cNvPr id="313270" name="25 Imagen" descr="Logo Izquierda Oficial PUBLICACION.jpg">
          <a:extLst>
            <a:ext uri="{FF2B5EF4-FFF2-40B4-BE49-F238E27FC236}">
              <a16:creationId xmlns:a16="http://schemas.microsoft.com/office/drawing/2014/main" id="{00000000-0008-0000-1300-0000B6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856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1153</xdr:row>
      <xdr:rowOff>30480</xdr:rowOff>
    </xdr:from>
    <xdr:to>
      <xdr:col>0</xdr:col>
      <xdr:colOff>929640</xdr:colOff>
      <xdr:row>1155</xdr:row>
      <xdr:rowOff>30480</xdr:rowOff>
    </xdr:to>
    <xdr:pic>
      <xdr:nvPicPr>
        <xdr:cNvPr id="313271" name="27 Imagen" descr="Logo Izquierda Oficial PUBLICACION.jpg">
          <a:extLst>
            <a:ext uri="{FF2B5EF4-FFF2-40B4-BE49-F238E27FC236}">
              <a16:creationId xmlns:a16="http://schemas.microsoft.com/office/drawing/2014/main" id="{00000000-0008-0000-1300-0000B7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3915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1207</xdr:row>
      <xdr:rowOff>22860</xdr:rowOff>
    </xdr:from>
    <xdr:to>
      <xdr:col>0</xdr:col>
      <xdr:colOff>929640</xdr:colOff>
      <xdr:row>1209</xdr:row>
      <xdr:rowOff>22860</xdr:rowOff>
    </xdr:to>
    <xdr:pic>
      <xdr:nvPicPr>
        <xdr:cNvPr id="313272" name="28 Imagen" descr="Logo Izquierda Oficial PUBLICACION.jpg">
          <a:extLst>
            <a:ext uri="{FF2B5EF4-FFF2-40B4-BE49-F238E27FC236}">
              <a16:creationId xmlns:a16="http://schemas.microsoft.com/office/drawing/2014/main" id="{00000000-0008-0000-1300-0000B8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7260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1261</xdr:row>
      <xdr:rowOff>22860</xdr:rowOff>
    </xdr:from>
    <xdr:to>
      <xdr:col>0</xdr:col>
      <xdr:colOff>929640</xdr:colOff>
      <xdr:row>1263</xdr:row>
      <xdr:rowOff>22860</xdr:rowOff>
    </xdr:to>
    <xdr:pic>
      <xdr:nvPicPr>
        <xdr:cNvPr id="313273" name="29 Imagen" descr="Logo Izquierda Oficial PUBLICACION.jpg">
          <a:extLst>
            <a:ext uri="{FF2B5EF4-FFF2-40B4-BE49-F238E27FC236}">
              <a16:creationId xmlns:a16="http://schemas.microsoft.com/office/drawing/2014/main" id="{00000000-0008-0000-1300-0000B9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6490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1316</xdr:row>
      <xdr:rowOff>22860</xdr:rowOff>
    </xdr:from>
    <xdr:to>
      <xdr:col>0</xdr:col>
      <xdr:colOff>929640</xdr:colOff>
      <xdr:row>1318</xdr:row>
      <xdr:rowOff>22860</xdr:rowOff>
    </xdr:to>
    <xdr:pic>
      <xdr:nvPicPr>
        <xdr:cNvPr id="313274" name="31 Imagen" descr="Logo Izquierda Oficial PUBLICACION.jpg">
          <a:extLst>
            <a:ext uri="{FF2B5EF4-FFF2-40B4-BE49-F238E27FC236}">
              <a16:creationId xmlns:a16="http://schemas.microsoft.com/office/drawing/2014/main" id="{00000000-0008-0000-1300-0000BA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87625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1371</xdr:row>
      <xdr:rowOff>30480</xdr:rowOff>
    </xdr:from>
    <xdr:to>
      <xdr:col>0</xdr:col>
      <xdr:colOff>929640</xdr:colOff>
      <xdr:row>1373</xdr:row>
      <xdr:rowOff>0</xdr:rowOff>
    </xdr:to>
    <xdr:pic>
      <xdr:nvPicPr>
        <xdr:cNvPr id="313275" name="32 Imagen" descr="Logo Izquierda Oficial PUBLICACION.jpg">
          <a:extLst>
            <a:ext uri="{FF2B5EF4-FFF2-40B4-BE49-F238E27FC236}">
              <a16:creationId xmlns:a16="http://schemas.microsoft.com/office/drawing/2014/main" id="{00000000-0008-0000-1300-0000BB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89896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1424</xdr:row>
      <xdr:rowOff>22860</xdr:rowOff>
    </xdr:from>
    <xdr:to>
      <xdr:col>0</xdr:col>
      <xdr:colOff>929640</xdr:colOff>
      <xdr:row>1426</xdr:row>
      <xdr:rowOff>22860</xdr:rowOff>
    </xdr:to>
    <xdr:pic>
      <xdr:nvPicPr>
        <xdr:cNvPr id="313276" name="33 Imagen" descr="Logo Izquierda Oficial PUBLICACION.jpg">
          <a:extLst>
            <a:ext uri="{FF2B5EF4-FFF2-40B4-BE49-F238E27FC236}">
              <a16:creationId xmlns:a16="http://schemas.microsoft.com/office/drawing/2014/main" id="{00000000-0008-0000-1300-0000BC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0734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1479</xdr:row>
      <xdr:rowOff>22860</xdr:rowOff>
    </xdr:from>
    <xdr:to>
      <xdr:col>0</xdr:col>
      <xdr:colOff>929640</xdr:colOff>
      <xdr:row>1481</xdr:row>
      <xdr:rowOff>22860</xdr:rowOff>
    </xdr:to>
    <xdr:pic>
      <xdr:nvPicPr>
        <xdr:cNvPr id="313277" name="34 Imagen" descr="Logo Izquierda Oficial PUBLICACION.jpg">
          <a:extLst>
            <a:ext uri="{FF2B5EF4-FFF2-40B4-BE49-F238E27FC236}">
              <a16:creationId xmlns:a16="http://schemas.microsoft.com/office/drawing/2014/main" id="{00000000-0008-0000-1300-0000BD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1869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1534</xdr:row>
      <xdr:rowOff>22860</xdr:rowOff>
    </xdr:from>
    <xdr:to>
      <xdr:col>0</xdr:col>
      <xdr:colOff>929640</xdr:colOff>
      <xdr:row>1536</xdr:row>
      <xdr:rowOff>22860</xdr:rowOff>
    </xdr:to>
    <xdr:pic>
      <xdr:nvPicPr>
        <xdr:cNvPr id="313278" name="35 Imagen" descr="Logo Izquierda Oficial PUBLICACION.jpg">
          <a:extLst>
            <a:ext uri="{FF2B5EF4-FFF2-40B4-BE49-F238E27FC236}">
              <a16:creationId xmlns:a16="http://schemas.microsoft.com/office/drawing/2014/main" id="{00000000-0008-0000-1300-0000BE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3004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1589</xdr:row>
      <xdr:rowOff>38100</xdr:rowOff>
    </xdr:from>
    <xdr:to>
      <xdr:col>0</xdr:col>
      <xdr:colOff>929640</xdr:colOff>
      <xdr:row>1591</xdr:row>
      <xdr:rowOff>22860</xdr:rowOff>
    </xdr:to>
    <xdr:pic>
      <xdr:nvPicPr>
        <xdr:cNvPr id="313279" name="37 Imagen" descr="Logo Izquierda Oficial PUBLICACION.jpg">
          <a:extLst>
            <a:ext uri="{FF2B5EF4-FFF2-40B4-BE49-F238E27FC236}">
              <a16:creationId xmlns:a16="http://schemas.microsoft.com/office/drawing/2014/main" id="{00000000-0008-0000-1300-0000BF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4063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1644</xdr:row>
      <xdr:rowOff>22860</xdr:rowOff>
    </xdr:from>
    <xdr:to>
      <xdr:col>0</xdr:col>
      <xdr:colOff>929640</xdr:colOff>
      <xdr:row>1646</xdr:row>
      <xdr:rowOff>22860</xdr:rowOff>
    </xdr:to>
    <xdr:pic>
      <xdr:nvPicPr>
        <xdr:cNvPr id="313280" name="38 Imagen" descr="Logo Izquierda Oficial PUBLICACION.jpg">
          <a:extLst>
            <a:ext uri="{FF2B5EF4-FFF2-40B4-BE49-F238E27FC236}">
              <a16:creationId xmlns:a16="http://schemas.microsoft.com/office/drawing/2014/main" id="{00000000-0008-0000-1300-0000C0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4132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1699</xdr:row>
      <xdr:rowOff>22860</xdr:rowOff>
    </xdr:from>
    <xdr:to>
      <xdr:col>0</xdr:col>
      <xdr:colOff>929640</xdr:colOff>
      <xdr:row>1701</xdr:row>
      <xdr:rowOff>22860</xdr:rowOff>
    </xdr:to>
    <xdr:pic>
      <xdr:nvPicPr>
        <xdr:cNvPr id="313281" name="39 Imagen" descr="Logo Izquierda Oficial PUBLICACION.jpg">
          <a:extLst>
            <a:ext uri="{FF2B5EF4-FFF2-40B4-BE49-F238E27FC236}">
              <a16:creationId xmlns:a16="http://schemas.microsoft.com/office/drawing/2014/main" id="{00000000-0008-0000-1300-0000C1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5267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1754</xdr:row>
      <xdr:rowOff>22860</xdr:rowOff>
    </xdr:from>
    <xdr:to>
      <xdr:col>0</xdr:col>
      <xdr:colOff>929640</xdr:colOff>
      <xdr:row>1756</xdr:row>
      <xdr:rowOff>22860</xdr:rowOff>
    </xdr:to>
    <xdr:pic>
      <xdr:nvPicPr>
        <xdr:cNvPr id="313282" name="40 Imagen" descr="Logo Izquierda Oficial PUBLICACION.jpg">
          <a:extLst>
            <a:ext uri="{FF2B5EF4-FFF2-40B4-BE49-F238E27FC236}">
              <a16:creationId xmlns:a16="http://schemas.microsoft.com/office/drawing/2014/main" id="{00000000-0008-0000-1300-0000C2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6402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1809</xdr:row>
      <xdr:rowOff>38100</xdr:rowOff>
    </xdr:from>
    <xdr:to>
      <xdr:col>0</xdr:col>
      <xdr:colOff>929640</xdr:colOff>
      <xdr:row>1811</xdr:row>
      <xdr:rowOff>22860</xdr:rowOff>
    </xdr:to>
    <xdr:pic>
      <xdr:nvPicPr>
        <xdr:cNvPr id="313283" name="42 Imagen" descr="Logo Izquierda Oficial PUBLICACION.jpg">
          <a:extLst>
            <a:ext uri="{FF2B5EF4-FFF2-40B4-BE49-F238E27FC236}">
              <a16:creationId xmlns:a16="http://schemas.microsoft.com/office/drawing/2014/main" id="{00000000-0008-0000-1300-0000C3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073092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1863</xdr:row>
      <xdr:rowOff>22860</xdr:rowOff>
    </xdr:from>
    <xdr:to>
      <xdr:col>0</xdr:col>
      <xdr:colOff>929640</xdr:colOff>
      <xdr:row>1865</xdr:row>
      <xdr:rowOff>22860</xdr:rowOff>
    </xdr:to>
    <xdr:pic>
      <xdr:nvPicPr>
        <xdr:cNvPr id="313284" name="43 Imagen" descr="Logo Izquierda Oficial PUBLICACION.jpg">
          <a:extLst>
            <a:ext uri="{FF2B5EF4-FFF2-40B4-BE49-F238E27FC236}">
              <a16:creationId xmlns:a16="http://schemas.microsoft.com/office/drawing/2014/main" id="{00000000-0008-0000-1300-0000C4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8292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1918</xdr:row>
      <xdr:rowOff>22860</xdr:rowOff>
    </xdr:from>
    <xdr:to>
      <xdr:col>0</xdr:col>
      <xdr:colOff>929640</xdr:colOff>
      <xdr:row>1920</xdr:row>
      <xdr:rowOff>22860</xdr:rowOff>
    </xdr:to>
    <xdr:pic>
      <xdr:nvPicPr>
        <xdr:cNvPr id="313285" name="44 Imagen" descr="Logo Izquierda Oficial PUBLICACION.jpg">
          <a:extLst>
            <a:ext uri="{FF2B5EF4-FFF2-40B4-BE49-F238E27FC236}">
              <a16:creationId xmlns:a16="http://schemas.microsoft.com/office/drawing/2014/main" id="{00000000-0008-0000-1300-0000C5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9427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1973</xdr:row>
      <xdr:rowOff>22860</xdr:rowOff>
    </xdr:from>
    <xdr:to>
      <xdr:col>0</xdr:col>
      <xdr:colOff>929640</xdr:colOff>
      <xdr:row>1975</xdr:row>
      <xdr:rowOff>22860</xdr:rowOff>
    </xdr:to>
    <xdr:pic>
      <xdr:nvPicPr>
        <xdr:cNvPr id="313286" name="45 Imagen" descr="Logo Izquierda Oficial PUBLICACION.jpg">
          <a:extLst>
            <a:ext uri="{FF2B5EF4-FFF2-40B4-BE49-F238E27FC236}">
              <a16:creationId xmlns:a16="http://schemas.microsoft.com/office/drawing/2014/main" id="{00000000-0008-0000-1300-0000C6C7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0562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284152" name="1 Imagen" descr="Logo Izquierda Oficial PUBLICACION.jpg">
          <a:extLst>
            <a:ext uri="{FF2B5EF4-FFF2-40B4-BE49-F238E27FC236}">
              <a16:creationId xmlns:a16="http://schemas.microsoft.com/office/drawing/2014/main" id="{00000000-0008-0000-1600-0000F855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30480</xdr:rowOff>
    </xdr:from>
    <xdr:to>
      <xdr:col>0</xdr:col>
      <xdr:colOff>944880</xdr:colOff>
      <xdr:row>58</xdr:row>
      <xdr:rowOff>22860</xdr:rowOff>
    </xdr:to>
    <xdr:pic>
      <xdr:nvPicPr>
        <xdr:cNvPr id="284153" name="2 Imagen" descr="Logo Izquierda Oficial PUBLICACION.jpg">
          <a:extLst>
            <a:ext uri="{FF2B5EF4-FFF2-40B4-BE49-F238E27FC236}">
              <a16:creationId xmlns:a16="http://schemas.microsoft.com/office/drawing/2014/main" id="{00000000-0008-0000-1600-0000F955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25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30480</xdr:rowOff>
    </xdr:from>
    <xdr:to>
      <xdr:col>0</xdr:col>
      <xdr:colOff>944880</xdr:colOff>
      <xdr:row>113</xdr:row>
      <xdr:rowOff>22860</xdr:rowOff>
    </xdr:to>
    <xdr:pic>
      <xdr:nvPicPr>
        <xdr:cNvPr id="284154" name="3 Imagen" descr="Logo Izquierda Oficial PUBLICACION.jpg">
          <a:extLst>
            <a:ext uri="{FF2B5EF4-FFF2-40B4-BE49-F238E27FC236}">
              <a16:creationId xmlns:a16="http://schemas.microsoft.com/office/drawing/2014/main" id="{00000000-0008-0000-1600-0000FA55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30480</xdr:rowOff>
    </xdr:from>
    <xdr:to>
      <xdr:col>0</xdr:col>
      <xdr:colOff>944880</xdr:colOff>
      <xdr:row>169</xdr:row>
      <xdr:rowOff>22860</xdr:rowOff>
    </xdr:to>
    <xdr:pic>
      <xdr:nvPicPr>
        <xdr:cNvPr id="284155" name="5 Imagen" descr="Logo Izquierda Oficial PUBLICACION.jpg">
          <a:extLst>
            <a:ext uri="{FF2B5EF4-FFF2-40B4-BE49-F238E27FC236}">
              <a16:creationId xmlns:a16="http://schemas.microsoft.com/office/drawing/2014/main" id="{00000000-0008-0000-1600-0000FB55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010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30480</xdr:rowOff>
    </xdr:from>
    <xdr:to>
      <xdr:col>0</xdr:col>
      <xdr:colOff>944880</xdr:colOff>
      <xdr:row>222</xdr:row>
      <xdr:rowOff>22860</xdr:rowOff>
    </xdr:to>
    <xdr:pic>
      <xdr:nvPicPr>
        <xdr:cNvPr id="284156" name="6 Imagen" descr="Logo Izquierda Oficial PUBLICACION.jpg">
          <a:extLst>
            <a:ext uri="{FF2B5EF4-FFF2-40B4-BE49-F238E27FC236}">
              <a16:creationId xmlns:a16="http://schemas.microsoft.com/office/drawing/2014/main" id="{00000000-0008-0000-1600-0000FC55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172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91225" name="1 Imagen" descr="Logo Izquierda Oficial PUBLICACION.jpg">
          <a:extLst>
            <a:ext uri="{FF2B5EF4-FFF2-40B4-BE49-F238E27FC236}">
              <a16:creationId xmlns:a16="http://schemas.microsoft.com/office/drawing/2014/main" id="{00000000-0008-0000-1900-0000997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30480</xdr:rowOff>
    </xdr:from>
    <xdr:to>
      <xdr:col>0</xdr:col>
      <xdr:colOff>929640</xdr:colOff>
      <xdr:row>58</xdr:row>
      <xdr:rowOff>22860</xdr:rowOff>
    </xdr:to>
    <xdr:pic>
      <xdr:nvPicPr>
        <xdr:cNvPr id="291226" name="2 Imagen" descr="Logo Izquierda Oficial PUBLICACION.jpg">
          <a:extLst>
            <a:ext uri="{FF2B5EF4-FFF2-40B4-BE49-F238E27FC236}">
              <a16:creationId xmlns:a16="http://schemas.microsoft.com/office/drawing/2014/main" id="{00000000-0008-0000-1900-00009A7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49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45720</xdr:rowOff>
    </xdr:from>
    <xdr:to>
      <xdr:col>0</xdr:col>
      <xdr:colOff>929640</xdr:colOff>
      <xdr:row>113</xdr:row>
      <xdr:rowOff>38100</xdr:rowOff>
    </xdr:to>
    <xdr:pic>
      <xdr:nvPicPr>
        <xdr:cNvPr id="291227" name="4 Imagen" descr="Logo Izquierda Oficial PUBLICACION.jpg">
          <a:extLst>
            <a:ext uri="{FF2B5EF4-FFF2-40B4-BE49-F238E27FC236}">
              <a16:creationId xmlns:a16="http://schemas.microsoft.com/office/drawing/2014/main" id="{00000000-0008-0000-1900-00009B7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718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30480</xdr:rowOff>
    </xdr:from>
    <xdr:to>
      <xdr:col>0</xdr:col>
      <xdr:colOff>929640</xdr:colOff>
      <xdr:row>169</xdr:row>
      <xdr:rowOff>22860</xdr:rowOff>
    </xdr:to>
    <xdr:pic>
      <xdr:nvPicPr>
        <xdr:cNvPr id="291228" name="5 Imagen" descr="Logo Izquierda Oficial PUBLICACION.jpg">
          <a:extLst>
            <a:ext uri="{FF2B5EF4-FFF2-40B4-BE49-F238E27FC236}">
              <a16:creationId xmlns:a16="http://schemas.microsoft.com/office/drawing/2014/main" id="{00000000-0008-0000-1900-00009C7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62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30480</xdr:rowOff>
    </xdr:from>
    <xdr:to>
      <xdr:col>0</xdr:col>
      <xdr:colOff>929640</xdr:colOff>
      <xdr:row>222</xdr:row>
      <xdr:rowOff>22860</xdr:rowOff>
    </xdr:to>
    <xdr:pic>
      <xdr:nvPicPr>
        <xdr:cNvPr id="291229" name="6 Imagen" descr="Logo Izquierda Oficial PUBLICACION.jpg">
          <a:extLst>
            <a:ext uri="{FF2B5EF4-FFF2-40B4-BE49-F238E27FC236}">
              <a16:creationId xmlns:a16="http://schemas.microsoft.com/office/drawing/2014/main" id="{00000000-0008-0000-1900-00009D7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17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303378" name="1 Imagen" descr="Logo Izquierda Oficial PUBLICACION.jpg">
          <a:extLst>
            <a:ext uri="{FF2B5EF4-FFF2-40B4-BE49-F238E27FC236}">
              <a16:creationId xmlns:a16="http://schemas.microsoft.com/office/drawing/2014/main" id="{00000000-0008-0000-1C00-000012A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30480</xdr:rowOff>
    </xdr:from>
    <xdr:to>
      <xdr:col>0</xdr:col>
      <xdr:colOff>929640</xdr:colOff>
      <xdr:row>58</xdr:row>
      <xdr:rowOff>22860</xdr:rowOff>
    </xdr:to>
    <xdr:pic>
      <xdr:nvPicPr>
        <xdr:cNvPr id="303379" name="2 Imagen" descr="Logo Izquierda Oficial PUBLICACION.jpg">
          <a:extLst>
            <a:ext uri="{FF2B5EF4-FFF2-40B4-BE49-F238E27FC236}">
              <a16:creationId xmlns:a16="http://schemas.microsoft.com/office/drawing/2014/main" id="{00000000-0008-0000-1C00-000013A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8210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38100</xdr:rowOff>
    </xdr:from>
    <xdr:to>
      <xdr:col>0</xdr:col>
      <xdr:colOff>929640</xdr:colOff>
      <xdr:row>113</xdr:row>
      <xdr:rowOff>30480</xdr:rowOff>
    </xdr:to>
    <xdr:pic>
      <xdr:nvPicPr>
        <xdr:cNvPr id="303380" name="4 Imagen" descr="Logo Izquierda Oficial PUBLICACION.jpg">
          <a:extLst>
            <a:ext uri="{FF2B5EF4-FFF2-40B4-BE49-F238E27FC236}">
              <a16:creationId xmlns:a16="http://schemas.microsoft.com/office/drawing/2014/main" id="{00000000-0008-0000-1C00-000014A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4134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30480</xdr:rowOff>
    </xdr:from>
    <xdr:to>
      <xdr:col>0</xdr:col>
      <xdr:colOff>929640</xdr:colOff>
      <xdr:row>169</xdr:row>
      <xdr:rowOff>22860</xdr:rowOff>
    </xdr:to>
    <xdr:pic>
      <xdr:nvPicPr>
        <xdr:cNvPr id="303381" name="5 Imagen" descr="Logo Izquierda Oficial PUBLICACION.jpg">
          <a:extLst>
            <a:ext uri="{FF2B5EF4-FFF2-40B4-BE49-F238E27FC236}">
              <a16:creationId xmlns:a16="http://schemas.microsoft.com/office/drawing/2014/main" id="{00000000-0008-0000-1C00-000015A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96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223</xdr:row>
      <xdr:rowOff>38100</xdr:rowOff>
    </xdr:from>
    <xdr:to>
      <xdr:col>0</xdr:col>
      <xdr:colOff>929640</xdr:colOff>
      <xdr:row>225</xdr:row>
      <xdr:rowOff>30480</xdr:rowOff>
    </xdr:to>
    <xdr:pic>
      <xdr:nvPicPr>
        <xdr:cNvPr id="303382" name="6 Imagen" descr="Logo Izquierda Oficial PUBLICACION.jpg">
          <a:extLst>
            <a:ext uri="{FF2B5EF4-FFF2-40B4-BE49-F238E27FC236}">
              <a16:creationId xmlns:a16="http://schemas.microsoft.com/office/drawing/2014/main" id="{00000000-0008-0000-1C00-000016A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445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314467" name="1 Imagen" descr="Logo Izquierda Oficial PUBLICACION.jpg">
          <a:extLst>
            <a:ext uri="{FF2B5EF4-FFF2-40B4-BE49-F238E27FC236}">
              <a16:creationId xmlns:a16="http://schemas.microsoft.com/office/drawing/2014/main" id="{00000000-0008-0000-1F00-000063CC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38100</xdr:rowOff>
    </xdr:from>
    <xdr:to>
      <xdr:col>0</xdr:col>
      <xdr:colOff>944880</xdr:colOff>
      <xdr:row>58</xdr:row>
      <xdr:rowOff>30480</xdr:rowOff>
    </xdr:to>
    <xdr:pic>
      <xdr:nvPicPr>
        <xdr:cNvPr id="314468" name="2 Imagen" descr="Logo Izquierda Oficial PUBLICACION.jpg">
          <a:extLst>
            <a:ext uri="{FF2B5EF4-FFF2-40B4-BE49-F238E27FC236}">
              <a16:creationId xmlns:a16="http://schemas.microsoft.com/office/drawing/2014/main" id="{00000000-0008-0000-1F00-000064CC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506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30480</xdr:rowOff>
    </xdr:from>
    <xdr:to>
      <xdr:col>0</xdr:col>
      <xdr:colOff>944880</xdr:colOff>
      <xdr:row>113</xdr:row>
      <xdr:rowOff>22860</xdr:rowOff>
    </xdr:to>
    <xdr:pic>
      <xdr:nvPicPr>
        <xdr:cNvPr id="314469" name="4 Imagen" descr="Logo Izquierda Oficial PUBLICACION.jpg">
          <a:extLst>
            <a:ext uri="{FF2B5EF4-FFF2-40B4-BE49-F238E27FC236}">
              <a16:creationId xmlns:a16="http://schemas.microsoft.com/office/drawing/2014/main" id="{00000000-0008-0000-1F00-000065CC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946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30480</xdr:rowOff>
    </xdr:from>
    <xdr:to>
      <xdr:col>0</xdr:col>
      <xdr:colOff>944880</xdr:colOff>
      <xdr:row>169</xdr:row>
      <xdr:rowOff>22860</xdr:rowOff>
    </xdr:to>
    <xdr:pic>
      <xdr:nvPicPr>
        <xdr:cNvPr id="314470" name="5 Imagen" descr="Logo Izquierda Oficial PUBLICACION.jpg">
          <a:extLst>
            <a:ext uri="{FF2B5EF4-FFF2-40B4-BE49-F238E27FC236}">
              <a16:creationId xmlns:a16="http://schemas.microsoft.com/office/drawing/2014/main" id="{00000000-0008-0000-1F00-000066CC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005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30480</xdr:rowOff>
    </xdr:from>
    <xdr:to>
      <xdr:col>0</xdr:col>
      <xdr:colOff>944880</xdr:colOff>
      <xdr:row>222</xdr:row>
      <xdr:rowOff>22860</xdr:rowOff>
    </xdr:to>
    <xdr:pic>
      <xdr:nvPicPr>
        <xdr:cNvPr id="314471" name="6 Imagen" descr="Logo Izquierda Oficial PUBLICACION.jpg">
          <a:extLst>
            <a:ext uri="{FF2B5EF4-FFF2-40B4-BE49-F238E27FC236}">
              <a16:creationId xmlns:a16="http://schemas.microsoft.com/office/drawing/2014/main" id="{00000000-0008-0000-1F00-000067CC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5126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49850" name="1 Imagen" descr="Logo Izquierda Oficial PUBLICACION.jpg">
          <a:extLst>
            <a:ext uri="{FF2B5EF4-FFF2-40B4-BE49-F238E27FC236}">
              <a16:creationId xmlns:a16="http://schemas.microsoft.com/office/drawing/2014/main" id="{00000000-0008-0000-2200-0000FA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38100</xdr:rowOff>
    </xdr:from>
    <xdr:to>
      <xdr:col>0</xdr:col>
      <xdr:colOff>929640</xdr:colOff>
      <xdr:row>58</xdr:row>
      <xdr:rowOff>30480</xdr:rowOff>
    </xdr:to>
    <xdr:pic>
      <xdr:nvPicPr>
        <xdr:cNvPr id="249851" name="2 Imagen" descr="Logo Izquierda Oficial PUBLICACION.jpg">
          <a:extLst>
            <a:ext uri="{FF2B5EF4-FFF2-40B4-BE49-F238E27FC236}">
              <a16:creationId xmlns:a16="http://schemas.microsoft.com/office/drawing/2014/main" id="{00000000-0008-0000-2200-0000FB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278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30480</xdr:rowOff>
    </xdr:from>
    <xdr:to>
      <xdr:col>0</xdr:col>
      <xdr:colOff>929640</xdr:colOff>
      <xdr:row>113</xdr:row>
      <xdr:rowOff>22860</xdr:rowOff>
    </xdr:to>
    <xdr:pic>
      <xdr:nvPicPr>
        <xdr:cNvPr id="249852" name="3 Imagen" descr="Logo Izquierda Oficial PUBLICACION.jpg">
          <a:extLst>
            <a:ext uri="{FF2B5EF4-FFF2-40B4-BE49-F238E27FC236}">
              <a16:creationId xmlns:a16="http://schemas.microsoft.com/office/drawing/2014/main" id="{00000000-0008-0000-2200-0000FC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718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167</xdr:row>
      <xdr:rowOff>30480</xdr:rowOff>
    </xdr:from>
    <xdr:to>
      <xdr:col>0</xdr:col>
      <xdr:colOff>929640</xdr:colOff>
      <xdr:row>169</xdr:row>
      <xdr:rowOff>22860</xdr:rowOff>
    </xdr:to>
    <xdr:pic>
      <xdr:nvPicPr>
        <xdr:cNvPr id="249853" name="5 Imagen" descr="Logo Izquierda Oficial PUBLICACION.jpg">
          <a:extLst>
            <a:ext uri="{FF2B5EF4-FFF2-40B4-BE49-F238E27FC236}">
              <a16:creationId xmlns:a16="http://schemas.microsoft.com/office/drawing/2014/main" id="{00000000-0008-0000-2200-0000FD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77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219</xdr:row>
      <xdr:rowOff>30480</xdr:rowOff>
    </xdr:from>
    <xdr:to>
      <xdr:col>0</xdr:col>
      <xdr:colOff>929640</xdr:colOff>
      <xdr:row>221</xdr:row>
      <xdr:rowOff>22860</xdr:rowOff>
    </xdr:to>
    <xdr:pic>
      <xdr:nvPicPr>
        <xdr:cNvPr id="249854" name="8 Imagen" descr="Logo Izquierda Oficial PUBLICACION.jpg">
          <a:extLst>
            <a:ext uri="{FF2B5EF4-FFF2-40B4-BE49-F238E27FC236}">
              <a16:creationId xmlns:a16="http://schemas.microsoft.com/office/drawing/2014/main" id="{00000000-0008-0000-2200-0000FE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369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937260</xdr:colOff>
      <xdr:row>2</xdr:row>
      <xdr:rowOff>22860</xdr:rowOff>
    </xdr:to>
    <xdr:pic>
      <xdr:nvPicPr>
        <xdr:cNvPr id="118352" name="2 Imagen" descr="Logo Izquierda Oficial PUBLICACION.jpg">
          <a:extLst>
            <a:ext uri="{FF2B5EF4-FFF2-40B4-BE49-F238E27FC236}">
              <a16:creationId xmlns:a16="http://schemas.microsoft.com/office/drawing/2014/main" id="{00000000-0008-0000-2500-000050CE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37508" name="1 Imagen" descr="Logo Izquierda Oficial PUBLICACION.jpg">
          <a:extLst>
            <a:ext uri="{FF2B5EF4-FFF2-40B4-BE49-F238E27FC236}">
              <a16:creationId xmlns:a16="http://schemas.microsoft.com/office/drawing/2014/main" id="{00000000-0008-0000-2800-0000C49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20955</xdr:rowOff>
    </xdr:from>
    <xdr:to>
      <xdr:col>0</xdr:col>
      <xdr:colOff>929640</xdr:colOff>
      <xdr:row>40</xdr:row>
      <xdr:rowOff>190500</xdr:rowOff>
    </xdr:to>
    <xdr:pic>
      <xdr:nvPicPr>
        <xdr:cNvPr id="237509" name="1 Imagen" descr="Logo Izquierda Oficial PUBLICACION.jpg">
          <a:extLst>
            <a:ext uri="{FF2B5EF4-FFF2-40B4-BE49-F238E27FC236}">
              <a16:creationId xmlns:a16="http://schemas.microsoft.com/office/drawing/2014/main" id="{00000000-0008-0000-2800-0000C59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4655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59055</xdr:rowOff>
    </xdr:from>
    <xdr:to>
      <xdr:col>0</xdr:col>
      <xdr:colOff>929640</xdr:colOff>
      <xdr:row>80</xdr:row>
      <xdr:rowOff>36195</xdr:rowOff>
    </xdr:to>
    <xdr:pic>
      <xdr:nvPicPr>
        <xdr:cNvPr id="237510" name="1 Imagen" descr="Logo Izquierda Oficial PUBLICACION.jpg">
          <a:extLst>
            <a:ext uri="{FF2B5EF4-FFF2-40B4-BE49-F238E27FC236}">
              <a16:creationId xmlns:a16="http://schemas.microsoft.com/office/drawing/2014/main" id="{00000000-0008-0000-2800-0000C69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65505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28575</xdr:rowOff>
    </xdr:from>
    <xdr:to>
      <xdr:col>0</xdr:col>
      <xdr:colOff>929640</xdr:colOff>
      <xdr:row>119</xdr:row>
      <xdr:rowOff>13335</xdr:rowOff>
    </xdr:to>
    <xdr:pic>
      <xdr:nvPicPr>
        <xdr:cNvPr id="237511" name="1 Imagen" descr="Logo Izquierda Oficial PUBLICACION.jpg">
          <a:extLst>
            <a:ext uri="{FF2B5EF4-FFF2-40B4-BE49-F238E27FC236}">
              <a16:creationId xmlns:a16="http://schemas.microsoft.com/office/drawing/2014/main" id="{00000000-0008-0000-2800-0000C79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97775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87097" name="1 Imagen" descr="Logo Izquierda Oficial PUBLICACION.jpg">
          <a:extLst>
            <a:ext uri="{FF2B5EF4-FFF2-40B4-BE49-F238E27FC236}">
              <a16:creationId xmlns:a16="http://schemas.microsoft.com/office/drawing/2014/main" id="{00000000-0008-0000-2B00-0000796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30480</xdr:rowOff>
    </xdr:from>
    <xdr:to>
      <xdr:col>0</xdr:col>
      <xdr:colOff>929640</xdr:colOff>
      <xdr:row>41</xdr:row>
      <xdr:rowOff>0</xdr:rowOff>
    </xdr:to>
    <xdr:pic>
      <xdr:nvPicPr>
        <xdr:cNvPr id="287098" name="1 Imagen" descr="Logo Izquierda Oficial PUBLICACION.jpg">
          <a:extLst>
            <a:ext uri="{FF2B5EF4-FFF2-40B4-BE49-F238E27FC236}">
              <a16:creationId xmlns:a16="http://schemas.microsoft.com/office/drawing/2014/main" id="{00000000-0008-0000-2B00-00007A6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24765</xdr:rowOff>
    </xdr:from>
    <xdr:to>
      <xdr:col>0</xdr:col>
      <xdr:colOff>929640</xdr:colOff>
      <xdr:row>80</xdr:row>
      <xdr:rowOff>9525</xdr:rowOff>
    </xdr:to>
    <xdr:pic>
      <xdr:nvPicPr>
        <xdr:cNvPr id="287099" name="1 Imagen" descr="Logo Izquierda Oficial PUBLICACION.jpg">
          <a:extLst>
            <a:ext uri="{FF2B5EF4-FFF2-40B4-BE49-F238E27FC236}">
              <a16:creationId xmlns:a16="http://schemas.microsoft.com/office/drawing/2014/main" id="{00000000-0008-0000-2B00-00007B6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31215"/>
          <a:ext cx="929640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68580</xdr:rowOff>
    </xdr:from>
    <xdr:to>
      <xdr:col>0</xdr:col>
      <xdr:colOff>929640</xdr:colOff>
      <xdr:row>119</xdr:row>
      <xdr:rowOff>38100</xdr:rowOff>
    </xdr:to>
    <xdr:pic>
      <xdr:nvPicPr>
        <xdr:cNvPr id="287100" name="1 Imagen" descr="Logo Izquierda Oficial PUBLICACION.jpg">
          <a:extLst>
            <a:ext uri="{FF2B5EF4-FFF2-40B4-BE49-F238E27FC236}">
              <a16:creationId xmlns:a16="http://schemas.microsoft.com/office/drawing/2014/main" id="{00000000-0008-0000-2B00-00007C61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37780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88117" name="1 Imagen" descr="Logo Izquierda Oficial PUBLICACION.jpg">
          <a:extLst>
            <a:ext uri="{FF2B5EF4-FFF2-40B4-BE49-F238E27FC236}">
              <a16:creationId xmlns:a16="http://schemas.microsoft.com/office/drawing/2014/main" id="{00000000-0008-0000-2E00-00007565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41910</xdr:rowOff>
    </xdr:from>
    <xdr:to>
      <xdr:col>0</xdr:col>
      <xdr:colOff>929640</xdr:colOff>
      <xdr:row>41</xdr:row>
      <xdr:rowOff>3810</xdr:rowOff>
    </xdr:to>
    <xdr:pic>
      <xdr:nvPicPr>
        <xdr:cNvPr id="288118" name="1 Imagen" descr="Logo Izquierda Oficial PUBLICACION.jpg">
          <a:extLst>
            <a:ext uri="{FF2B5EF4-FFF2-40B4-BE49-F238E27FC236}">
              <a16:creationId xmlns:a16="http://schemas.microsoft.com/office/drawing/2014/main" id="{00000000-0008-0000-2E00-00007665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85610"/>
          <a:ext cx="92964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30480</xdr:rowOff>
    </xdr:from>
    <xdr:to>
      <xdr:col>0</xdr:col>
      <xdr:colOff>929640</xdr:colOff>
      <xdr:row>80</xdr:row>
      <xdr:rowOff>7620</xdr:rowOff>
    </xdr:to>
    <xdr:pic>
      <xdr:nvPicPr>
        <xdr:cNvPr id="288119" name="1 Imagen" descr="Logo Izquierda Oficial PUBLICACION.jpg">
          <a:extLst>
            <a:ext uri="{FF2B5EF4-FFF2-40B4-BE49-F238E27FC236}">
              <a16:creationId xmlns:a16="http://schemas.microsoft.com/office/drawing/2014/main" id="{00000000-0008-0000-2E00-00007765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36930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28575</xdr:rowOff>
    </xdr:from>
    <xdr:to>
      <xdr:col>0</xdr:col>
      <xdr:colOff>929640</xdr:colOff>
      <xdr:row>119</xdr:row>
      <xdr:rowOff>0</xdr:rowOff>
    </xdr:to>
    <xdr:pic>
      <xdr:nvPicPr>
        <xdr:cNvPr id="288120" name="1 Imagen" descr="Logo Izquierda Oficial PUBLICACION.jpg">
          <a:extLst>
            <a:ext uri="{FF2B5EF4-FFF2-40B4-BE49-F238E27FC236}">
              <a16:creationId xmlns:a16="http://schemas.microsoft.com/office/drawing/2014/main" id="{00000000-0008-0000-2E00-00007865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97775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0</xdr:col>
      <xdr:colOff>944880</xdr:colOff>
      <xdr:row>2</xdr:row>
      <xdr:rowOff>22860</xdr:rowOff>
    </xdr:to>
    <xdr:pic>
      <xdr:nvPicPr>
        <xdr:cNvPr id="282244" name="1 Imagen" descr="Logo Izquierda Oficial PUBLICACION.jpg">
          <a:extLst>
            <a:ext uri="{FF2B5EF4-FFF2-40B4-BE49-F238E27FC236}">
              <a16:creationId xmlns:a16="http://schemas.microsoft.com/office/drawing/2014/main" id="{00000000-0008-0000-3100-0000844E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94488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45720</xdr:rowOff>
    </xdr:from>
    <xdr:to>
      <xdr:col>0</xdr:col>
      <xdr:colOff>944880</xdr:colOff>
      <xdr:row>58</xdr:row>
      <xdr:rowOff>38100</xdr:rowOff>
    </xdr:to>
    <xdr:pic>
      <xdr:nvPicPr>
        <xdr:cNvPr id="11" name="1 Imagen" descr="Logo Izquierda Oficial PUBLICACION.jpg">
          <a:extLst>
            <a:ext uri="{FF2B5EF4-FFF2-40B4-BE49-F238E27FC236}">
              <a16:creationId xmlns:a16="http://schemas.microsoft.com/office/drawing/2014/main" id="{00000000-0008-0000-3100-0000874E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636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</xdr:colOff>
      <xdr:row>113</xdr:row>
      <xdr:rowOff>22860</xdr:rowOff>
    </xdr:from>
    <xdr:to>
      <xdr:col>0</xdr:col>
      <xdr:colOff>975360</xdr:colOff>
      <xdr:row>115</xdr:row>
      <xdr:rowOff>15240</xdr:rowOff>
    </xdr:to>
    <xdr:pic>
      <xdr:nvPicPr>
        <xdr:cNvPr id="15" name="1 Imagen" descr="Logo Izquierda Oficial PUBLICACION.jpg">
          <a:extLst>
            <a:ext uri="{FF2B5EF4-FFF2-40B4-BE49-F238E27FC236}">
              <a16:creationId xmlns:a16="http://schemas.microsoft.com/office/drawing/2014/main" id="{00000000-0008-0000-3100-0000884E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812036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30480</xdr:rowOff>
    </xdr:from>
    <xdr:to>
      <xdr:col>0</xdr:col>
      <xdr:colOff>937260</xdr:colOff>
      <xdr:row>171</xdr:row>
      <xdr:rowOff>11430</xdr:rowOff>
    </xdr:to>
    <xdr:pic>
      <xdr:nvPicPr>
        <xdr:cNvPr id="16" name="1 Imagen" descr="Logo Izquierda Oficial PUBLICACION.jpg">
          <a:extLst>
            <a:ext uri="{FF2B5EF4-FFF2-40B4-BE49-F238E27FC236}">
              <a16:creationId xmlns:a16="http://schemas.microsoft.com/office/drawing/2014/main" id="{00000000-0008-0000-3100-0000894E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500"/>
          <a:ext cx="93726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30480</xdr:colOff>
      <xdr:row>224</xdr:row>
      <xdr:rowOff>38100</xdr:rowOff>
    </xdr:from>
    <xdr:ext cx="937260" cy="361950"/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id="{DE695BF0-23D2-4C04-B462-54814D0DB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36355020"/>
          <a:ext cx="93726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30480</xdr:rowOff>
    </xdr:from>
    <xdr:to>
      <xdr:col>0</xdr:col>
      <xdr:colOff>929640</xdr:colOff>
      <xdr:row>2</xdr:row>
      <xdr:rowOff>7620</xdr:rowOff>
    </xdr:to>
    <xdr:pic>
      <xdr:nvPicPr>
        <xdr:cNvPr id="271253" name="1 Imagen" descr="Logo Izquierda Oficial PUBLICACION.jpg">
          <a:extLst>
            <a:ext uri="{FF2B5EF4-FFF2-40B4-BE49-F238E27FC236}">
              <a16:creationId xmlns:a16="http://schemas.microsoft.com/office/drawing/2014/main" id="{00000000-0008-0000-3400-0000952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048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38100</xdr:rowOff>
    </xdr:from>
    <xdr:to>
      <xdr:col>0</xdr:col>
      <xdr:colOff>929640</xdr:colOff>
      <xdr:row>55</xdr:row>
      <xdr:rowOff>38100</xdr:rowOff>
    </xdr:to>
    <xdr:pic>
      <xdr:nvPicPr>
        <xdr:cNvPr id="13" name="1 Imagen" descr="Logo Izquierda Oficial PUBLICACION.jpg">
          <a:extLst>
            <a:ext uri="{FF2B5EF4-FFF2-40B4-BE49-F238E27FC236}">
              <a16:creationId xmlns:a16="http://schemas.microsoft.com/office/drawing/2014/main" id="{00000000-0008-0000-3400-0000982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363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</xdr:colOff>
      <xdr:row>104</xdr:row>
      <xdr:rowOff>53340</xdr:rowOff>
    </xdr:from>
    <xdr:to>
      <xdr:col>0</xdr:col>
      <xdr:colOff>960120</xdr:colOff>
      <xdr:row>106</xdr:row>
      <xdr:rowOff>45720</xdr:rowOff>
    </xdr:to>
    <xdr:pic>
      <xdr:nvPicPr>
        <xdr:cNvPr id="17" name="1 Imagen" descr="Logo Izquierda Oficial PUBLICACION.jpg">
          <a:extLst>
            <a:ext uri="{FF2B5EF4-FFF2-40B4-BE49-F238E27FC236}">
              <a16:creationId xmlns:a16="http://schemas.microsoft.com/office/drawing/2014/main" id="{00000000-0008-0000-3400-0000992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81737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155</xdr:row>
      <xdr:rowOff>22860</xdr:rowOff>
    </xdr:from>
    <xdr:to>
      <xdr:col>0</xdr:col>
      <xdr:colOff>929640</xdr:colOff>
      <xdr:row>157</xdr:row>
      <xdr:rowOff>15240</xdr:rowOff>
    </xdr:to>
    <xdr:pic>
      <xdr:nvPicPr>
        <xdr:cNvPr id="19" name="1 Imagen" descr="Logo Izquierda Oficial PUBLICACION.jpg">
          <a:extLst>
            <a:ext uri="{FF2B5EF4-FFF2-40B4-BE49-F238E27FC236}">
              <a16:creationId xmlns:a16="http://schemas.microsoft.com/office/drawing/2014/main" id="{00000000-0008-0000-3400-00009A23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576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207</xdr:row>
      <xdr:rowOff>30480</xdr:rowOff>
    </xdr:from>
    <xdr:ext cx="929640" cy="373380"/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id="{F8574CCC-FA44-4E84-A6BF-1EF0669FA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645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7620</xdr:rowOff>
    </xdr:to>
    <xdr:pic>
      <xdr:nvPicPr>
        <xdr:cNvPr id="317551" name="1 Imagen" descr="Logo Izquierda Oficial PUBLICACION.jpg">
          <a:extLst>
            <a:ext uri="{FF2B5EF4-FFF2-40B4-BE49-F238E27FC236}">
              <a16:creationId xmlns:a16="http://schemas.microsoft.com/office/drawing/2014/main" id="{00000000-0008-0000-3700-00006FD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38100</xdr:rowOff>
    </xdr:from>
    <xdr:to>
      <xdr:col>0</xdr:col>
      <xdr:colOff>929640</xdr:colOff>
      <xdr:row>54</xdr:row>
      <xdr:rowOff>24765</xdr:rowOff>
    </xdr:to>
    <xdr:pic>
      <xdr:nvPicPr>
        <xdr:cNvPr id="13" name="1 Imagen" descr="Logo Izquierda Oficial PUBLICACION.jpg">
          <a:extLst>
            <a:ext uri="{FF2B5EF4-FFF2-40B4-BE49-F238E27FC236}">
              <a16:creationId xmlns:a16="http://schemas.microsoft.com/office/drawing/2014/main" id="{00000000-0008-0000-3700-000072D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1140"/>
          <a:ext cx="929640" cy="367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</xdr:colOff>
      <xdr:row>104</xdr:row>
      <xdr:rowOff>45720</xdr:rowOff>
    </xdr:from>
    <xdr:to>
      <xdr:col>0</xdr:col>
      <xdr:colOff>944880</xdr:colOff>
      <xdr:row>106</xdr:row>
      <xdr:rowOff>22860</xdr:rowOff>
    </xdr:to>
    <xdr:pic>
      <xdr:nvPicPr>
        <xdr:cNvPr id="14" name="1 Imagen" descr="Logo Izquierda Oficial PUBLICACION.jpg">
          <a:extLst>
            <a:ext uri="{FF2B5EF4-FFF2-40B4-BE49-F238E27FC236}">
              <a16:creationId xmlns:a16="http://schemas.microsoft.com/office/drawing/2014/main" id="{00000000-0008-0000-3700-000073D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1821942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157</xdr:row>
      <xdr:rowOff>15240</xdr:rowOff>
    </xdr:from>
    <xdr:to>
      <xdr:col>0</xdr:col>
      <xdr:colOff>937260</xdr:colOff>
      <xdr:row>159</xdr:row>
      <xdr:rowOff>11430</xdr:rowOff>
    </xdr:to>
    <xdr:pic>
      <xdr:nvPicPr>
        <xdr:cNvPr id="15" name="1 Imagen" descr="Logo Izquierda Oficial PUBLICACION.jpg">
          <a:extLst>
            <a:ext uri="{FF2B5EF4-FFF2-40B4-BE49-F238E27FC236}">
              <a16:creationId xmlns:a16="http://schemas.microsoft.com/office/drawing/2014/main" id="{00000000-0008-0000-3700-000074D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48180"/>
          <a:ext cx="93726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30480</xdr:colOff>
      <xdr:row>209</xdr:row>
      <xdr:rowOff>38100</xdr:rowOff>
    </xdr:from>
    <xdr:ext cx="937260" cy="377190"/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id="{E262187A-34D5-4F0B-A2BA-293F31E6E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36530280"/>
          <a:ext cx="93726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41"/>
  <sheetViews>
    <sheetView showGridLines="0" zoomScaleNormal="100" workbookViewId="0">
      <selection activeCell="A5" sqref="A5"/>
    </sheetView>
  </sheetViews>
  <sheetFormatPr baseColWidth="10" defaultColWidth="10.6328125" defaultRowHeight="15" customHeight="1"/>
  <cols>
    <col min="1" max="1" width="11.36328125" style="14" customWidth="1"/>
    <col min="2" max="2" width="7.6328125" style="14" customWidth="1"/>
    <col min="3" max="3" width="8" style="14" customWidth="1"/>
    <col min="4" max="4" width="7.90625" style="14" bestFit="1" customWidth="1"/>
    <col min="5" max="5" width="0.90625" style="14" customWidth="1"/>
    <col min="6" max="8" width="7.36328125" style="14" customWidth="1"/>
    <col min="9" max="9" width="0.90625" style="14" customWidth="1"/>
    <col min="10" max="10" width="5.6328125" style="14" customWidth="1"/>
    <col min="11" max="11" width="7.26953125" style="14" customWidth="1"/>
    <col min="12" max="12" width="7" style="14" customWidth="1"/>
    <col min="13" max="13" width="0.90625" style="14" customWidth="1"/>
    <col min="14" max="14" width="5" style="14" customWidth="1"/>
    <col min="15" max="15" width="7.453125" style="14" customWidth="1"/>
    <col min="16" max="16" width="7.26953125" style="14" customWidth="1"/>
    <col min="17" max="16384" width="10.6328125" style="14"/>
  </cols>
  <sheetData>
    <row r="1" spans="1:18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0"/>
    </row>
    <row r="2" spans="1:18" s="2" customFormat="1" ht="15" customHeight="1">
      <c r="A2" s="1"/>
      <c r="C2" s="325" t="s">
        <v>383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0"/>
      <c r="R2" s="30"/>
    </row>
    <row r="3" spans="1:18" s="2" customFormat="1" ht="4.95" customHeight="1">
      <c r="A3" s="89"/>
      <c r="B3" s="89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30"/>
      <c r="R3" s="30"/>
    </row>
    <row r="4" spans="1:18" s="2" customFormat="1" ht="4.95" customHeight="1">
      <c r="A4" s="1"/>
      <c r="B4" s="1"/>
      <c r="C4" s="27"/>
      <c r="D4" s="27"/>
      <c r="E4" s="27"/>
      <c r="F4" s="86"/>
      <c r="G4" s="86"/>
      <c r="H4" s="86"/>
      <c r="I4" s="86"/>
      <c r="J4" s="27"/>
      <c r="K4" s="27"/>
      <c r="L4" s="27"/>
      <c r="M4" s="27"/>
      <c r="N4" s="27"/>
      <c r="O4" s="27"/>
      <c r="P4" s="27"/>
      <c r="Q4" s="30"/>
      <c r="R4" s="30"/>
    </row>
    <row r="5" spans="1:18" s="2" customFormat="1" ht="15" customHeight="1">
      <c r="A5" s="88" t="s">
        <v>480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218"/>
    </row>
    <row r="6" spans="1:18" s="2" customFormat="1" ht="15" customHeight="1">
      <c r="A6" s="88" t="s">
        <v>421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7"/>
      <c r="P6" s="218"/>
    </row>
    <row r="7" spans="1:18" s="2" customFormat="1" ht="4.95" customHeight="1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7"/>
      <c r="P7" s="218"/>
    </row>
    <row r="8" spans="1:18" s="2" customFormat="1" ht="4.95" customHeight="1">
      <c r="A8" s="219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20"/>
      <c r="P8" s="221"/>
    </row>
    <row r="9" spans="1:18" s="9" customFormat="1" ht="33.75" customHeight="1">
      <c r="A9" s="323" t="s">
        <v>413</v>
      </c>
      <c r="B9" s="324" t="s">
        <v>340</v>
      </c>
      <c r="C9" s="324"/>
      <c r="D9" s="324"/>
      <c r="E9" s="286"/>
      <c r="F9" s="324" t="s">
        <v>395</v>
      </c>
      <c r="G9" s="324"/>
      <c r="H9" s="324"/>
      <c r="I9" s="286"/>
      <c r="J9" s="324" t="s">
        <v>182</v>
      </c>
      <c r="K9" s="324"/>
      <c r="L9" s="324"/>
      <c r="M9" s="286"/>
      <c r="N9" s="324" t="s">
        <v>419</v>
      </c>
      <c r="O9" s="324"/>
      <c r="P9" s="324"/>
    </row>
    <row r="10" spans="1:18" s="9" customFormat="1" ht="15" customHeight="1">
      <c r="A10" s="323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  <c r="M10" s="287"/>
      <c r="N10" s="287" t="s">
        <v>6</v>
      </c>
      <c r="O10" s="287" t="s">
        <v>7</v>
      </c>
      <c r="P10" s="287" t="s">
        <v>8</v>
      </c>
    </row>
    <row r="11" spans="1:18" s="2" customFormat="1" ht="4.95" customHeight="1">
      <c r="A11" s="215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</row>
    <row r="12" spans="1:18" ht="4.95" customHeight="1">
      <c r="A12" s="47"/>
      <c r="B12" s="38"/>
      <c r="C12" s="38"/>
      <c r="D12" s="38"/>
      <c r="E12" s="38"/>
      <c r="F12" s="38"/>
      <c r="G12" s="38"/>
      <c r="H12" s="38"/>
      <c r="I12" s="38"/>
      <c r="J12" s="55"/>
      <c r="K12" s="55"/>
      <c r="L12" s="55"/>
      <c r="M12" s="55"/>
      <c r="N12" s="55"/>
      <c r="O12" s="55"/>
      <c r="P12" s="55"/>
    </row>
    <row r="13" spans="1:18" s="17" customFormat="1" ht="15" customHeight="1">
      <c r="A13" s="51" t="s">
        <v>183</v>
      </c>
      <c r="B13" s="35"/>
      <c r="C13" s="35"/>
      <c r="D13" s="35"/>
      <c r="E13" s="35"/>
      <c r="F13" s="35"/>
      <c r="G13" s="35"/>
      <c r="H13" s="35"/>
      <c r="I13" s="35"/>
      <c r="J13" s="52"/>
      <c r="K13" s="52"/>
      <c r="L13" s="52"/>
      <c r="M13" s="52"/>
      <c r="N13" s="52"/>
      <c r="O13" s="52"/>
      <c r="P13" s="52"/>
    </row>
    <row r="14" spans="1:18" ht="15" customHeight="1">
      <c r="A14" s="53" t="s">
        <v>184</v>
      </c>
      <c r="B14" s="38">
        <v>72207</v>
      </c>
      <c r="C14" s="38">
        <v>36948</v>
      </c>
      <c r="D14" s="38">
        <v>35259</v>
      </c>
      <c r="E14" s="38"/>
      <c r="F14" s="54" t="s">
        <v>185</v>
      </c>
      <c r="G14" s="54" t="s">
        <v>185</v>
      </c>
      <c r="H14" s="54" t="s">
        <v>185</v>
      </c>
      <c r="I14" s="38"/>
      <c r="J14" s="54" t="s">
        <v>185</v>
      </c>
      <c r="K14" s="54" t="s">
        <v>185</v>
      </c>
      <c r="L14" s="54" t="s">
        <v>185</v>
      </c>
      <c r="M14" s="54"/>
      <c r="N14" s="55">
        <v>4.5909929889235546</v>
      </c>
      <c r="O14" s="55">
        <v>4.5323568918247554</v>
      </c>
      <c r="P14" s="55">
        <v>4.6540882163486419</v>
      </c>
    </row>
    <row r="15" spans="1:18" ht="15" customHeight="1">
      <c r="A15" s="53" t="s">
        <v>186</v>
      </c>
      <c r="B15" s="38">
        <v>95084</v>
      </c>
      <c r="C15" s="47">
        <v>48431</v>
      </c>
      <c r="D15" s="38">
        <v>46653</v>
      </c>
      <c r="E15" s="38"/>
      <c r="F15" s="38">
        <f>B15-B14</f>
        <v>22877</v>
      </c>
      <c r="G15" s="38">
        <f>C15-C14</f>
        <v>11483</v>
      </c>
      <c r="H15" s="38">
        <f>D15-D14</f>
        <v>11394</v>
      </c>
      <c r="I15" s="38">
        <f>E15-E14</f>
        <v>0</v>
      </c>
      <c r="J15" s="56">
        <v>34.1</v>
      </c>
      <c r="K15" s="56">
        <v>33.6</v>
      </c>
      <c r="L15" s="56">
        <v>34.700000000000003</v>
      </c>
      <c r="M15" s="56"/>
      <c r="N15" s="55">
        <v>4.6405528604476372</v>
      </c>
      <c r="O15" s="55">
        <v>4.5057038819144797</v>
      </c>
      <c r="P15" s="55">
        <v>4.7893538432478042</v>
      </c>
    </row>
    <row r="16" spans="1:18" ht="15" customHeight="1">
      <c r="A16" s="53" t="s">
        <v>187</v>
      </c>
      <c r="B16" s="38">
        <v>138645</v>
      </c>
      <c r="C16" s="38">
        <v>72437</v>
      </c>
      <c r="D16" s="38">
        <v>66208</v>
      </c>
      <c r="E16" s="38"/>
      <c r="F16" s="38">
        <f t="shared" ref="F16:F23" si="0">B16-B15</f>
        <v>43561</v>
      </c>
      <c r="G16" s="38">
        <f t="shared" ref="G16:G23" si="1">C16-C15</f>
        <v>24006</v>
      </c>
      <c r="H16" s="38">
        <f t="shared" ref="H16:H23" si="2">D16-D15</f>
        <v>19555</v>
      </c>
      <c r="I16" s="38">
        <f t="shared" ref="I16:I23" si="3">E16-E15</f>
        <v>0</v>
      </c>
      <c r="J16" s="56">
        <v>33.799999999999997</v>
      </c>
      <c r="K16" s="56">
        <v>36.1</v>
      </c>
      <c r="L16" s="56">
        <v>31.5</v>
      </c>
      <c r="M16" s="56"/>
      <c r="N16" s="55">
        <v>4.7990587759656966</v>
      </c>
      <c r="O16" s="55">
        <v>4.7328699145186341</v>
      </c>
      <c r="P16" s="55">
        <v>4.8736285374624124</v>
      </c>
    </row>
    <row r="17" spans="1:21" ht="15" customHeight="1">
      <c r="A17" s="53" t="s">
        <v>188</v>
      </c>
      <c r="B17" s="38">
        <v>197074</v>
      </c>
      <c r="C17" s="38">
        <v>103039</v>
      </c>
      <c r="D17" s="38">
        <v>94035</v>
      </c>
      <c r="E17" s="38"/>
      <c r="F17" s="38">
        <f t="shared" si="0"/>
        <v>58429</v>
      </c>
      <c r="G17" s="38">
        <f t="shared" si="1"/>
        <v>30602</v>
      </c>
      <c r="H17" s="38">
        <f t="shared" si="2"/>
        <v>27827</v>
      </c>
      <c r="I17" s="38">
        <f t="shared" si="3"/>
        <v>0</v>
      </c>
      <c r="J17" s="56">
        <v>31.6</v>
      </c>
      <c r="K17" s="56">
        <v>31.7</v>
      </c>
      <c r="L17" s="56">
        <v>31.5</v>
      </c>
      <c r="M17" s="56"/>
      <c r="N17" s="55">
        <v>4.9736721496164895</v>
      </c>
      <c r="O17" s="55">
        <v>4.9005050841331288</v>
      </c>
      <c r="P17" s="55">
        <v>5.0563954651335363</v>
      </c>
    </row>
    <row r="18" spans="1:21" ht="15" customHeight="1">
      <c r="A18" s="53" t="s">
        <v>189</v>
      </c>
      <c r="B18" s="38">
        <v>266304</v>
      </c>
      <c r="C18" s="38">
        <v>143290</v>
      </c>
      <c r="D18" s="38">
        <v>123014</v>
      </c>
      <c r="E18" s="38"/>
      <c r="F18" s="38">
        <f t="shared" si="0"/>
        <v>69230</v>
      </c>
      <c r="G18" s="38">
        <f t="shared" si="1"/>
        <v>40251</v>
      </c>
      <c r="H18" s="38">
        <f t="shared" si="2"/>
        <v>28979</v>
      </c>
      <c r="I18" s="38">
        <f t="shared" si="3"/>
        <v>0</v>
      </c>
      <c r="J18" s="56">
        <v>27.1</v>
      </c>
      <c r="K18" s="56">
        <v>29.7</v>
      </c>
      <c r="L18" s="56">
        <v>24.2</v>
      </c>
      <c r="M18" s="56"/>
      <c r="N18" s="55">
        <v>5.5728654289357324</v>
      </c>
      <c r="O18" s="55">
        <v>5.7343295408614496</v>
      </c>
      <c r="P18" s="55">
        <v>5.3958880993853331</v>
      </c>
    </row>
    <row r="19" spans="1:21" ht="15" customHeight="1">
      <c r="A19" s="53" t="s">
        <v>190</v>
      </c>
      <c r="B19" s="38">
        <v>402306</v>
      </c>
      <c r="C19" s="38">
        <v>215333</v>
      </c>
      <c r="D19" s="38">
        <v>186973</v>
      </c>
      <c r="E19" s="38"/>
      <c r="F19" s="38">
        <f t="shared" si="0"/>
        <v>136002</v>
      </c>
      <c r="G19" s="38">
        <f t="shared" si="1"/>
        <v>72043</v>
      </c>
      <c r="H19" s="38">
        <f t="shared" si="2"/>
        <v>63959</v>
      </c>
      <c r="I19" s="38">
        <f t="shared" si="3"/>
        <v>0</v>
      </c>
      <c r="J19" s="56">
        <v>40.6</v>
      </c>
      <c r="K19" s="56">
        <v>40.1</v>
      </c>
      <c r="L19" s="56">
        <v>41.2</v>
      </c>
      <c r="M19" s="56"/>
      <c r="N19" s="55">
        <v>6.9017670009876433</v>
      </c>
      <c r="O19" s="55">
        <v>7.2134612775551012</v>
      </c>
      <c r="P19" s="55">
        <v>6.5745880443367044</v>
      </c>
    </row>
    <row r="20" spans="1:21" ht="15" customHeight="1">
      <c r="A20" s="53" t="s">
        <v>191</v>
      </c>
      <c r="B20" s="38">
        <v>263724</v>
      </c>
      <c r="C20" s="38">
        <v>141828</v>
      </c>
      <c r="D20" s="38">
        <v>121896</v>
      </c>
      <c r="E20" s="38"/>
      <c r="F20" s="38">
        <f t="shared" si="0"/>
        <v>-138582</v>
      </c>
      <c r="G20" s="38">
        <f t="shared" si="1"/>
        <v>-73505</v>
      </c>
      <c r="H20" s="38">
        <f t="shared" si="2"/>
        <v>-65077</v>
      </c>
      <c r="I20" s="38">
        <f t="shared" si="3"/>
        <v>0</v>
      </c>
      <c r="J20" s="56">
        <v>-24.4</v>
      </c>
      <c r="K20" s="56">
        <v>-24.2</v>
      </c>
      <c r="L20" s="56">
        <v>-24.7</v>
      </c>
      <c r="M20" s="56"/>
      <c r="N20" s="55">
        <v>8.98445190363908</v>
      </c>
      <c r="O20" s="55">
        <v>9.4432695875455543</v>
      </c>
      <c r="P20" s="55">
        <v>8.5029660898519897</v>
      </c>
    </row>
    <row r="21" spans="1:21" ht="15" customHeight="1">
      <c r="A21" s="53" t="s">
        <v>192</v>
      </c>
      <c r="B21" s="38">
        <v>1054998</v>
      </c>
      <c r="C21" s="38">
        <v>537242</v>
      </c>
      <c r="D21" s="38">
        <v>517756</v>
      </c>
      <c r="E21" s="38"/>
      <c r="F21" s="38">
        <f t="shared" si="0"/>
        <v>791274</v>
      </c>
      <c r="G21" s="38">
        <f t="shared" si="1"/>
        <v>395414</v>
      </c>
      <c r="H21" s="38">
        <f t="shared" si="2"/>
        <v>395860</v>
      </c>
      <c r="I21" s="38">
        <f t="shared" si="3"/>
        <v>0</v>
      </c>
      <c r="J21" s="56">
        <v>109</v>
      </c>
      <c r="K21" s="56">
        <v>105.8</v>
      </c>
      <c r="L21" s="56">
        <v>112.5</v>
      </c>
      <c r="M21" s="56"/>
      <c r="N21" s="55">
        <v>10.849860375915979</v>
      </c>
      <c r="O21" s="55">
        <v>10.930937016518829</v>
      </c>
      <c r="P21" s="55">
        <v>10.766994133381912</v>
      </c>
    </row>
    <row r="22" spans="1:21" ht="15" customHeight="1">
      <c r="A22" s="53" t="s">
        <v>193</v>
      </c>
      <c r="B22" s="38">
        <v>1639262</v>
      </c>
      <c r="C22" s="38">
        <v>785671</v>
      </c>
      <c r="D22" s="38">
        <v>853591</v>
      </c>
      <c r="E22" s="38"/>
      <c r="F22" s="38">
        <f t="shared" si="0"/>
        <v>584264</v>
      </c>
      <c r="G22" s="38">
        <f t="shared" si="1"/>
        <v>248429</v>
      </c>
      <c r="H22" s="38">
        <f t="shared" si="2"/>
        <v>335835</v>
      </c>
      <c r="I22" s="38">
        <f t="shared" si="3"/>
        <v>0</v>
      </c>
      <c r="J22" s="56">
        <v>20.6</v>
      </c>
      <c r="K22" s="56">
        <v>17.8</v>
      </c>
      <c r="L22" s="56">
        <v>23.3</v>
      </c>
      <c r="M22" s="56"/>
      <c r="N22" s="55">
        <v>14.665411434132992</v>
      </c>
      <c r="O22" s="55">
        <v>14.036774956482962</v>
      </c>
      <c r="P22" s="55">
        <v>15.295931733837948</v>
      </c>
    </row>
    <row r="23" spans="1:21" ht="15" customHeight="1">
      <c r="A23" s="57" t="s">
        <v>194</v>
      </c>
      <c r="B23" s="38">
        <v>2041392</v>
      </c>
      <c r="C23" s="38">
        <v>964728</v>
      </c>
      <c r="D23" s="38">
        <v>1076664</v>
      </c>
      <c r="E23" s="38"/>
      <c r="F23" s="38">
        <f t="shared" si="0"/>
        <v>402130</v>
      </c>
      <c r="G23" s="38">
        <f t="shared" si="1"/>
        <v>179057</v>
      </c>
      <c r="H23" s="38">
        <f t="shared" si="2"/>
        <v>223073</v>
      </c>
      <c r="I23" s="38">
        <f t="shared" si="3"/>
        <v>0</v>
      </c>
      <c r="J23" s="56">
        <v>21.8</v>
      </c>
      <c r="K23" s="56">
        <v>20.399999999999999</v>
      </c>
      <c r="L23" s="56">
        <v>23.1</v>
      </c>
      <c r="M23" s="56"/>
      <c r="N23" s="55">
        <v>18.280044683932815</v>
      </c>
      <c r="O23" s="55">
        <v>17.317506832470954</v>
      </c>
      <c r="P23" s="55">
        <v>19.238166711337442</v>
      </c>
    </row>
    <row r="24" spans="1:21" s="17" customFormat="1" ht="15" customHeight="1">
      <c r="A24" s="46" t="s">
        <v>195</v>
      </c>
      <c r="B24" s="35"/>
      <c r="C24" s="35"/>
      <c r="D24" s="35"/>
      <c r="E24" s="35"/>
      <c r="F24" s="35"/>
      <c r="G24" s="35"/>
      <c r="H24" s="35"/>
      <c r="I24" s="35"/>
      <c r="J24" s="52"/>
      <c r="K24" s="52"/>
      <c r="L24" s="52"/>
      <c r="M24" s="52"/>
      <c r="N24" s="52"/>
      <c r="O24" s="52"/>
      <c r="P24" s="52"/>
    </row>
    <row r="25" spans="1:21" ht="15" customHeight="1">
      <c r="A25" s="58">
        <v>2014</v>
      </c>
      <c r="B25" s="38">
        <v>2140738</v>
      </c>
      <c r="C25" s="38">
        <v>1006368</v>
      </c>
      <c r="D25" s="38">
        <v>1134370</v>
      </c>
      <c r="E25" s="38"/>
      <c r="F25" s="38">
        <v>44954</v>
      </c>
      <c r="G25" s="38">
        <v>19050</v>
      </c>
      <c r="H25" s="38">
        <v>25904</v>
      </c>
      <c r="I25" s="38"/>
      <c r="J25" s="55">
        <v>21.2</v>
      </c>
      <c r="K25" s="55">
        <v>19.100000000000001</v>
      </c>
      <c r="L25" s="55">
        <v>23</v>
      </c>
      <c r="M25" s="55"/>
      <c r="N25" s="55">
        <v>19.048563944227592</v>
      </c>
      <c r="O25" s="55">
        <v>17.966320646893802</v>
      </c>
      <c r="P25" s="55">
        <v>20.123993618481638</v>
      </c>
    </row>
    <row r="26" spans="1:21" ht="15" customHeight="1">
      <c r="A26" s="58">
        <v>2015</v>
      </c>
      <c r="B26" s="38">
        <v>2176657</v>
      </c>
      <c r="C26" s="38">
        <v>1021216</v>
      </c>
      <c r="D26" s="38">
        <v>1155441</v>
      </c>
      <c r="E26" s="38"/>
      <c r="F26" s="38">
        <f t="shared" ref="F26:F31" si="4">B26-B25</f>
        <v>35919</v>
      </c>
      <c r="G26" s="38">
        <f t="shared" ref="G26:G34" si="5">C26-C25</f>
        <v>14848</v>
      </c>
      <c r="H26" s="38">
        <f t="shared" ref="H26:H34" si="6">D26-D25</f>
        <v>21071</v>
      </c>
      <c r="I26" s="38"/>
      <c r="J26" s="55">
        <v>16.600000000000001</v>
      </c>
      <c r="K26" s="55">
        <v>14.6</v>
      </c>
      <c r="L26" s="55">
        <v>18.399999999999999</v>
      </c>
      <c r="M26" s="55"/>
      <c r="N26" s="55">
        <v>19.368175857648438</v>
      </c>
      <c r="O26" s="55">
        <v>18.231396572365476</v>
      </c>
      <c r="P26" s="55">
        <v>20.49779817037831</v>
      </c>
    </row>
    <row r="27" spans="1:21" ht="15" customHeight="1">
      <c r="A27" s="58">
        <v>2016</v>
      </c>
      <c r="B27" s="38">
        <v>2219784</v>
      </c>
      <c r="C27" s="38">
        <v>1038538</v>
      </c>
      <c r="D27" s="38">
        <v>1181246</v>
      </c>
      <c r="E27" s="38"/>
      <c r="F27" s="38">
        <f t="shared" si="4"/>
        <v>43127</v>
      </c>
      <c r="G27" s="38">
        <f t="shared" si="5"/>
        <v>17322</v>
      </c>
      <c r="H27" s="38">
        <f t="shared" si="6"/>
        <v>25805</v>
      </c>
      <c r="I27" s="38"/>
      <c r="J27" s="55">
        <v>36.200000000000003</v>
      </c>
      <c r="K27" s="55">
        <v>31.4</v>
      </c>
      <c r="L27" s="55">
        <v>40.4</v>
      </c>
      <c r="M27" s="55"/>
      <c r="N27" s="55">
        <v>19.751925488487288</v>
      </c>
      <c r="O27" s="55">
        <v>18.540639916992387</v>
      </c>
      <c r="P27" s="55">
        <v>20.955585008292672</v>
      </c>
    </row>
    <row r="28" spans="1:21" ht="15" customHeight="1">
      <c r="A28" s="58">
        <v>2017</v>
      </c>
      <c r="B28" s="38">
        <v>2251930</v>
      </c>
      <c r="C28" s="38">
        <v>1050484</v>
      </c>
      <c r="D28" s="38">
        <v>1201446</v>
      </c>
      <c r="E28" s="38"/>
      <c r="F28" s="38">
        <f t="shared" si="4"/>
        <v>32146</v>
      </c>
      <c r="G28" s="38">
        <f t="shared" si="5"/>
        <v>11946</v>
      </c>
      <c r="H28" s="38">
        <f t="shared" si="6"/>
        <v>20200</v>
      </c>
      <c r="I28" s="38"/>
      <c r="J28" s="55">
        <v>14.3</v>
      </c>
      <c r="K28" s="55">
        <v>11.4</v>
      </c>
      <c r="L28" s="55">
        <v>16.899999999999999</v>
      </c>
      <c r="M28" s="55"/>
      <c r="N28" s="55">
        <v>20.068781380725174</v>
      </c>
      <c r="O28" s="55">
        <v>18.809411474005284</v>
      </c>
      <c r="P28" s="55">
        <v>21.316690840862819</v>
      </c>
    </row>
    <row r="29" spans="1:21" ht="15" customHeight="1">
      <c r="A29" s="58">
        <v>2018</v>
      </c>
      <c r="B29" s="38">
        <v>2286948</v>
      </c>
      <c r="C29" s="38">
        <v>1063629</v>
      </c>
      <c r="D29" s="38">
        <v>1223319</v>
      </c>
      <c r="E29" s="38"/>
      <c r="F29" s="38">
        <f t="shared" si="4"/>
        <v>35018</v>
      </c>
      <c r="G29" s="38">
        <f t="shared" si="5"/>
        <v>13145</v>
      </c>
      <c r="H29" s="38">
        <f t="shared" si="6"/>
        <v>21873</v>
      </c>
      <c r="I29" s="38"/>
      <c r="J29" s="55">
        <v>15.4</v>
      </c>
      <c r="K29" s="55">
        <v>12.4</v>
      </c>
      <c r="L29" s="55">
        <v>18</v>
      </c>
      <c r="M29" s="55"/>
      <c r="N29" s="55">
        <v>20.401640446944359</v>
      </c>
      <c r="O29" s="55">
        <v>19.07516658931117</v>
      </c>
      <c r="P29" s="55">
        <v>21.714539800200225</v>
      </c>
    </row>
    <row r="30" spans="1:21" ht="15" customHeight="1">
      <c r="A30" s="58">
        <v>2019</v>
      </c>
      <c r="B30" s="38">
        <v>2328344</v>
      </c>
      <c r="C30" s="38">
        <v>1080083</v>
      </c>
      <c r="D30" s="38">
        <v>1248261</v>
      </c>
      <c r="E30" s="38"/>
      <c r="F30" s="38">
        <f t="shared" si="4"/>
        <v>41396</v>
      </c>
      <c r="G30" s="38">
        <f t="shared" si="5"/>
        <v>16454</v>
      </c>
      <c r="H30" s="38">
        <f t="shared" si="6"/>
        <v>24942</v>
      </c>
      <c r="I30" s="38"/>
      <c r="J30" s="55">
        <v>17.899999999999999</v>
      </c>
      <c r="K30" s="55">
        <v>15.3</v>
      </c>
      <c r="L30" s="55">
        <v>20.100000000000001</v>
      </c>
      <c r="M30" s="55"/>
      <c r="N30" s="55">
        <v>20.800913389681664</v>
      </c>
      <c r="O30" s="55">
        <v>19.411384225472499</v>
      </c>
      <c r="P30" s="55">
        <v>22.174367421011894</v>
      </c>
    </row>
    <row r="31" spans="1:21" ht="15" customHeight="1">
      <c r="A31" s="58">
        <v>2020</v>
      </c>
      <c r="B31" s="38">
        <v>2386280</v>
      </c>
      <c r="C31" s="38">
        <v>1103926</v>
      </c>
      <c r="D31" s="38">
        <v>1282354</v>
      </c>
      <c r="E31" s="38"/>
      <c r="F31" s="38">
        <f t="shared" si="4"/>
        <v>57936</v>
      </c>
      <c r="G31" s="38">
        <f t="shared" si="5"/>
        <v>23843</v>
      </c>
      <c r="H31" s="38">
        <f t="shared" si="6"/>
        <v>34093</v>
      </c>
      <c r="I31" s="38"/>
      <c r="J31" s="55">
        <f>((((B31-B30)/(B31+B30))*2)*1000)</f>
        <v>24.577145494529365</v>
      </c>
      <c r="K31" s="55">
        <f>((((C31-C30)/(C31+C30))*2)*1000)</f>
        <v>21.834159108318694</v>
      </c>
      <c r="L31" s="55">
        <f>((((D31-D30)/(D31+D30))*2)*1000)</f>
        <v>26.944438407264638</v>
      </c>
      <c r="M31" s="55"/>
      <c r="N31" s="55">
        <v>21.341141402456447</v>
      </c>
      <c r="O31" s="55">
        <v>19.876061568067101</v>
      </c>
      <c r="P31" s="55">
        <v>22.787086451699114</v>
      </c>
    </row>
    <row r="32" spans="1:21" ht="15" customHeight="1">
      <c r="A32" s="58" t="s">
        <v>475</v>
      </c>
      <c r="B32" s="38">
        <v>2379887</v>
      </c>
      <c r="C32" s="38">
        <v>1095028</v>
      </c>
      <c r="D32" s="38">
        <v>1284859</v>
      </c>
      <c r="E32" s="38"/>
      <c r="F32" s="38">
        <f>B32-B31</f>
        <v>-6393</v>
      </c>
      <c r="G32" s="38">
        <f t="shared" si="5"/>
        <v>-8898</v>
      </c>
      <c r="H32" s="38">
        <f t="shared" si="6"/>
        <v>2505</v>
      </c>
      <c r="I32" s="38"/>
      <c r="J32" s="56">
        <f t="shared" ref="J32:L34" si="7">(((B32/B31)^(1/($A$26-$A$25)))-1)*1000</f>
        <v>-2.679065323432317</v>
      </c>
      <c r="K32" s="56">
        <f t="shared" si="7"/>
        <v>-8.0603228839614118</v>
      </c>
      <c r="L32" s="56">
        <f t="shared" si="7"/>
        <v>1.9534387540414144</v>
      </c>
      <c r="M32" s="38"/>
      <c r="N32" s="56">
        <v>21.863228722003289</v>
      </c>
      <c r="O32" s="56">
        <v>20.309753848368103</v>
      </c>
      <c r="P32" s="56">
        <v>23.387841174580725</v>
      </c>
      <c r="U32" s="15"/>
    </row>
    <row r="33" spans="1:21" ht="15" customHeight="1">
      <c r="A33" s="58" t="s">
        <v>474</v>
      </c>
      <c r="B33" s="38">
        <v>2427603</v>
      </c>
      <c r="C33" s="38">
        <v>1118154</v>
      </c>
      <c r="D33" s="38">
        <v>1309449</v>
      </c>
      <c r="E33" s="38"/>
      <c r="F33" s="38">
        <f>B33-B32</f>
        <v>47716</v>
      </c>
      <c r="G33" s="38">
        <f t="shared" si="5"/>
        <v>23126</v>
      </c>
      <c r="H33" s="38">
        <f t="shared" si="6"/>
        <v>24590</v>
      </c>
      <c r="I33" s="38"/>
      <c r="J33" s="56">
        <f t="shared" si="7"/>
        <v>20.049691434929517</v>
      </c>
      <c r="K33" s="56">
        <f t="shared" si="7"/>
        <v>21.119094671551821</v>
      </c>
      <c r="L33" s="56">
        <f t="shared" si="7"/>
        <v>19.138286769209589</v>
      </c>
      <c r="M33" s="55"/>
      <c r="N33" s="55">
        <v>23.278024281569007</v>
      </c>
      <c r="O33" s="55">
        <v>21.709194713393639</v>
      </c>
      <c r="P33" s="55">
        <v>24.808947559477481</v>
      </c>
      <c r="U33" s="15"/>
    </row>
    <row r="34" spans="1:21" s="17" customFormat="1" ht="15" customHeight="1">
      <c r="A34" s="58" t="s">
        <v>473</v>
      </c>
      <c r="B34" s="38">
        <v>2452489</v>
      </c>
      <c r="C34" s="38">
        <v>1131599</v>
      </c>
      <c r="D34" s="38">
        <v>1320890</v>
      </c>
      <c r="E34" s="38"/>
      <c r="F34" s="38">
        <f>B34-B33</f>
        <v>24886</v>
      </c>
      <c r="G34" s="38">
        <f t="shared" si="5"/>
        <v>13445</v>
      </c>
      <c r="H34" s="38">
        <f t="shared" si="6"/>
        <v>11441</v>
      </c>
      <c r="I34" s="38"/>
      <c r="J34" s="56">
        <f t="shared" si="7"/>
        <v>10.251264312986841</v>
      </c>
      <c r="K34" s="56">
        <f t="shared" si="7"/>
        <v>12.024282880533477</v>
      </c>
      <c r="L34" s="56">
        <f t="shared" si="7"/>
        <v>8.7372627723569796</v>
      </c>
      <c r="M34" s="38"/>
      <c r="N34" s="56">
        <v>24.388393041823523</v>
      </c>
      <c r="O34" s="56">
        <v>22.767176044789167</v>
      </c>
      <c r="P34" s="56">
        <v>25.972838524958124</v>
      </c>
      <c r="R34" s="16"/>
      <c r="S34" s="16"/>
      <c r="T34" s="16"/>
      <c r="U34" s="15"/>
    </row>
    <row r="35" spans="1:21" ht="15" customHeight="1">
      <c r="A35" s="285" t="s">
        <v>466</v>
      </c>
      <c r="B35" s="253">
        <v>2506488</v>
      </c>
      <c r="C35" s="253">
        <v>1154395</v>
      </c>
      <c r="D35" s="253">
        <v>1352093</v>
      </c>
      <c r="E35" s="281"/>
      <c r="F35" s="253">
        <f>B35-B34</f>
        <v>53999</v>
      </c>
      <c r="G35" s="253">
        <f>C35-C34</f>
        <v>22796</v>
      </c>
      <c r="H35" s="253">
        <f>D35-D34</f>
        <v>31203</v>
      </c>
      <c r="I35" s="281"/>
      <c r="J35" s="249">
        <f>(((B35/B34)^(1/($A$35-$A$34)))-1)*1000</f>
        <v>22.018039632389687</v>
      </c>
      <c r="K35" s="249">
        <f>(((C35/C34)^(1/($A$35-$A$34)))-1)*1000</f>
        <v>20.144945338410601</v>
      </c>
      <c r="L35" s="249">
        <f>(((D35/D34)^(1/($A$35-$A$34)))-1)*1000</f>
        <v>23.62270893109941</v>
      </c>
      <c r="M35" s="281"/>
      <c r="N35" s="282">
        <v>25.712825195960569</v>
      </c>
      <c r="O35" s="282">
        <v>24.005340920362602</v>
      </c>
      <c r="P35" s="282">
        <v>27.375302130065045</v>
      </c>
    </row>
    <row r="36" spans="1:21" s="222" customFormat="1" ht="5.0999999999999996" customHeight="1">
      <c r="A36" s="283"/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</row>
    <row r="37" spans="1:21" s="222" customFormat="1" ht="5.0999999999999996" customHeight="1"/>
    <row r="38" spans="1:21" ht="15" customHeight="1">
      <c r="A38" s="284" t="s">
        <v>481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</row>
    <row r="39" spans="1:21" ht="15" customHeight="1">
      <c r="A39" s="18"/>
    </row>
    <row r="41" spans="1:21" ht="15" customHeight="1">
      <c r="G41" s="279"/>
    </row>
  </sheetData>
  <mergeCells count="6">
    <mergeCell ref="A9:A10"/>
    <mergeCell ref="B9:D9"/>
    <mergeCell ref="J9:L9"/>
    <mergeCell ref="N9:P9"/>
    <mergeCell ref="C2:P2"/>
    <mergeCell ref="F9:H9"/>
  </mergeCells>
  <phoneticPr fontId="35" type="noConversion"/>
  <printOptions horizontalCentered="1"/>
  <pageMargins left="0.39370078740157483" right="0.39370078740157483" top="0.55118110236220474" bottom="0.55118110236220474" header="0.31496062992125984" footer="0.31496062992125984"/>
  <pageSetup orientation="landscape" horizontalDpi="4294967292" verticalDpi="4294967295" r:id="rId1"/>
  <ignoredErrors>
    <ignoredError sqref="A14:A23 A32:A3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33"/>
  <sheetViews>
    <sheetView showGridLines="0" workbookViewId="0">
      <selection activeCell="A5" sqref="A5"/>
    </sheetView>
  </sheetViews>
  <sheetFormatPr baseColWidth="10" defaultColWidth="10.6328125" defaultRowHeight="15" customHeight="1"/>
  <cols>
    <col min="1" max="1" width="16.90625" style="14" customWidth="1"/>
    <col min="2" max="9" width="7.6328125" style="14" customWidth="1"/>
    <col min="10" max="16384" width="10.6328125" style="14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15" customHeight="1">
      <c r="A2" s="1"/>
      <c r="B2" s="325" t="s">
        <v>0</v>
      </c>
      <c r="C2" s="325"/>
      <c r="D2" s="325"/>
      <c r="E2" s="325"/>
      <c r="F2" s="325"/>
      <c r="G2" s="325"/>
      <c r="H2" s="325"/>
      <c r="I2" s="325"/>
      <c r="J2" s="30"/>
      <c r="K2" s="30"/>
      <c r="L2" s="30"/>
    </row>
    <row r="3" spans="1:12" s="2" customFormat="1" ht="4.95" customHeight="1">
      <c r="A3" s="89"/>
      <c r="B3" s="103"/>
      <c r="C3" s="103"/>
      <c r="D3" s="103"/>
      <c r="E3" s="103"/>
      <c r="F3" s="103"/>
      <c r="G3" s="103"/>
      <c r="H3" s="103"/>
      <c r="I3" s="103"/>
      <c r="J3" s="27"/>
      <c r="K3" s="27"/>
      <c r="L3" s="27"/>
    </row>
    <row r="4" spans="1:12" s="2" customFormat="1" ht="4.95" customHeight="1">
      <c r="A4" s="14"/>
      <c r="B4" s="14"/>
      <c r="C4" s="14"/>
      <c r="D4" s="14"/>
      <c r="E4" s="14"/>
      <c r="F4" s="14"/>
      <c r="G4" s="14"/>
      <c r="H4" s="14"/>
      <c r="I4" s="64"/>
      <c r="J4" s="14"/>
      <c r="K4" s="14"/>
      <c r="L4" s="14"/>
    </row>
    <row r="5" spans="1:12" s="2" customFormat="1" ht="15" customHeight="1">
      <c r="A5" s="88" t="s">
        <v>468</v>
      </c>
      <c r="B5" s="88"/>
      <c r="C5" s="88"/>
      <c r="D5" s="88"/>
      <c r="E5" s="88"/>
      <c r="F5" s="88"/>
      <c r="G5" s="4"/>
      <c r="H5" s="4"/>
      <c r="I5" s="5"/>
    </row>
    <row r="6" spans="1:12" ht="15" customHeight="1">
      <c r="B6" s="19"/>
      <c r="C6" s="19"/>
      <c r="D6" s="19"/>
      <c r="E6" s="19"/>
      <c r="F6" s="19"/>
      <c r="G6" s="4"/>
      <c r="H6" s="4"/>
      <c r="I6" s="7" t="s">
        <v>1</v>
      </c>
      <c r="J6" s="2"/>
      <c r="K6" s="2"/>
      <c r="L6" s="2"/>
    </row>
    <row r="7" spans="1:12" ht="4.95" customHeight="1">
      <c r="A7" s="67"/>
      <c r="B7" s="19"/>
      <c r="C7" s="19"/>
      <c r="D7" s="19"/>
      <c r="E7" s="19"/>
      <c r="F7" s="19"/>
      <c r="G7" s="4"/>
      <c r="H7" s="4"/>
      <c r="I7" s="7"/>
      <c r="J7" s="2"/>
      <c r="K7" s="2"/>
      <c r="L7" s="2"/>
    </row>
    <row r="8" spans="1:12" ht="4.95" customHeight="1">
      <c r="A8" s="108"/>
      <c r="B8" s="109"/>
      <c r="C8" s="109"/>
      <c r="D8" s="109"/>
      <c r="E8" s="109"/>
      <c r="F8" s="109"/>
      <c r="G8" s="105"/>
      <c r="H8" s="105"/>
      <c r="I8" s="94"/>
      <c r="J8" s="2"/>
      <c r="K8" s="2"/>
      <c r="L8" s="2"/>
    </row>
    <row r="9" spans="1:12" s="17" customFormat="1" ht="15" customHeight="1">
      <c r="A9" s="326" t="s">
        <v>196</v>
      </c>
      <c r="B9" s="324" t="s">
        <v>413</v>
      </c>
      <c r="C9" s="324"/>
      <c r="D9" s="324"/>
      <c r="E9" s="324"/>
      <c r="F9" s="324"/>
      <c r="G9" s="324"/>
      <c r="H9" s="324"/>
      <c r="I9" s="324"/>
      <c r="J9" s="9"/>
      <c r="K9" s="9"/>
      <c r="L9" s="9"/>
    </row>
    <row r="10" spans="1:12" s="17" customFormat="1" ht="15" customHeight="1">
      <c r="A10" s="326"/>
      <c r="B10" s="288">
        <v>2017</v>
      </c>
      <c r="C10" s="288">
        <v>2018</v>
      </c>
      <c r="D10" s="288">
        <v>2019</v>
      </c>
      <c r="E10" s="288">
        <v>2020</v>
      </c>
      <c r="F10" s="288">
        <v>2021</v>
      </c>
      <c r="G10" s="288">
        <v>2022</v>
      </c>
      <c r="H10" s="288">
        <v>2023</v>
      </c>
      <c r="I10" s="288">
        <v>2024</v>
      </c>
      <c r="J10" s="9"/>
      <c r="K10" s="9"/>
      <c r="L10" s="9"/>
    </row>
    <row r="11" spans="1:12" ht="4.95" customHeight="1">
      <c r="A11" s="100"/>
      <c r="B11" s="110"/>
      <c r="C11" s="110"/>
      <c r="D11" s="110"/>
      <c r="E11" s="110"/>
      <c r="F11" s="110"/>
      <c r="G11" s="110"/>
      <c r="H11" s="110"/>
      <c r="I11" s="110"/>
      <c r="J11" s="2"/>
      <c r="K11" s="2"/>
      <c r="L11" s="2"/>
    </row>
    <row r="12" spans="1:12" ht="4.95" customHeight="1"/>
    <row r="13" spans="1:12" ht="15" customHeight="1">
      <c r="A13" s="130" t="s">
        <v>9</v>
      </c>
      <c r="B13" s="131">
        <v>2251930</v>
      </c>
      <c r="C13" s="131">
        <v>2286948</v>
      </c>
      <c r="D13" s="131">
        <v>2328344</v>
      </c>
      <c r="E13" s="131">
        <v>2386280</v>
      </c>
      <c r="F13" s="131">
        <v>2379887</v>
      </c>
      <c r="G13" s="131">
        <v>2427603</v>
      </c>
      <c r="H13" s="131">
        <v>2452489</v>
      </c>
      <c r="I13" s="131">
        <v>2506488</v>
      </c>
    </row>
    <row r="14" spans="1:12" ht="5.0999999999999996" customHeight="1">
      <c r="A14" s="47"/>
      <c r="B14" s="38"/>
      <c r="C14" s="38"/>
      <c r="D14" s="38"/>
      <c r="E14" s="38"/>
      <c r="F14" s="38"/>
      <c r="G14" s="38"/>
      <c r="H14" s="38"/>
    </row>
    <row r="15" spans="1:12" ht="15" customHeight="1">
      <c r="A15" s="60" t="s">
        <v>10</v>
      </c>
      <c r="B15" s="38">
        <v>122083</v>
      </c>
      <c r="C15" s="38">
        <v>123942</v>
      </c>
      <c r="D15" s="38">
        <v>126093</v>
      </c>
      <c r="E15" s="38">
        <v>128914</v>
      </c>
      <c r="F15" s="38">
        <v>128552</v>
      </c>
      <c r="G15" s="38">
        <v>130782</v>
      </c>
      <c r="H15" s="38">
        <v>132158</v>
      </c>
      <c r="I15" s="38">
        <v>135062</v>
      </c>
      <c r="J15" s="15"/>
    </row>
    <row r="16" spans="1:12" ht="15" customHeight="1">
      <c r="A16" s="60" t="s">
        <v>21</v>
      </c>
      <c r="B16" s="38">
        <v>90129</v>
      </c>
      <c r="C16" s="38">
        <v>92220</v>
      </c>
      <c r="D16" s="38">
        <v>94652</v>
      </c>
      <c r="E16" s="38">
        <v>97679</v>
      </c>
      <c r="F16" s="38">
        <v>97454</v>
      </c>
      <c r="G16" s="38">
        <v>100399</v>
      </c>
      <c r="H16" s="38">
        <v>102209</v>
      </c>
      <c r="I16" s="38">
        <v>104996</v>
      </c>
      <c r="J16" s="15"/>
    </row>
    <row r="17" spans="1:10" ht="15" customHeight="1">
      <c r="A17" s="60" t="s">
        <v>32</v>
      </c>
      <c r="B17" s="38">
        <v>454190</v>
      </c>
      <c r="C17" s="38">
        <v>460401</v>
      </c>
      <c r="D17" s="38">
        <v>467473</v>
      </c>
      <c r="E17" s="38">
        <v>479289</v>
      </c>
      <c r="F17" s="38">
        <v>476387</v>
      </c>
      <c r="G17" s="38">
        <v>484852</v>
      </c>
      <c r="H17" s="38">
        <v>481537</v>
      </c>
      <c r="I17" s="38">
        <v>491246</v>
      </c>
      <c r="J17" s="15"/>
    </row>
    <row r="18" spans="1:10" ht="15" customHeight="1">
      <c r="A18" s="60" t="s">
        <v>48</v>
      </c>
      <c r="B18" s="38">
        <v>76316</v>
      </c>
      <c r="C18" s="38">
        <v>77241</v>
      </c>
      <c r="D18" s="38">
        <v>78217</v>
      </c>
      <c r="E18" s="38">
        <v>79881</v>
      </c>
      <c r="F18" s="38">
        <v>79666</v>
      </c>
      <c r="G18" s="38">
        <v>81259</v>
      </c>
      <c r="H18" s="38">
        <v>82162</v>
      </c>
      <c r="I18" s="38">
        <v>83687</v>
      </c>
      <c r="J18" s="15"/>
    </row>
    <row r="19" spans="1:10" ht="15" customHeight="1">
      <c r="A19" s="60" t="s">
        <v>60</v>
      </c>
      <c r="B19" s="38">
        <v>143083</v>
      </c>
      <c r="C19" s="38">
        <v>145120</v>
      </c>
      <c r="D19" s="38">
        <v>147733</v>
      </c>
      <c r="E19" s="38">
        <v>151209</v>
      </c>
      <c r="F19" s="38">
        <v>151235</v>
      </c>
      <c r="G19" s="38">
        <v>154052</v>
      </c>
      <c r="H19" s="38">
        <v>156176</v>
      </c>
      <c r="I19" s="38">
        <v>159890</v>
      </c>
      <c r="J19" s="15"/>
    </row>
    <row r="20" spans="1:10" ht="15" customHeight="1">
      <c r="A20" s="60" t="s">
        <v>73</v>
      </c>
      <c r="B20" s="38">
        <v>183779</v>
      </c>
      <c r="C20" s="38">
        <v>184795</v>
      </c>
      <c r="D20" s="38">
        <v>186477</v>
      </c>
      <c r="E20" s="38">
        <v>189839</v>
      </c>
      <c r="F20" s="38">
        <v>187310</v>
      </c>
      <c r="G20" s="38">
        <v>189949</v>
      </c>
      <c r="H20" s="38">
        <v>190737</v>
      </c>
      <c r="I20" s="38">
        <v>193607</v>
      </c>
      <c r="J20" s="15"/>
    </row>
    <row r="21" spans="1:10" ht="15" customHeight="1">
      <c r="A21" s="60" t="s">
        <v>87</v>
      </c>
      <c r="B21" s="38">
        <v>80869</v>
      </c>
      <c r="C21" s="38">
        <v>82060</v>
      </c>
      <c r="D21" s="38">
        <v>83660</v>
      </c>
      <c r="E21" s="38">
        <v>85992</v>
      </c>
      <c r="F21" s="38">
        <v>85597</v>
      </c>
      <c r="G21" s="38">
        <v>87583</v>
      </c>
      <c r="H21" s="38">
        <v>88825</v>
      </c>
      <c r="I21" s="38">
        <v>90764</v>
      </c>
      <c r="J21" s="15"/>
    </row>
    <row r="22" spans="1:10" ht="15" customHeight="1">
      <c r="A22" s="60" t="s">
        <v>95</v>
      </c>
      <c r="B22" s="38">
        <v>98697</v>
      </c>
      <c r="C22" s="38">
        <v>99840</v>
      </c>
      <c r="D22" s="38">
        <v>101547</v>
      </c>
      <c r="E22" s="38">
        <v>103600</v>
      </c>
      <c r="F22" s="38">
        <v>103142</v>
      </c>
      <c r="G22" s="38">
        <v>104689</v>
      </c>
      <c r="H22" s="38">
        <v>105599</v>
      </c>
      <c r="I22" s="38">
        <v>107639</v>
      </c>
      <c r="J22" s="15"/>
    </row>
    <row r="23" spans="1:10" ht="15" customHeight="1">
      <c r="A23" s="60" t="s">
        <v>103</v>
      </c>
      <c r="B23" s="38">
        <v>81828</v>
      </c>
      <c r="C23" s="38">
        <v>83108</v>
      </c>
      <c r="D23" s="38">
        <v>84864</v>
      </c>
      <c r="E23" s="38">
        <v>87170</v>
      </c>
      <c r="F23" s="38">
        <v>86069</v>
      </c>
      <c r="G23" s="38">
        <v>87670</v>
      </c>
      <c r="H23" s="38">
        <v>88754</v>
      </c>
      <c r="I23" s="38">
        <v>90576</v>
      </c>
      <c r="J23" s="15"/>
    </row>
    <row r="24" spans="1:10" ht="15" customHeight="1">
      <c r="A24" s="60" t="s">
        <v>114</v>
      </c>
      <c r="B24" s="38">
        <v>154494</v>
      </c>
      <c r="C24" s="38">
        <v>156574</v>
      </c>
      <c r="D24" s="38">
        <v>159373</v>
      </c>
      <c r="E24" s="38">
        <v>163617</v>
      </c>
      <c r="F24" s="38">
        <v>164371</v>
      </c>
      <c r="G24" s="38">
        <v>167914</v>
      </c>
      <c r="H24" s="38">
        <v>169631</v>
      </c>
      <c r="I24" s="38">
        <v>173396</v>
      </c>
      <c r="J24" s="15"/>
    </row>
    <row r="25" spans="1:10" ht="15" customHeight="1">
      <c r="A25" s="60" t="s">
        <v>127</v>
      </c>
      <c r="B25" s="38">
        <v>103996</v>
      </c>
      <c r="C25" s="38">
        <v>106223</v>
      </c>
      <c r="D25" s="38">
        <v>108703</v>
      </c>
      <c r="E25" s="38">
        <v>111489</v>
      </c>
      <c r="F25" s="38">
        <v>112196</v>
      </c>
      <c r="G25" s="38">
        <v>114960</v>
      </c>
      <c r="H25" s="38">
        <v>116647</v>
      </c>
      <c r="I25" s="38">
        <v>119696</v>
      </c>
      <c r="J25" s="15"/>
    </row>
    <row r="26" spans="1:10" ht="15" customHeight="1">
      <c r="A26" s="60" t="s">
        <v>135</v>
      </c>
      <c r="B26" s="38">
        <v>204831</v>
      </c>
      <c r="C26" s="38">
        <v>208632</v>
      </c>
      <c r="D26" s="38">
        <v>212753</v>
      </c>
      <c r="E26" s="38">
        <v>217919</v>
      </c>
      <c r="F26" s="38">
        <v>217498</v>
      </c>
      <c r="G26" s="38">
        <v>221774</v>
      </c>
      <c r="H26" s="38">
        <v>225780</v>
      </c>
      <c r="I26" s="38">
        <v>231214</v>
      </c>
      <c r="J26" s="15"/>
    </row>
    <row r="27" spans="1:10" ht="15" customHeight="1">
      <c r="A27" s="60" t="s">
        <v>149</v>
      </c>
      <c r="B27" s="38">
        <v>155778</v>
      </c>
      <c r="C27" s="38">
        <v>158944</v>
      </c>
      <c r="D27" s="38">
        <v>161973</v>
      </c>
      <c r="E27" s="38">
        <v>166065</v>
      </c>
      <c r="F27" s="38">
        <v>165906</v>
      </c>
      <c r="G27" s="38">
        <v>169659</v>
      </c>
      <c r="H27" s="38">
        <v>173823</v>
      </c>
      <c r="I27" s="38">
        <v>178440</v>
      </c>
      <c r="J27" s="15"/>
    </row>
    <row r="28" spans="1:10" ht="15" customHeight="1">
      <c r="A28" s="60" t="s">
        <v>163</v>
      </c>
      <c r="B28" s="38">
        <v>196278</v>
      </c>
      <c r="C28" s="38">
        <v>200059</v>
      </c>
      <c r="D28" s="38">
        <v>204473</v>
      </c>
      <c r="E28" s="38">
        <v>209991</v>
      </c>
      <c r="F28" s="38">
        <v>210774</v>
      </c>
      <c r="G28" s="38">
        <v>215312</v>
      </c>
      <c r="H28" s="38">
        <v>219219</v>
      </c>
      <c r="I28" s="38">
        <v>224136</v>
      </c>
      <c r="J28" s="15"/>
    </row>
    <row r="29" spans="1:10" ht="15" customHeight="1">
      <c r="A29" s="60" t="s">
        <v>171</v>
      </c>
      <c r="B29" s="38">
        <v>90366</v>
      </c>
      <c r="C29" s="38">
        <v>92176</v>
      </c>
      <c r="D29" s="38">
        <v>94385</v>
      </c>
      <c r="E29" s="38">
        <v>97182</v>
      </c>
      <c r="F29" s="38">
        <v>96991</v>
      </c>
      <c r="G29" s="38">
        <v>99677</v>
      </c>
      <c r="H29" s="38">
        <v>102002</v>
      </c>
      <c r="I29" s="38">
        <v>104573</v>
      </c>
      <c r="J29" s="15"/>
    </row>
    <row r="30" spans="1:10" ht="15" customHeight="1">
      <c r="A30" s="61" t="s">
        <v>181</v>
      </c>
      <c r="B30" s="6">
        <v>15213</v>
      </c>
      <c r="C30" s="6">
        <v>15613</v>
      </c>
      <c r="D30" s="6">
        <v>15968</v>
      </c>
      <c r="E30" s="6">
        <v>16444</v>
      </c>
      <c r="F30" s="6">
        <v>16739</v>
      </c>
      <c r="G30" s="6">
        <v>17072</v>
      </c>
      <c r="H30" s="6">
        <v>17230</v>
      </c>
      <c r="I30" s="38">
        <v>17566</v>
      </c>
      <c r="J30" s="15"/>
    </row>
    <row r="31" spans="1:10" ht="4.95" customHeight="1">
      <c r="A31" s="107"/>
      <c r="B31" s="107"/>
      <c r="C31" s="107"/>
      <c r="D31" s="107"/>
      <c r="E31" s="107"/>
      <c r="F31" s="107"/>
      <c r="G31" s="107"/>
      <c r="H31" s="107"/>
      <c r="I31" s="107"/>
    </row>
    <row r="32" spans="1:10" ht="4.95" customHeight="1"/>
    <row r="33" spans="1:1" ht="15" customHeight="1">
      <c r="A33" s="284" t="s">
        <v>481</v>
      </c>
    </row>
  </sheetData>
  <mergeCells count="3">
    <mergeCell ref="B9:I9"/>
    <mergeCell ref="A9:A10"/>
    <mergeCell ref="B2:I2"/>
  </mergeCells>
  <printOptions horizontalCentered="1"/>
  <pageMargins left="0.59055118110236204" right="0.59055118110236204" top="0.55118110236220497" bottom="0.55118110236220497" header="0.31496062992126" footer="0.31496062992126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35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3" customWidth="1"/>
    <col min="2" max="9" width="7.6328125" style="13" customWidth="1"/>
    <col min="10" max="16384" width="9.90625" style="13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"/>
    </row>
    <row r="2" spans="1:12" ht="15" customHeight="1">
      <c r="A2" s="1"/>
      <c r="B2" s="325" t="s">
        <v>0</v>
      </c>
      <c r="C2" s="325"/>
      <c r="D2" s="325"/>
      <c r="E2" s="325"/>
      <c r="F2" s="325"/>
      <c r="G2" s="325"/>
      <c r="H2" s="325"/>
      <c r="I2" s="325"/>
      <c r="J2" s="30"/>
      <c r="K2" s="30"/>
      <c r="L2" s="30"/>
    </row>
    <row r="3" spans="1:12" ht="4.95" customHeight="1">
      <c r="A3" s="89"/>
      <c r="B3" s="103"/>
      <c r="C3" s="103"/>
      <c r="D3" s="103"/>
      <c r="E3" s="103"/>
      <c r="F3" s="103"/>
      <c r="G3" s="103"/>
      <c r="H3" s="103"/>
      <c r="I3" s="103"/>
      <c r="J3" s="28"/>
      <c r="K3" s="28"/>
      <c r="L3" s="8"/>
    </row>
    <row r="4" spans="1:12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15" customHeight="1">
      <c r="A5" s="88" t="s">
        <v>469</v>
      </c>
      <c r="B5" s="66"/>
      <c r="C5" s="66"/>
      <c r="D5" s="66"/>
      <c r="E5" s="66"/>
      <c r="F5" s="66"/>
      <c r="G5" s="66"/>
      <c r="H5" s="66"/>
      <c r="I5" s="66"/>
    </row>
    <row r="6" spans="1:12" ht="15" customHeight="1">
      <c r="B6" s="65"/>
      <c r="C6" s="65"/>
      <c r="D6" s="65"/>
      <c r="E6" s="65"/>
      <c r="F6" s="327" t="s">
        <v>333</v>
      </c>
      <c r="G6" s="327"/>
      <c r="H6" s="327"/>
      <c r="I6" s="327"/>
    </row>
    <row r="7" spans="1:12" ht="4.95" customHeight="1">
      <c r="A7" s="67"/>
      <c r="B7" s="65"/>
      <c r="C7" s="65"/>
      <c r="D7" s="65"/>
      <c r="E7" s="65"/>
      <c r="F7" s="87"/>
      <c r="G7" s="198"/>
      <c r="H7" s="240"/>
      <c r="I7" s="87"/>
    </row>
    <row r="8" spans="1:12" ht="4.95" customHeight="1">
      <c r="A8" s="120"/>
      <c r="B8" s="121"/>
      <c r="C8" s="121"/>
      <c r="D8" s="121"/>
      <c r="E8" s="121"/>
      <c r="F8" s="122"/>
      <c r="G8" s="122"/>
      <c r="H8" s="122"/>
      <c r="I8" s="122"/>
    </row>
    <row r="9" spans="1:12" s="25" customFormat="1" ht="15" customHeight="1">
      <c r="A9" s="223" t="s">
        <v>196</v>
      </c>
      <c r="B9" s="324" t="s">
        <v>413</v>
      </c>
      <c r="C9" s="324"/>
      <c r="D9" s="324"/>
      <c r="E9" s="324"/>
      <c r="F9" s="324"/>
      <c r="G9" s="324"/>
      <c r="H9" s="324"/>
      <c r="I9" s="324"/>
    </row>
    <row r="10" spans="1:12" s="25" customFormat="1" ht="15" customHeight="1">
      <c r="A10" s="223"/>
      <c r="B10" s="288">
        <v>2017</v>
      </c>
      <c r="C10" s="288">
        <v>2018</v>
      </c>
      <c r="D10" s="288">
        <v>2019</v>
      </c>
      <c r="E10" s="288">
        <v>2020</v>
      </c>
      <c r="F10" s="288">
        <v>2021</v>
      </c>
      <c r="G10" s="288">
        <v>2022</v>
      </c>
      <c r="H10" s="288">
        <v>2023</v>
      </c>
      <c r="I10" s="288">
        <v>2024</v>
      </c>
    </row>
    <row r="11" spans="1:12" ht="4.95" customHeight="1">
      <c r="A11" s="135"/>
      <c r="B11" s="135"/>
      <c r="C11" s="135"/>
      <c r="D11" s="135"/>
      <c r="E11" s="136"/>
      <c r="F11" s="136"/>
      <c r="G11" s="136"/>
      <c r="H11" s="136"/>
      <c r="I11" s="136"/>
    </row>
    <row r="12" spans="1:12" ht="4.95" customHeight="1">
      <c r="A12" s="79"/>
      <c r="B12" s="79"/>
      <c r="C12" s="79"/>
      <c r="D12" s="79"/>
      <c r="E12" s="80"/>
      <c r="F12" s="80"/>
      <c r="G12" s="80"/>
      <c r="H12" s="80"/>
      <c r="I12" s="49"/>
    </row>
    <row r="13" spans="1:12" ht="15" customHeight="1">
      <c r="A13" s="132" t="s">
        <v>9</v>
      </c>
      <c r="B13" s="133">
        <v>20.068781380725174</v>
      </c>
      <c r="C13" s="133">
        <v>20.401640446944359</v>
      </c>
      <c r="D13" s="133">
        <v>20.800913389681664</v>
      </c>
      <c r="E13" s="133">
        <v>21.341141402456447</v>
      </c>
      <c r="F13" s="133">
        <v>21.863228722003289</v>
      </c>
      <c r="G13" s="133">
        <v>23.278024281569007</v>
      </c>
      <c r="H13" s="133">
        <v>24.388393041823523</v>
      </c>
      <c r="I13" s="133">
        <v>25.712825195960569</v>
      </c>
    </row>
    <row r="14" spans="1:12" ht="5.0999999999999996" customHeight="1">
      <c r="A14" s="47"/>
      <c r="B14" s="55"/>
      <c r="C14" s="55"/>
      <c r="D14" s="55"/>
      <c r="E14" s="55"/>
      <c r="F14" s="55"/>
      <c r="G14" s="55"/>
      <c r="H14" s="55"/>
      <c r="I14" s="49"/>
    </row>
    <row r="15" spans="1:12" ht="15" customHeight="1">
      <c r="A15" s="69" t="s">
        <v>10</v>
      </c>
      <c r="B15" s="55">
        <v>20.816119137298099</v>
      </c>
      <c r="C15" s="55">
        <v>21.166585547045109</v>
      </c>
      <c r="D15" s="55">
        <v>21.577264070064121</v>
      </c>
      <c r="E15" s="55">
        <v>22.11077513090936</v>
      </c>
      <c r="F15" s="55">
        <v>22.513051412319552</v>
      </c>
      <c r="G15" s="55">
        <v>23.931445636301753</v>
      </c>
      <c r="H15" s="55">
        <v>24.982797601494148</v>
      </c>
      <c r="I15" s="199">
        <v>26.215043244670117</v>
      </c>
    </row>
    <row r="16" spans="1:12" ht="15" customHeight="1">
      <c r="A16" s="69" t="s">
        <v>21</v>
      </c>
      <c r="B16" s="55">
        <v>17.724797489041105</v>
      </c>
      <c r="C16" s="55">
        <v>18.044177123301878</v>
      </c>
      <c r="D16" s="55">
        <v>18.445612414521545</v>
      </c>
      <c r="E16" s="55">
        <v>18.99142966021947</v>
      </c>
      <c r="F16" s="55">
        <v>19.398270250903192</v>
      </c>
      <c r="G16" s="55">
        <v>20.868807888654239</v>
      </c>
      <c r="H16" s="55">
        <v>21.966541584460579</v>
      </c>
      <c r="I16" s="199">
        <v>23.207125964237562</v>
      </c>
    </row>
    <row r="17" spans="1:9" ht="15" customHeight="1">
      <c r="A17" s="69" t="s">
        <v>32</v>
      </c>
      <c r="B17" s="55">
        <v>21.327950043976365</v>
      </c>
      <c r="C17" s="55">
        <v>21.600061928800645</v>
      </c>
      <c r="D17" s="55">
        <v>21.922449603591083</v>
      </c>
      <c r="E17" s="55">
        <v>22.478792861588335</v>
      </c>
      <c r="F17" s="55">
        <v>23.335088574360583</v>
      </c>
      <c r="G17" s="55">
        <v>25.15568860722059</v>
      </c>
      <c r="H17" s="55">
        <v>26.542561019773377</v>
      </c>
      <c r="I17" s="199">
        <v>28.071777476565231</v>
      </c>
    </row>
    <row r="18" spans="1:9" ht="15" customHeight="1">
      <c r="A18" s="69" t="s">
        <v>48</v>
      </c>
      <c r="B18" s="55">
        <v>19.954034288642706</v>
      </c>
      <c r="C18" s="55">
        <v>20.146164740494989</v>
      </c>
      <c r="D18" s="55">
        <v>20.375961591063618</v>
      </c>
      <c r="E18" s="55">
        <v>20.781291868393737</v>
      </c>
      <c r="F18" s="55">
        <v>21.309331157801822</v>
      </c>
      <c r="G18" s="55">
        <v>22.924213187086</v>
      </c>
      <c r="H18" s="55">
        <v>24.054361064268313</v>
      </c>
      <c r="I18" s="199">
        <v>25.339732332101981</v>
      </c>
    </row>
    <row r="19" spans="1:9" ht="15" customHeight="1">
      <c r="A19" s="69" t="s">
        <v>60</v>
      </c>
      <c r="B19" s="55">
        <v>20.084135998809689</v>
      </c>
      <c r="C19" s="55">
        <v>20.300961190079502</v>
      </c>
      <c r="D19" s="55">
        <v>20.611222724482392</v>
      </c>
      <c r="E19" s="55">
        <v>21.109141165959347</v>
      </c>
      <c r="F19" s="55">
        <v>21.754609557729871</v>
      </c>
      <c r="G19" s="55">
        <v>23.235245320583399</v>
      </c>
      <c r="H19" s="55">
        <v>24.489437503136134</v>
      </c>
      <c r="I19" s="199">
        <v>25.823738328926822</v>
      </c>
    </row>
    <row r="20" spans="1:9" ht="15" customHeight="1">
      <c r="A20" s="69" t="s">
        <v>73</v>
      </c>
      <c r="B20" s="55">
        <v>23.43390577422333</v>
      </c>
      <c r="C20" s="55">
        <v>23.668938416827942</v>
      </c>
      <c r="D20" s="55">
        <v>23.984180064308681</v>
      </c>
      <c r="E20" s="55">
        <v>24.492478947633245</v>
      </c>
      <c r="F20" s="55">
        <v>24.886601280269552</v>
      </c>
      <c r="G20" s="55">
        <v>26.567259788467833</v>
      </c>
      <c r="H20" s="55">
        <v>27.815377884720547</v>
      </c>
      <c r="I20" s="199">
        <v>29.094277981567281</v>
      </c>
    </row>
    <row r="21" spans="1:9" ht="15" customHeight="1">
      <c r="A21" s="69" t="s">
        <v>87</v>
      </c>
      <c r="B21" s="55">
        <v>19.857628350571158</v>
      </c>
      <c r="C21" s="55">
        <v>20.174504795317034</v>
      </c>
      <c r="D21" s="55">
        <v>20.590443140005661</v>
      </c>
      <c r="E21" s="55">
        <v>21.167574167249239</v>
      </c>
      <c r="F21" s="55">
        <v>21.782624185667753</v>
      </c>
      <c r="G21" s="55">
        <v>23.507607905028006</v>
      </c>
      <c r="H21" s="55">
        <v>24.905997908260687</v>
      </c>
      <c r="I21" s="199">
        <v>26.484276747911494</v>
      </c>
    </row>
    <row r="22" spans="1:9" ht="15" customHeight="1">
      <c r="A22" s="69" t="s">
        <v>95</v>
      </c>
      <c r="B22" s="55">
        <v>21.1827502355499</v>
      </c>
      <c r="C22" s="55">
        <v>21.435012237537034</v>
      </c>
      <c r="D22" s="55">
        <v>21.834401971282237</v>
      </c>
      <c r="E22" s="55">
        <v>22.3350954200119</v>
      </c>
      <c r="F22" s="55">
        <v>22.816654020489018</v>
      </c>
      <c r="G22" s="55">
        <v>24.210363216732116</v>
      </c>
      <c r="H22" s="55">
        <v>25.401838764150352</v>
      </c>
      <c r="I22" s="199">
        <v>26.640876949388296</v>
      </c>
    </row>
    <row r="23" spans="1:9" ht="15" customHeight="1">
      <c r="A23" s="69" t="s">
        <v>111</v>
      </c>
      <c r="B23" s="55">
        <v>18.803685915848977</v>
      </c>
      <c r="C23" s="55">
        <v>19.105023838751649</v>
      </c>
      <c r="D23" s="55">
        <v>19.482630375492437</v>
      </c>
      <c r="E23" s="55">
        <v>20.024073912424253</v>
      </c>
      <c r="F23" s="55">
        <v>20.463774869707461</v>
      </c>
      <c r="G23" s="55">
        <v>21.755692040449158</v>
      </c>
      <c r="H23" s="55">
        <v>22.76210504718917</v>
      </c>
      <c r="I23" s="199">
        <v>24.030627270050065</v>
      </c>
    </row>
    <row r="24" spans="1:9" ht="15" customHeight="1">
      <c r="A24" s="69" t="s">
        <v>114</v>
      </c>
      <c r="B24" s="55">
        <v>20.067726335724668</v>
      </c>
      <c r="C24" s="55">
        <v>20.410147848235908</v>
      </c>
      <c r="D24" s="55">
        <v>20.838683357871531</v>
      </c>
      <c r="E24" s="55">
        <v>21.432978468382437</v>
      </c>
      <c r="F24" s="55">
        <v>22.137925832944997</v>
      </c>
      <c r="G24" s="55">
        <v>23.792109159694228</v>
      </c>
      <c r="H24" s="55">
        <v>24.942507440213618</v>
      </c>
      <c r="I24" s="199">
        <v>26.545499637937976</v>
      </c>
    </row>
    <row r="25" spans="1:9" ht="15" customHeight="1">
      <c r="A25" s="69" t="s">
        <v>127</v>
      </c>
      <c r="B25" s="55">
        <v>19.398836771163268</v>
      </c>
      <c r="C25" s="55">
        <v>19.842341711264908</v>
      </c>
      <c r="D25" s="55">
        <v>20.349355278331064</v>
      </c>
      <c r="E25" s="55">
        <v>20.908473737116111</v>
      </c>
      <c r="F25" s="55">
        <v>21.448002034000694</v>
      </c>
      <c r="G25" s="55">
        <v>22.804999008133304</v>
      </c>
      <c r="H25" s="55">
        <v>23.806287552246605</v>
      </c>
      <c r="I25" s="199">
        <v>25.180974580460848</v>
      </c>
    </row>
    <row r="26" spans="1:9" ht="15" customHeight="1">
      <c r="A26" s="69" t="s">
        <v>135</v>
      </c>
      <c r="B26" s="55">
        <v>19.886041490295373</v>
      </c>
      <c r="C26" s="55">
        <v>20.309778836484629</v>
      </c>
      <c r="D26" s="55">
        <v>20.782687947578545</v>
      </c>
      <c r="E26" s="55">
        <v>21.331335142929021</v>
      </c>
      <c r="F26" s="55">
        <v>21.723861709119312</v>
      </c>
      <c r="G26" s="55">
        <v>22.995988191658469</v>
      </c>
      <c r="H26" s="55">
        <v>24.051285547497507</v>
      </c>
      <c r="I26" s="199">
        <v>25.361477896704304</v>
      </c>
    </row>
    <row r="27" spans="1:9" ht="15" customHeight="1">
      <c r="A27" s="69" t="s">
        <v>149</v>
      </c>
      <c r="B27" s="55">
        <v>18.838544897818508</v>
      </c>
      <c r="C27" s="55">
        <v>19.297493720034335</v>
      </c>
      <c r="D27" s="55">
        <v>19.7590217409868</v>
      </c>
      <c r="E27" s="55">
        <v>20.307228377904114</v>
      </c>
      <c r="F27" s="55">
        <v>20.626505904263652</v>
      </c>
      <c r="G27" s="55">
        <v>21.651529054134247</v>
      </c>
      <c r="H27" s="55">
        <v>22.626662605340645</v>
      </c>
      <c r="I27" s="199">
        <v>23.814576218254906</v>
      </c>
    </row>
    <row r="28" spans="1:9" ht="15" customHeight="1">
      <c r="A28" s="69" t="s">
        <v>163</v>
      </c>
      <c r="B28" s="55">
        <v>18.67413081348608</v>
      </c>
      <c r="C28" s="55">
        <v>19.066748248282593</v>
      </c>
      <c r="D28" s="55">
        <v>19.536228006898298</v>
      </c>
      <c r="E28" s="55">
        <v>20.082706040658703</v>
      </c>
      <c r="F28" s="55">
        <v>20.429875108438054</v>
      </c>
      <c r="G28" s="55">
        <v>21.334453668271202</v>
      </c>
      <c r="H28" s="55">
        <v>22.173457879644566</v>
      </c>
      <c r="I28" s="199">
        <v>23.252672694169092</v>
      </c>
    </row>
    <row r="29" spans="1:9" ht="15" customHeight="1">
      <c r="A29" s="69" t="s">
        <v>171</v>
      </c>
      <c r="B29" s="55">
        <v>17.680930867767707</v>
      </c>
      <c r="C29" s="55">
        <v>18.125186804889175</v>
      </c>
      <c r="D29" s="55">
        <v>18.658545746401138</v>
      </c>
      <c r="E29" s="55">
        <v>19.220895321653618</v>
      </c>
      <c r="F29" s="55">
        <v>19.464691385773804</v>
      </c>
      <c r="G29" s="55">
        <v>20.445515614583869</v>
      </c>
      <c r="H29" s="55">
        <v>21.324697696977807</v>
      </c>
      <c r="I29" s="199">
        <v>22.468088580642807</v>
      </c>
    </row>
    <row r="30" spans="1:9" ht="15" customHeight="1">
      <c r="A30" s="70" t="s">
        <v>181</v>
      </c>
      <c r="B30" s="59">
        <v>18.107911870781905</v>
      </c>
      <c r="C30" s="59">
        <v>18.631042588990585</v>
      </c>
      <c r="D30" s="59">
        <v>19.113281624054391</v>
      </c>
      <c r="E30" s="59">
        <v>19.663976083707023</v>
      </c>
      <c r="F30" s="59">
        <v>20.403959140885931</v>
      </c>
      <c r="G30" s="59">
        <v>21.682034087734003</v>
      </c>
      <c r="H30" s="59">
        <v>22.625206817764003</v>
      </c>
      <c r="I30" s="199">
        <v>24.05609345256844</v>
      </c>
    </row>
    <row r="31" spans="1:9" ht="4.95" customHeight="1">
      <c r="A31" s="113"/>
      <c r="B31" s="113"/>
      <c r="C31" s="113"/>
      <c r="D31" s="113"/>
      <c r="E31" s="113"/>
      <c r="F31" s="113"/>
      <c r="G31" s="113"/>
      <c r="H31" s="113"/>
      <c r="I31" s="113"/>
    </row>
    <row r="32" spans="1:9" ht="4.95" customHeight="1">
      <c r="A32" s="49"/>
      <c r="B32" s="49"/>
      <c r="C32" s="49"/>
      <c r="D32" s="49"/>
      <c r="E32" s="49"/>
      <c r="F32" s="49"/>
      <c r="G32" s="49"/>
      <c r="H32" s="49"/>
      <c r="I32" s="49"/>
    </row>
    <row r="33" spans="1:9" ht="15" customHeight="1">
      <c r="A33" s="284" t="s">
        <v>481</v>
      </c>
      <c r="B33" s="47"/>
      <c r="C33" s="47"/>
      <c r="D33" s="49"/>
      <c r="E33" s="49"/>
      <c r="F33" s="49"/>
      <c r="G33" s="49"/>
      <c r="H33" s="49"/>
      <c r="I33" s="49"/>
    </row>
    <row r="34" spans="1:9" ht="15" customHeight="1">
      <c r="A34" s="49"/>
      <c r="B34" s="49"/>
      <c r="C34" s="49"/>
      <c r="D34" s="49"/>
      <c r="E34" s="49"/>
      <c r="F34" s="49"/>
      <c r="G34" s="49"/>
      <c r="H34" s="49"/>
      <c r="I34" s="49"/>
    </row>
    <row r="35" spans="1:9" ht="15" customHeight="1">
      <c r="A35" s="49"/>
      <c r="B35" s="49"/>
      <c r="C35" s="49"/>
      <c r="D35" s="49"/>
      <c r="E35" s="49"/>
      <c r="F35" s="49"/>
      <c r="G35" s="49"/>
      <c r="H35" s="49"/>
      <c r="I35" s="49"/>
    </row>
  </sheetData>
  <mergeCells count="3">
    <mergeCell ref="F6:I6"/>
    <mergeCell ref="B9:I9"/>
    <mergeCell ref="B2:I2"/>
  </mergeCells>
  <pageMargins left="0.59055118110236227" right="0.59055118110236227" top="0.55118110236220474" bottom="0.55118110236220474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37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4" customWidth="1"/>
    <col min="2" max="9" width="7.6328125" style="14" customWidth="1"/>
    <col min="10" max="16384" width="9.90625" style="14"/>
  </cols>
  <sheetData>
    <row r="1" spans="1:10" ht="15" customHeight="1">
      <c r="A1" s="1"/>
      <c r="B1" s="1"/>
      <c r="C1" s="1"/>
      <c r="D1" s="1"/>
      <c r="E1" s="1"/>
      <c r="F1" s="1"/>
      <c r="G1" s="1"/>
      <c r="H1" s="1"/>
      <c r="I1" s="1"/>
      <c r="J1" s="13"/>
    </row>
    <row r="2" spans="1:10" ht="15" customHeight="1">
      <c r="A2" s="1"/>
      <c r="B2" s="325" t="s">
        <v>0</v>
      </c>
      <c r="C2" s="325"/>
      <c r="D2" s="325"/>
      <c r="E2" s="325"/>
      <c r="F2" s="325"/>
      <c r="G2" s="325"/>
      <c r="H2" s="325"/>
      <c r="I2" s="325"/>
      <c r="J2" s="30"/>
    </row>
    <row r="3" spans="1:10" s="13" customFormat="1" ht="4.95" customHeight="1">
      <c r="A3" s="89"/>
      <c r="B3" s="103"/>
      <c r="C3" s="103"/>
      <c r="D3" s="103"/>
      <c r="E3" s="103"/>
      <c r="F3" s="103"/>
      <c r="G3" s="103"/>
      <c r="H3" s="103"/>
      <c r="I3" s="103"/>
      <c r="J3" s="28"/>
    </row>
    <row r="4" spans="1:10" s="13" customFormat="1" ht="4.95" customHeight="1">
      <c r="A4" s="64"/>
      <c r="B4" s="64"/>
      <c r="C4" s="64"/>
      <c r="D4" s="64"/>
      <c r="E4" s="64"/>
      <c r="F4" s="64"/>
      <c r="G4" s="64"/>
      <c r="H4" s="64"/>
      <c r="I4" s="64"/>
      <c r="J4" s="71"/>
    </row>
    <row r="5" spans="1:10" s="13" customFormat="1" ht="15" customHeight="1">
      <c r="A5" s="88" t="s">
        <v>470</v>
      </c>
      <c r="B5" s="3"/>
      <c r="C5" s="3"/>
      <c r="D5" s="3"/>
      <c r="E5" s="3"/>
      <c r="F5" s="32"/>
      <c r="G5" s="32"/>
      <c r="H5" s="32"/>
      <c r="I5" s="33"/>
    </row>
    <row r="6" spans="1:10" s="13" customFormat="1" ht="15" customHeight="1">
      <c r="B6" s="65"/>
      <c r="C6" s="65"/>
      <c r="D6" s="65"/>
      <c r="E6" s="65"/>
      <c r="F6" s="327" t="s">
        <v>334</v>
      </c>
      <c r="G6" s="327"/>
      <c r="H6" s="327"/>
      <c r="I6" s="327"/>
    </row>
    <row r="7" spans="1:10" s="13" customFormat="1" ht="4.95" customHeight="1">
      <c r="A7" s="67"/>
      <c r="B7" s="65"/>
      <c r="C7" s="65"/>
      <c r="D7" s="65"/>
      <c r="E7" s="65"/>
      <c r="F7" s="87"/>
      <c r="G7" s="198"/>
      <c r="H7" s="240"/>
      <c r="I7" s="87"/>
    </row>
    <row r="8" spans="1:10" s="13" customFormat="1" ht="4.95" customHeight="1">
      <c r="A8" s="120"/>
      <c r="B8" s="121"/>
      <c r="C8" s="121"/>
      <c r="D8" s="121"/>
      <c r="E8" s="121"/>
      <c r="F8" s="122"/>
      <c r="G8" s="122"/>
      <c r="H8" s="122"/>
      <c r="I8" s="122"/>
    </row>
    <row r="9" spans="1:10" s="25" customFormat="1" ht="15" customHeight="1">
      <c r="A9" s="326" t="s">
        <v>196</v>
      </c>
      <c r="B9" s="324" t="s">
        <v>413</v>
      </c>
      <c r="C9" s="324"/>
      <c r="D9" s="324"/>
      <c r="E9" s="324"/>
      <c r="F9" s="324"/>
      <c r="G9" s="324"/>
      <c r="H9" s="324"/>
      <c r="I9" s="324"/>
    </row>
    <row r="10" spans="1:10" s="25" customFormat="1" ht="15" customHeight="1">
      <c r="A10" s="326"/>
      <c r="B10" s="288">
        <v>2017</v>
      </c>
      <c r="C10" s="288">
        <v>2018</v>
      </c>
      <c r="D10" s="288">
        <v>2019</v>
      </c>
      <c r="E10" s="288">
        <v>2020</v>
      </c>
      <c r="F10" s="288">
        <v>2021</v>
      </c>
      <c r="G10" s="288">
        <v>2022</v>
      </c>
      <c r="H10" s="288">
        <v>2023</v>
      </c>
      <c r="I10" s="288">
        <v>2024</v>
      </c>
    </row>
    <row r="11" spans="1:10" s="13" customFormat="1" ht="4.95" customHeight="1">
      <c r="A11" s="215"/>
      <c r="B11" s="110"/>
      <c r="C11" s="110"/>
      <c r="D11" s="110"/>
      <c r="E11" s="110"/>
      <c r="F11" s="110"/>
      <c r="G11" s="110"/>
      <c r="H11" s="110"/>
      <c r="I11" s="110"/>
    </row>
    <row r="12" spans="1:10" s="13" customFormat="1" ht="4.95" customHeight="1">
      <c r="A12" s="47"/>
      <c r="B12" s="47"/>
      <c r="C12" s="47"/>
      <c r="D12" s="47"/>
      <c r="E12" s="49"/>
      <c r="F12" s="49"/>
      <c r="G12" s="49"/>
      <c r="H12" s="49"/>
      <c r="I12" s="49"/>
    </row>
    <row r="13" spans="1:10" s="25" customFormat="1" ht="15" customHeight="1">
      <c r="A13" s="131" t="s">
        <v>9</v>
      </c>
      <c r="B13" s="131">
        <v>1244</v>
      </c>
      <c r="C13" s="131">
        <v>1278</v>
      </c>
      <c r="D13" s="131">
        <v>1313</v>
      </c>
      <c r="E13" s="131">
        <v>1356</v>
      </c>
      <c r="F13" s="131">
        <v>1377.9742931901098</v>
      </c>
      <c r="G13" s="131">
        <v>1454.8880967335178</v>
      </c>
      <c r="H13" s="131">
        <v>1511.3240428854372</v>
      </c>
      <c r="I13" s="131">
        <v>1625.4733285560035</v>
      </c>
    </row>
    <row r="14" spans="1:10" s="13" customFormat="1" ht="5.0999999999999996" customHeight="1">
      <c r="A14" s="47"/>
      <c r="B14" s="38"/>
      <c r="C14" s="38"/>
      <c r="D14" s="38"/>
      <c r="E14" s="38"/>
      <c r="F14" s="49"/>
      <c r="G14" s="49"/>
      <c r="H14" s="49"/>
      <c r="I14" s="49"/>
    </row>
    <row r="15" spans="1:10" s="13" customFormat="1" ht="15" customHeight="1">
      <c r="A15" s="69" t="s">
        <v>10</v>
      </c>
      <c r="B15" s="38">
        <v>1289</v>
      </c>
      <c r="C15" s="38">
        <v>1333</v>
      </c>
      <c r="D15" s="38">
        <v>1371</v>
      </c>
      <c r="E15" s="38">
        <v>1418</v>
      </c>
      <c r="F15" s="38">
        <v>1438.472814349816</v>
      </c>
      <c r="G15" s="38">
        <v>1516.5767959645157</v>
      </c>
      <c r="H15" s="38">
        <v>1572.1491280245532</v>
      </c>
      <c r="I15" s="38">
        <v>1685.8726315001122</v>
      </c>
    </row>
    <row r="16" spans="1:10" s="13" customFormat="1" ht="15" customHeight="1">
      <c r="A16" s="69" t="s">
        <v>21</v>
      </c>
      <c r="B16" s="38">
        <v>1073</v>
      </c>
      <c r="C16" s="38">
        <v>1091</v>
      </c>
      <c r="D16" s="38">
        <v>1115</v>
      </c>
      <c r="E16" s="38">
        <v>1152</v>
      </c>
      <c r="F16" s="38">
        <v>1162.3807251908397</v>
      </c>
      <c r="G16" s="38">
        <v>1237.1569750964229</v>
      </c>
      <c r="H16" s="38">
        <v>1292.2962157514762</v>
      </c>
      <c r="I16" s="38">
        <v>1386.8730764658485</v>
      </c>
    </row>
    <row r="17" spans="1:9" s="13" customFormat="1" ht="15" customHeight="1">
      <c r="A17" s="69" t="s">
        <v>32</v>
      </c>
      <c r="B17" s="38">
        <v>1479</v>
      </c>
      <c r="C17" s="38">
        <v>1489</v>
      </c>
      <c r="D17" s="38">
        <v>1509</v>
      </c>
      <c r="E17" s="38">
        <v>1546</v>
      </c>
      <c r="F17" s="38">
        <v>1581.6301460823372</v>
      </c>
      <c r="G17" s="38">
        <v>1681.0506826802393</v>
      </c>
      <c r="H17" s="38">
        <v>1728.3178281218595</v>
      </c>
      <c r="I17" s="38">
        <v>1865.7556514341275</v>
      </c>
    </row>
    <row r="18" spans="1:9" s="13" customFormat="1" ht="15" customHeight="1">
      <c r="A18" s="69" t="s">
        <v>48</v>
      </c>
      <c r="B18" s="38">
        <v>1270</v>
      </c>
      <c r="C18" s="38">
        <v>1276</v>
      </c>
      <c r="D18" s="38">
        <v>1285</v>
      </c>
      <c r="E18" s="38">
        <v>1311</v>
      </c>
      <c r="F18" s="38">
        <v>1335.2664130197945</v>
      </c>
      <c r="G18" s="38">
        <v>1430.7169518980209</v>
      </c>
      <c r="H18" s="38">
        <v>1488.9005672036676</v>
      </c>
      <c r="I18" s="38">
        <v>1605.8140650484504</v>
      </c>
    </row>
    <row r="19" spans="1:9" s="13" customFormat="1" ht="15" customHeight="1">
      <c r="A19" s="69" t="s">
        <v>60</v>
      </c>
      <c r="B19" s="38">
        <v>1308</v>
      </c>
      <c r="C19" s="38">
        <v>1313</v>
      </c>
      <c r="D19" s="38">
        <v>1330</v>
      </c>
      <c r="E19" s="38">
        <v>1364</v>
      </c>
      <c r="F19" s="38">
        <v>1397.4386221043587</v>
      </c>
      <c r="G19" s="38">
        <v>1482.2669104204754</v>
      </c>
      <c r="H19" s="38">
        <v>1548.6122817281282</v>
      </c>
      <c r="I19" s="38">
        <v>1667.1880213546881</v>
      </c>
    </row>
    <row r="20" spans="1:9" s="13" customFormat="1" ht="15" customHeight="1">
      <c r="A20" s="69" t="s">
        <v>73</v>
      </c>
      <c r="B20" s="38">
        <v>1607</v>
      </c>
      <c r="C20" s="38">
        <v>1639</v>
      </c>
      <c r="D20" s="38">
        <v>1671</v>
      </c>
      <c r="E20" s="38">
        <v>1718</v>
      </c>
      <c r="F20" s="38">
        <v>1728.1433369007639</v>
      </c>
      <c r="G20" s="38">
        <v>1832.6354584748378</v>
      </c>
      <c r="H20" s="38">
        <v>1901.9304788305446</v>
      </c>
      <c r="I20" s="38">
        <v>2036.3821865073523</v>
      </c>
    </row>
    <row r="21" spans="1:9" s="13" customFormat="1" ht="15" customHeight="1">
      <c r="A21" s="69" t="s">
        <v>87</v>
      </c>
      <c r="B21" s="38">
        <v>1235</v>
      </c>
      <c r="C21" s="38">
        <v>1269</v>
      </c>
      <c r="D21" s="38">
        <v>1314</v>
      </c>
      <c r="E21" s="38">
        <v>1361</v>
      </c>
      <c r="F21" s="38">
        <v>1389.9001380206219</v>
      </c>
      <c r="G21" s="38">
        <v>1494.9475984023486</v>
      </c>
      <c r="H21" s="38">
        <v>1574.9951238541057</v>
      </c>
      <c r="I21" s="38">
        <v>1722.5712170958986</v>
      </c>
    </row>
    <row r="22" spans="1:9" s="13" customFormat="1" ht="15" customHeight="1">
      <c r="A22" s="69" t="s">
        <v>95</v>
      </c>
      <c r="B22" s="38">
        <v>1342</v>
      </c>
      <c r="C22" s="38">
        <v>1374</v>
      </c>
      <c r="D22" s="38">
        <v>1411</v>
      </c>
      <c r="E22" s="38">
        <v>1456</v>
      </c>
      <c r="F22" s="38">
        <v>1483.3958953560282</v>
      </c>
      <c r="G22" s="38">
        <v>1573.1351806215064</v>
      </c>
      <c r="H22" s="38">
        <v>1649.4431514659254</v>
      </c>
      <c r="I22" s="38">
        <v>1788.7660988782716</v>
      </c>
    </row>
    <row r="23" spans="1:9" s="13" customFormat="1" ht="15" customHeight="1">
      <c r="A23" s="69" t="s">
        <v>111</v>
      </c>
      <c r="B23" s="38">
        <v>1140</v>
      </c>
      <c r="C23" s="38">
        <v>1167</v>
      </c>
      <c r="D23" s="38">
        <v>1200</v>
      </c>
      <c r="E23" s="38">
        <v>1242</v>
      </c>
      <c r="F23" s="38">
        <v>1257.0689957352338</v>
      </c>
      <c r="G23" s="38">
        <v>1317.7910052910054</v>
      </c>
      <c r="H23" s="38">
        <v>1360.6316112218303</v>
      </c>
      <c r="I23" s="38">
        <v>1462.6253492014791</v>
      </c>
    </row>
    <row r="24" spans="1:9" s="13" customFormat="1" ht="15" customHeight="1">
      <c r="A24" s="69" t="s">
        <v>114</v>
      </c>
      <c r="B24" s="38">
        <v>1249</v>
      </c>
      <c r="C24" s="38">
        <v>1285</v>
      </c>
      <c r="D24" s="38">
        <v>1329</v>
      </c>
      <c r="E24" s="38">
        <v>1378</v>
      </c>
      <c r="F24" s="38">
        <v>1413.129637112374</v>
      </c>
      <c r="G24" s="38">
        <v>1502.2634959829657</v>
      </c>
      <c r="H24" s="38">
        <v>1563.3329032495899</v>
      </c>
      <c r="I24" s="38">
        <v>1701.478770275442</v>
      </c>
    </row>
    <row r="25" spans="1:9" s="13" customFormat="1" ht="15" customHeight="1">
      <c r="A25" s="69" t="s">
        <v>127</v>
      </c>
      <c r="B25" s="38">
        <v>1171</v>
      </c>
      <c r="C25" s="38">
        <v>1211</v>
      </c>
      <c r="D25" s="38">
        <v>1254</v>
      </c>
      <c r="E25" s="38">
        <v>1298</v>
      </c>
      <c r="F25" s="38">
        <v>1317.240974464338</v>
      </c>
      <c r="G25" s="38">
        <v>1387.3502045545056</v>
      </c>
      <c r="H25" s="38">
        <v>1439.8731052189798</v>
      </c>
      <c r="I25" s="38">
        <v>1550.2855884676655</v>
      </c>
    </row>
    <row r="26" spans="1:9" s="13" customFormat="1" ht="15" customHeight="1">
      <c r="A26" s="69" t="s">
        <v>135</v>
      </c>
      <c r="B26" s="38">
        <v>1179</v>
      </c>
      <c r="C26" s="38">
        <v>1232</v>
      </c>
      <c r="D26" s="38">
        <v>1284</v>
      </c>
      <c r="E26" s="38">
        <v>1343</v>
      </c>
      <c r="F26" s="38">
        <v>1369.4795300280825</v>
      </c>
      <c r="G26" s="38">
        <v>1452.9409452429934</v>
      </c>
      <c r="H26" s="38">
        <v>1526.964331606498</v>
      </c>
      <c r="I26" s="38">
        <v>1651.7645377911131</v>
      </c>
    </row>
    <row r="27" spans="1:9" s="13" customFormat="1" ht="15" customHeight="1">
      <c r="A27" s="69" t="s">
        <v>149</v>
      </c>
      <c r="B27" s="38">
        <v>1085</v>
      </c>
      <c r="C27" s="38">
        <v>1147</v>
      </c>
      <c r="D27" s="38">
        <v>1193</v>
      </c>
      <c r="E27" s="38">
        <v>1239</v>
      </c>
      <c r="F27" s="38">
        <v>1253.7766861893067</v>
      </c>
      <c r="G27" s="38">
        <v>1306.617069451504</v>
      </c>
      <c r="H27" s="38">
        <v>1364.0665463391665</v>
      </c>
      <c r="I27" s="38">
        <v>1452.1366199819336</v>
      </c>
    </row>
    <row r="28" spans="1:9" s="13" customFormat="1" ht="15" customHeight="1">
      <c r="A28" s="69" t="s">
        <v>163</v>
      </c>
      <c r="B28" s="38">
        <v>1041</v>
      </c>
      <c r="C28" s="38">
        <v>1079</v>
      </c>
      <c r="D28" s="38">
        <v>1118</v>
      </c>
      <c r="E28" s="38">
        <v>1157</v>
      </c>
      <c r="F28" s="38">
        <v>1168.0141863622512</v>
      </c>
      <c r="G28" s="38">
        <v>1213.6544011544013</v>
      </c>
      <c r="H28" s="38">
        <v>1260.33563876576</v>
      </c>
      <c r="I28" s="38">
        <v>1341.0797518114532</v>
      </c>
    </row>
    <row r="29" spans="1:9" s="13" customFormat="1" ht="15" customHeight="1">
      <c r="A29" s="69" t="s">
        <v>171</v>
      </c>
      <c r="B29" s="38">
        <v>928</v>
      </c>
      <c r="C29" s="38">
        <v>980</v>
      </c>
      <c r="D29" s="38">
        <v>1028</v>
      </c>
      <c r="E29" s="38">
        <v>1071</v>
      </c>
      <c r="F29" s="38">
        <v>1074.5377397161628</v>
      </c>
      <c r="G29" s="38">
        <v>1118.6339864880031</v>
      </c>
      <c r="H29" s="38">
        <v>1164.9782427447265</v>
      </c>
      <c r="I29" s="38">
        <v>1247.887828162291</v>
      </c>
    </row>
    <row r="30" spans="1:9" s="13" customFormat="1" ht="15" customHeight="1">
      <c r="A30" s="70" t="s">
        <v>181</v>
      </c>
      <c r="B30" s="6">
        <v>1072</v>
      </c>
      <c r="C30" s="6">
        <v>1112</v>
      </c>
      <c r="D30" s="6">
        <v>1151</v>
      </c>
      <c r="E30" s="6">
        <v>1199</v>
      </c>
      <c r="F30" s="38">
        <v>1242.4107474207676</v>
      </c>
      <c r="G30" s="38">
        <v>1302.9077310539571</v>
      </c>
      <c r="H30" s="38">
        <v>1356.372510430607</v>
      </c>
      <c r="I30" s="38">
        <v>1452.6959973536223</v>
      </c>
    </row>
    <row r="31" spans="1:9" s="13" customFormat="1" ht="4.95" customHeight="1">
      <c r="A31" s="113"/>
      <c r="B31" s="113"/>
      <c r="C31" s="113"/>
      <c r="D31" s="113"/>
      <c r="E31" s="113"/>
      <c r="F31" s="113"/>
      <c r="G31" s="113"/>
      <c r="H31" s="113"/>
      <c r="I31" s="113"/>
    </row>
    <row r="32" spans="1:9" ht="4.95" customHeight="1">
      <c r="A32" s="47"/>
      <c r="B32" s="47"/>
      <c r="C32" s="47"/>
      <c r="D32" s="47"/>
      <c r="E32" s="47"/>
      <c r="F32" s="47"/>
      <c r="G32" s="47"/>
      <c r="H32" s="47"/>
      <c r="I32" s="47"/>
    </row>
    <row r="33" spans="1:9" ht="15" customHeight="1">
      <c r="A33" s="284" t="s">
        <v>481</v>
      </c>
      <c r="B33" s="47"/>
      <c r="C33" s="47"/>
      <c r="D33" s="47"/>
      <c r="E33" s="47"/>
      <c r="F33" s="47"/>
      <c r="G33" s="47"/>
      <c r="H33" s="47"/>
      <c r="I33" s="47"/>
    </row>
    <row r="34" spans="1:9" ht="15" customHeight="1">
      <c r="A34" s="47"/>
      <c r="B34" s="47"/>
      <c r="C34" s="47"/>
      <c r="D34" s="47"/>
      <c r="E34" s="47"/>
      <c r="F34" s="47"/>
      <c r="G34" s="47"/>
      <c r="H34" s="47"/>
      <c r="I34" s="47"/>
    </row>
    <row r="37" spans="1:9" ht="15" customHeight="1">
      <c r="E37" s="14" t="s">
        <v>4</v>
      </c>
    </row>
  </sheetData>
  <mergeCells count="4">
    <mergeCell ref="A9:A10"/>
    <mergeCell ref="F6:I6"/>
    <mergeCell ref="B9:I9"/>
    <mergeCell ref="B2:I2"/>
  </mergeCells>
  <pageMargins left="0.59055118110236227" right="0.59055118110236227" top="0.55118110236220474" bottom="0.55118110236220474" header="0.31496062992125984" footer="0.31496062992125984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33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4" customWidth="1"/>
    <col min="2" max="9" width="7.6328125" style="14" customWidth="1"/>
    <col min="10" max="16384" width="9.90625" style="14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</row>
    <row r="2" spans="1:12" ht="15" customHeight="1">
      <c r="A2" s="1"/>
      <c r="B2" s="325" t="s">
        <v>0</v>
      </c>
      <c r="C2" s="325"/>
      <c r="D2" s="325"/>
      <c r="E2" s="325"/>
      <c r="F2" s="325"/>
      <c r="G2" s="325"/>
      <c r="H2" s="325"/>
      <c r="I2" s="325"/>
      <c r="J2" s="30"/>
      <c r="K2" s="30"/>
      <c r="L2" s="30"/>
    </row>
    <row r="3" spans="1:12" s="13" customFormat="1" ht="4.95" customHeight="1">
      <c r="A3" s="89"/>
      <c r="B3" s="103"/>
      <c r="C3" s="103"/>
      <c r="D3" s="103"/>
      <c r="E3" s="103"/>
      <c r="F3" s="103"/>
      <c r="G3" s="103"/>
      <c r="H3" s="103"/>
      <c r="I3" s="103"/>
      <c r="J3" s="62"/>
      <c r="K3" s="62"/>
      <c r="L3" s="62"/>
    </row>
    <row r="4" spans="1:12" s="13" customFormat="1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71"/>
    </row>
    <row r="5" spans="1:12" s="13" customFormat="1" ht="15" customHeight="1">
      <c r="A5" s="88" t="s">
        <v>471</v>
      </c>
      <c r="B5" s="3"/>
      <c r="C5" s="3"/>
      <c r="D5" s="3"/>
      <c r="E5" s="3"/>
      <c r="F5" s="32"/>
      <c r="G5" s="32"/>
      <c r="H5" s="32"/>
      <c r="I5" s="33"/>
    </row>
    <row r="6" spans="1:12" s="13" customFormat="1" ht="15" customHeight="1">
      <c r="B6" s="65"/>
      <c r="C6" s="65"/>
      <c r="D6" s="65"/>
      <c r="E6" s="65"/>
      <c r="F6" s="327" t="s">
        <v>334</v>
      </c>
      <c r="G6" s="327"/>
      <c r="H6" s="327"/>
      <c r="I6" s="327"/>
    </row>
    <row r="7" spans="1:12" s="13" customFormat="1" ht="4.95" customHeight="1">
      <c r="A7" s="67"/>
      <c r="B7" s="65"/>
      <c r="C7" s="65"/>
      <c r="D7" s="65"/>
      <c r="E7" s="65"/>
      <c r="F7" s="87"/>
      <c r="G7" s="198"/>
      <c r="H7" s="240"/>
      <c r="I7" s="87"/>
    </row>
    <row r="8" spans="1:12" s="13" customFormat="1" ht="4.95" customHeight="1">
      <c r="A8" s="120"/>
      <c r="B8" s="121"/>
      <c r="C8" s="121"/>
      <c r="D8" s="121"/>
      <c r="E8" s="121"/>
      <c r="F8" s="122"/>
      <c r="G8" s="122"/>
      <c r="H8" s="122"/>
      <c r="I8" s="122"/>
    </row>
    <row r="9" spans="1:12" s="25" customFormat="1" ht="15" customHeight="1">
      <c r="A9" s="223" t="s">
        <v>196</v>
      </c>
      <c r="B9" s="324" t="s">
        <v>413</v>
      </c>
      <c r="C9" s="324"/>
      <c r="D9" s="324"/>
      <c r="E9" s="324"/>
      <c r="F9" s="324"/>
      <c r="G9" s="324"/>
      <c r="H9" s="324"/>
      <c r="I9" s="324"/>
    </row>
    <row r="10" spans="1:12" s="25" customFormat="1" ht="15" customHeight="1">
      <c r="A10" s="223"/>
      <c r="B10" s="288">
        <v>2017</v>
      </c>
      <c r="C10" s="288">
        <v>2018</v>
      </c>
      <c r="D10" s="288">
        <v>2019</v>
      </c>
      <c r="E10" s="288">
        <v>2020</v>
      </c>
      <c r="F10" s="288">
        <v>2021</v>
      </c>
      <c r="G10" s="288">
        <v>2022</v>
      </c>
      <c r="H10" s="288">
        <v>2023</v>
      </c>
      <c r="I10" s="288">
        <v>2024</v>
      </c>
    </row>
    <row r="11" spans="1:12" s="13" customFormat="1" ht="4.95" customHeight="1">
      <c r="A11" s="135"/>
      <c r="B11" s="135"/>
      <c r="C11" s="135"/>
      <c r="D11" s="135"/>
      <c r="E11" s="136"/>
      <c r="F11" s="136"/>
      <c r="G11" s="136"/>
      <c r="H11" s="136"/>
      <c r="I11" s="136"/>
    </row>
    <row r="12" spans="1:12" s="13" customFormat="1" ht="4.95" customHeight="1">
      <c r="A12" s="79"/>
      <c r="B12" s="79"/>
      <c r="C12" s="79"/>
      <c r="D12" s="79"/>
      <c r="E12" s="80"/>
      <c r="F12" s="80"/>
      <c r="G12" s="80"/>
      <c r="H12" s="80"/>
      <c r="I12" s="80"/>
    </row>
    <row r="13" spans="1:12" s="13" customFormat="1" ht="15" customHeight="1">
      <c r="A13" s="131" t="s">
        <v>9</v>
      </c>
      <c r="B13" s="131">
        <v>567</v>
      </c>
      <c r="C13" s="131">
        <v>571</v>
      </c>
      <c r="D13" s="131">
        <v>578</v>
      </c>
      <c r="E13" s="131">
        <v>589</v>
      </c>
      <c r="F13" s="131">
        <v>605.89525819139521</v>
      </c>
      <c r="G13" s="131">
        <v>646.84678168938683</v>
      </c>
      <c r="H13" s="131">
        <v>681.39277818101687</v>
      </c>
      <c r="I13" s="131">
        <v>710.32249416353739</v>
      </c>
    </row>
    <row r="14" spans="1:12" s="13" customFormat="1" ht="5.0999999999999996" customHeight="1">
      <c r="A14" s="38"/>
      <c r="B14" s="38"/>
      <c r="C14" s="38"/>
      <c r="D14" s="38"/>
      <c r="E14" s="38"/>
      <c r="F14" s="38"/>
      <c r="G14" s="38"/>
      <c r="H14" s="38"/>
      <c r="I14" s="49"/>
    </row>
    <row r="15" spans="1:12" s="13" customFormat="1" ht="15" customHeight="1">
      <c r="A15" s="37" t="s">
        <v>10</v>
      </c>
      <c r="B15" s="38">
        <v>586</v>
      </c>
      <c r="C15" s="38">
        <v>588</v>
      </c>
      <c r="D15" s="38">
        <v>595</v>
      </c>
      <c r="E15" s="38">
        <v>605</v>
      </c>
      <c r="F15" s="38">
        <v>617.17342788848225</v>
      </c>
      <c r="G15" s="38">
        <v>658.68716024876392</v>
      </c>
      <c r="H15" s="38">
        <v>691.29344962529092</v>
      </c>
      <c r="I15" s="38">
        <v>717.17683447098977</v>
      </c>
    </row>
    <row r="16" spans="1:12" s="13" customFormat="1" ht="15" customHeight="1">
      <c r="A16" s="37" t="s">
        <v>21</v>
      </c>
      <c r="B16" s="38">
        <v>520</v>
      </c>
      <c r="C16" s="38">
        <v>528</v>
      </c>
      <c r="D16" s="38">
        <v>537</v>
      </c>
      <c r="E16" s="38">
        <v>549</v>
      </c>
      <c r="F16" s="38">
        <v>564.61875293919798</v>
      </c>
      <c r="G16" s="38">
        <v>606.09459712095713</v>
      </c>
      <c r="H16" s="38">
        <v>638.39376888244112</v>
      </c>
      <c r="I16" s="38">
        <v>665.01672634666409</v>
      </c>
    </row>
    <row r="17" spans="1:9" s="13" customFormat="1" ht="15" customHeight="1">
      <c r="A17" s="37" t="s">
        <v>32</v>
      </c>
      <c r="B17" s="38">
        <v>556</v>
      </c>
      <c r="C17" s="38">
        <v>564</v>
      </c>
      <c r="D17" s="38">
        <v>573</v>
      </c>
      <c r="E17" s="38">
        <v>587</v>
      </c>
      <c r="F17" s="38">
        <v>615.21949999920878</v>
      </c>
      <c r="G17" s="38">
        <v>670.00539800074682</v>
      </c>
      <c r="H17" s="38">
        <v>721.17083185491447</v>
      </c>
      <c r="I17" s="38">
        <v>758.01217975893644</v>
      </c>
    </row>
    <row r="18" spans="1:9" s="13" customFormat="1" ht="15" customHeight="1">
      <c r="A18" s="36" t="s">
        <v>48</v>
      </c>
      <c r="B18" s="38">
        <v>554</v>
      </c>
      <c r="C18" s="38">
        <v>560</v>
      </c>
      <c r="D18" s="38">
        <v>567</v>
      </c>
      <c r="E18" s="38">
        <v>577</v>
      </c>
      <c r="F18" s="38">
        <v>594.08764913058678</v>
      </c>
      <c r="G18" s="38">
        <v>637.92378461552676</v>
      </c>
      <c r="H18" s="38">
        <v>672.52464218036164</v>
      </c>
      <c r="I18" s="38">
        <v>698.36159993417607</v>
      </c>
    </row>
    <row r="19" spans="1:9" s="13" customFormat="1" ht="15" customHeight="1">
      <c r="A19" s="37" t="s">
        <v>60</v>
      </c>
      <c r="B19" s="38">
        <v>548</v>
      </c>
      <c r="C19" s="38">
        <v>556</v>
      </c>
      <c r="D19" s="38">
        <v>564</v>
      </c>
      <c r="E19" s="38">
        <v>576</v>
      </c>
      <c r="F19" s="38">
        <v>595.45863474461135</v>
      </c>
      <c r="G19" s="38">
        <v>636.94855664299757</v>
      </c>
      <c r="H19" s="38">
        <v>675.13258366758339</v>
      </c>
      <c r="I19" s="38">
        <v>703.9588292763475</v>
      </c>
    </row>
    <row r="20" spans="1:9" s="13" customFormat="1" ht="15" customHeight="1">
      <c r="A20" s="37" t="s">
        <v>73</v>
      </c>
      <c r="B20" s="38">
        <v>613</v>
      </c>
      <c r="C20" s="38">
        <v>615</v>
      </c>
      <c r="D20" s="38">
        <v>621</v>
      </c>
      <c r="E20" s="38">
        <v>632</v>
      </c>
      <c r="F20" s="38">
        <v>647.1038787104228</v>
      </c>
      <c r="G20" s="38">
        <v>696.75611151059502</v>
      </c>
      <c r="H20" s="38">
        <v>737.32334774082733</v>
      </c>
      <c r="I20" s="38">
        <v>766.20767266685414</v>
      </c>
    </row>
    <row r="21" spans="1:9" s="13" customFormat="1" ht="15" customHeight="1">
      <c r="A21" s="37" t="s">
        <v>87</v>
      </c>
      <c r="B21" s="38">
        <v>560</v>
      </c>
      <c r="C21" s="38">
        <v>564</v>
      </c>
      <c r="D21" s="38">
        <v>568</v>
      </c>
      <c r="E21" s="38">
        <v>580</v>
      </c>
      <c r="F21" s="38">
        <v>598.84123070413148</v>
      </c>
      <c r="G21" s="38">
        <v>645.61138495786292</v>
      </c>
      <c r="H21" s="38">
        <v>686.89190659306871</v>
      </c>
      <c r="I21" s="38">
        <v>719.96045248777943</v>
      </c>
    </row>
    <row r="22" spans="1:9" s="13" customFormat="1" ht="15" customHeight="1">
      <c r="A22" s="37" t="s">
        <v>95</v>
      </c>
      <c r="B22" s="38">
        <v>586</v>
      </c>
      <c r="C22" s="38">
        <v>587</v>
      </c>
      <c r="D22" s="38">
        <v>595</v>
      </c>
      <c r="E22" s="38">
        <v>604</v>
      </c>
      <c r="F22" s="38">
        <v>618.07111613822326</v>
      </c>
      <c r="G22" s="38">
        <v>655.63583317060852</v>
      </c>
      <c r="H22" s="38">
        <v>689.24882362024266</v>
      </c>
      <c r="I22" s="38">
        <v>710.4049986665143</v>
      </c>
    </row>
    <row r="23" spans="1:9" s="13" customFormat="1" ht="15" customHeight="1">
      <c r="A23" s="37" t="s">
        <v>111</v>
      </c>
      <c r="B23" s="38">
        <v>545</v>
      </c>
      <c r="C23" s="38">
        <v>549</v>
      </c>
      <c r="D23" s="38">
        <v>555</v>
      </c>
      <c r="E23" s="38">
        <v>565</v>
      </c>
      <c r="F23" s="38">
        <v>580.84606566311481</v>
      </c>
      <c r="G23" s="38">
        <v>619.82417988801217</v>
      </c>
      <c r="H23" s="38">
        <v>652.65156652651569</v>
      </c>
      <c r="I23" s="38">
        <v>679.55493369456724</v>
      </c>
    </row>
    <row r="24" spans="1:9" s="13" customFormat="1" ht="15" customHeight="1">
      <c r="A24" s="37" t="s">
        <v>114</v>
      </c>
      <c r="B24" s="38">
        <v>565</v>
      </c>
      <c r="C24" s="38">
        <v>569</v>
      </c>
      <c r="D24" s="38">
        <v>575</v>
      </c>
      <c r="E24" s="38">
        <v>586</v>
      </c>
      <c r="F24" s="38">
        <v>607.81553839557557</v>
      </c>
      <c r="G24" s="38">
        <v>656.44135781461603</v>
      </c>
      <c r="H24" s="38">
        <v>691.96742886570746</v>
      </c>
      <c r="I24" s="38">
        <v>728.51668968875197</v>
      </c>
    </row>
    <row r="25" spans="1:9" s="13" customFormat="1" ht="15" customHeight="1">
      <c r="A25" s="37" t="s">
        <v>127</v>
      </c>
      <c r="B25" s="38">
        <v>561</v>
      </c>
      <c r="C25" s="38">
        <v>567</v>
      </c>
      <c r="D25" s="38">
        <v>576</v>
      </c>
      <c r="E25" s="38">
        <v>587</v>
      </c>
      <c r="F25" s="38">
        <v>605.9232016111207</v>
      </c>
      <c r="G25" s="38">
        <v>645.89570878649056</v>
      </c>
      <c r="H25" s="38">
        <v>676.1618062088429</v>
      </c>
      <c r="I25" s="38">
        <v>707.17718127554429</v>
      </c>
    </row>
    <row r="26" spans="1:9" s="13" customFormat="1" ht="15" customHeight="1">
      <c r="A26" s="37" t="s">
        <v>135</v>
      </c>
      <c r="B26" s="38">
        <v>581</v>
      </c>
      <c r="C26" s="38">
        <v>581</v>
      </c>
      <c r="D26" s="38">
        <v>586</v>
      </c>
      <c r="E26" s="38">
        <v>592</v>
      </c>
      <c r="F26" s="38">
        <v>602.22315395965302</v>
      </c>
      <c r="G26" s="38">
        <v>634.60629060443296</v>
      </c>
      <c r="H26" s="38">
        <v>661.1939083563675</v>
      </c>
      <c r="I26" s="38">
        <v>686.78582001184134</v>
      </c>
    </row>
    <row r="27" spans="1:9" s="13" customFormat="1" ht="15" customHeight="1">
      <c r="A27" s="38" t="s">
        <v>149</v>
      </c>
      <c r="B27" s="38">
        <v>567</v>
      </c>
      <c r="C27" s="38">
        <v>565</v>
      </c>
      <c r="D27" s="38">
        <v>570</v>
      </c>
      <c r="E27" s="38">
        <v>579</v>
      </c>
      <c r="F27" s="38">
        <v>589.26937797246808</v>
      </c>
      <c r="G27" s="38">
        <v>618.70460498591149</v>
      </c>
      <c r="H27" s="38">
        <v>645.12419453968039</v>
      </c>
      <c r="I27" s="38">
        <v>672.63956354025288</v>
      </c>
    </row>
    <row r="28" spans="1:9" s="13" customFormat="1" ht="15" customHeight="1">
      <c r="A28" s="38" t="s">
        <v>163</v>
      </c>
      <c r="B28" s="38">
        <v>577</v>
      </c>
      <c r="C28" s="38">
        <v>580</v>
      </c>
      <c r="D28" s="38">
        <v>587</v>
      </c>
      <c r="E28" s="38">
        <v>598</v>
      </c>
      <c r="F28" s="38">
        <v>610.85053695278123</v>
      </c>
      <c r="G28" s="38">
        <v>637.01334302240707</v>
      </c>
      <c r="H28" s="38">
        <v>660.21269557127721</v>
      </c>
      <c r="I28" s="38">
        <v>683.25917492071915</v>
      </c>
    </row>
    <row r="29" spans="1:9" s="13" customFormat="1" ht="15" customHeight="1">
      <c r="A29" s="37" t="s">
        <v>171</v>
      </c>
      <c r="B29" s="38">
        <v>580</v>
      </c>
      <c r="C29" s="38">
        <v>577</v>
      </c>
      <c r="D29" s="38">
        <v>582</v>
      </c>
      <c r="E29" s="38">
        <v>591</v>
      </c>
      <c r="F29" s="38">
        <v>602.02933403635575</v>
      </c>
      <c r="G29" s="38">
        <v>631.92654531334733</v>
      </c>
      <c r="H29" s="38">
        <v>656.43819108006755</v>
      </c>
      <c r="I29" s="38">
        <v>679.90947678447674</v>
      </c>
    </row>
    <row r="30" spans="1:9" s="13" customFormat="1" ht="15" customHeight="1">
      <c r="A30" s="37" t="s">
        <v>181</v>
      </c>
      <c r="B30" s="6">
        <v>538</v>
      </c>
      <c r="C30" s="6">
        <v>547</v>
      </c>
      <c r="D30" s="6">
        <v>555</v>
      </c>
      <c r="E30" s="6">
        <v>564</v>
      </c>
      <c r="F30" s="6">
        <v>582.95064253463511</v>
      </c>
      <c r="G30" s="6">
        <v>621.35782385766947</v>
      </c>
      <c r="H30" s="6">
        <v>647.60606650656632</v>
      </c>
      <c r="I30" s="38">
        <v>683.94714387842168</v>
      </c>
    </row>
    <row r="31" spans="1:9" s="13" customFormat="1" ht="4.95" customHeight="1">
      <c r="A31" s="113"/>
      <c r="B31" s="113"/>
      <c r="C31" s="113"/>
      <c r="D31" s="113"/>
      <c r="E31" s="113"/>
      <c r="F31" s="113"/>
      <c r="G31" s="113"/>
      <c r="H31" s="113"/>
      <c r="I31" s="113"/>
    </row>
    <row r="32" spans="1:9" ht="4.95" customHeight="1">
      <c r="A32" s="47"/>
      <c r="B32" s="47"/>
      <c r="C32" s="47"/>
      <c r="D32" s="47"/>
      <c r="E32" s="47"/>
      <c r="F32" s="47"/>
      <c r="G32" s="47"/>
      <c r="H32" s="47"/>
      <c r="I32" s="47"/>
    </row>
    <row r="33" spans="1:9" ht="15" customHeight="1">
      <c r="A33" s="284" t="s">
        <v>481</v>
      </c>
      <c r="B33" s="47"/>
      <c r="C33" s="47"/>
      <c r="D33" s="47"/>
      <c r="E33" s="47"/>
      <c r="F33" s="47"/>
      <c r="G33" s="47"/>
      <c r="H33" s="47"/>
      <c r="I33" s="47"/>
    </row>
  </sheetData>
  <mergeCells count="3">
    <mergeCell ref="F6:I6"/>
    <mergeCell ref="B9:I9"/>
    <mergeCell ref="B2:I2"/>
  </mergeCells>
  <pageMargins left="0.59055118110236227" right="0.59055118110236227" top="0.55118110236220474" bottom="0.55118110236220474" header="0.31496062992125984" footer="0.31496062992125984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33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4" customWidth="1"/>
    <col min="2" max="9" width="7.6328125" style="14" customWidth="1"/>
    <col min="10" max="16384" width="9.90625" style="14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</row>
    <row r="2" spans="1:12" ht="15" customHeight="1">
      <c r="A2" s="1"/>
      <c r="B2" s="325" t="s">
        <v>0</v>
      </c>
      <c r="C2" s="325"/>
      <c r="D2" s="325"/>
      <c r="E2" s="325"/>
      <c r="F2" s="325"/>
      <c r="G2" s="325"/>
      <c r="H2" s="325"/>
      <c r="I2" s="325"/>
      <c r="J2" s="30"/>
      <c r="K2" s="30"/>
      <c r="L2" s="30"/>
    </row>
    <row r="3" spans="1:12" s="13" customFormat="1" ht="4.95" customHeight="1">
      <c r="A3" s="89"/>
      <c r="B3" s="103"/>
      <c r="C3" s="103"/>
      <c r="D3" s="103"/>
      <c r="E3" s="103"/>
      <c r="F3" s="103"/>
      <c r="G3" s="103"/>
      <c r="H3" s="103"/>
      <c r="I3" s="103"/>
      <c r="J3" s="78"/>
      <c r="K3" s="78"/>
      <c r="L3" s="78"/>
    </row>
    <row r="4" spans="1:12" s="13" customFormat="1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71"/>
    </row>
    <row r="5" spans="1:12" s="13" customFormat="1" ht="15" customHeight="1">
      <c r="A5" s="88" t="s">
        <v>479</v>
      </c>
      <c r="B5" s="3"/>
      <c r="C5" s="3"/>
      <c r="D5" s="3"/>
      <c r="E5" s="3"/>
      <c r="F5" s="32"/>
      <c r="G5" s="32"/>
      <c r="H5" s="32"/>
      <c r="I5" s="33"/>
    </row>
    <row r="6" spans="1:12" s="13" customFormat="1" ht="15" customHeight="1">
      <c r="B6" s="65"/>
      <c r="C6" s="65"/>
      <c r="D6" s="65"/>
      <c r="E6" s="65"/>
      <c r="F6" s="327" t="s">
        <v>334</v>
      </c>
      <c r="G6" s="327"/>
      <c r="H6" s="327"/>
      <c r="I6" s="327"/>
    </row>
    <row r="7" spans="1:12" s="13" customFormat="1" ht="4.95" customHeight="1">
      <c r="A7" s="67"/>
      <c r="B7" s="65"/>
      <c r="C7" s="65"/>
      <c r="D7" s="65"/>
      <c r="E7" s="65"/>
      <c r="F7" s="87"/>
      <c r="G7" s="198"/>
      <c r="H7" s="240"/>
      <c r="I7" s="87"/>
    </row>
    <row r="8" spans="1:12" s="13" customFormat="1" ht="4.95" customHeight="1">
      <c r="A8" s="120"/>
      <c r="B8" s="121"/>
      <c r="C8" s="121"/>
      <c r="D8" s="121"/>
      <c r="E8" s="121"/>
      <c r="F8" s="122"/>
      <c r="G8" s="122"/>
      <c r="H8" s="122"/>
      <c r="I8" s="122"/>
    </row>
    <row r="9" spans="1:12" s="25" customFormat="1" ht="15" customHeight="1">
      <c r="A9" s="223" t="s">
        <v>196</v>
      </c>
      <c r="B9" s="324" t="s">
        <v>413</v>
      </c>
      <c r="C9" s="324"/>
      <c r="D9" s="324"/>
      <c r="E9" s="324"/>
      <c r="F9" s="324"/>
      <c r="G9" s="324"/>
      <c r="H9" s="324"/>
      <c r="I9" s="324"/>
    </row>
    <row r="10" spans="1:12" s="25" customFormat="1" ht="15" customHeight="1">
      <c r="A10" s="223"/>
      <c r="B10" s="288">
        <v>2017</v>
      </c>
      <c r="C10" s="288">
        <v>2018</v>
      </c>
      <c r="D10" s="288">
        <v>2019</v>
      </c>
      <c r="E10" s="288">
        <v>2020</v>
      </c>
      <c r="F10" s="288">
        <v>2021</v>
      </c>
      <c r="G10" s="288">
        <v>2022</v>
      </c>
      <c r="H10" s="288">
        <v>2023</v>
      </c>
      <c r="I10" s="288">
        <v>2024</v>
      </c>
    </row>
    <row r="11" spans="1:12" s="13" customFormat="1" ht="4.95" customHeight="1">
      <c r="A11" s="135"/>
      <c r="B11" s="135"/>
      <c r="C11" s="135"/>
      <c r="D11" s="135"/>
      <c r="E11" s="136"/>
      <c r="F11" s="136"/>
      <c r="G11" s="136"/>
      <c r="H11" s="136"/>
      <c r="I11" s="136"/>
    </row>
    <row r="12" spans="1:12" s="13" customFormat="1" ht="4.95" customHeight="1">
      <c r="A12" s="79"/>
      <c r="B12" s="79"/>
      <c r="C12" s="79"/>
      <c r="D12" s="79"/>
      <c r="E12" s="80"/>
      <c r="F12" s="80"/>
      <c r="G12" s="80"/>
      <c r="H12" s="80"/>
      <c r="I12" s="80"/>
    </row>
    <row r="13" spans="1:12" s="13" customFormat="1" ht="15" customHeight="1">
      <c r="A13" s="131" t="s">
        <v>9</v>
      </c>
      <c r="B13" s="131">
        <v>252</v>
      </c>
      <c r="C13" s="131">
        <v>250</v>
      </c>
      <c r="D13" s="131">
        <v>249</v>
      </c>
      <c r="E13" s="131">
        <v>249</v>
      </c>
      <c r="F13" s="131">
        <v>254.79470485720518</v>
      </c>
      <c r="G13" s="131">
        <v>263.49338796749367</v>
      </c>
      <c r="H13" s="131">
        <v>271.32809886139455</v>
      </c>
      <c r="I13" s="131">
        <v>270.55026095207421</v>
      </c>
    </row>
    <row r="14" spans="1:12" s="13" customFormat="1" ht="5.0999999999999996" customHeight="1">
      <c r="A14" s="38"/>
      <c r="B14" s="38"/>
      <c r="C14" s="38"/>
      <c r="D14" s="38"/>
      <c r="E14" s="38"/>
      <c r="F14" s="38"/>
      <c r="G14" s="38"/>
      <c r="H14" s="38"/>
      <c r="I14" s="49"/>
    </row>
    <row r="15" spans="1:12" s="13" customFormat="1" ht="15" customHeight="1">
      <c r="A15" s="37" t="s">
        <v>10</v>
      </c>
      <c r="B15" s="38">
        <v>256</v>
      </c>
      <c r="C15" s="38">
        <v>252</v>
      </c>
      <c r="D15" s="38">
        <v>250</v>
      </c>
      <c r="E15" s="38">
        <v>250</v>
      </c>
      <c r="F15" s="38">
        <v>253.09834264157783</v>
      </c>
      <c r="G15" s="38">
        <v>261.73934421751363</v>
      </c>
      <c r="H15" s="38">
        <v>268.76103025807606</v>
      </c>
      <c r="I15" s="38">
        <v>267.01818472696249</v>
      </c>
    </row>
    <row r="16" spans="1:12" s="13" customFormat="1" ht="15" customHeight="1">
      <c r="A16" s="37" t="s">
        <v>21</v>
      </c>
      <c r="B16" s="38">
        <v>250</v>
      </c>
      <c r="C16" s="38">
        <v>252</v>
      </c>
      <c r="D16" s="38">
        <v>254</v>
      </c>
      <c r="E16" s="38">
        <v>255</v>
      </c>
      <c r="F16" s="38">
        <v>261.10977884774098</v>
      </c>
      <c r="G16" s="38">
        <v>270.92180113772935</v>
      </c>
      <c r="H16" s="38">
        <v>278.49532032366881</v>
      </c>
      <c r="I16" s="38">
        <v>278.61419733776916</v>
      </c>
    </row>
    <row r="17" spans="1:9" s="13" customFormat="1" ht="15" customHeight="1">
      <c r="A17" s="37" t="s">
        <v>32</v>
      </c>
      <c r="B17" s="38">
        <v>224</v>
      </c>
      <c r="C17" s="38">
        <v>226</v>
      </c>
      <c r="D17" s="38">
        <v>228</v>
      </c>
      <c r="E17" s="38">
        <v>230</v>
      </c>
      <c r="F17" s="38">
        <v>238.30659900404933</v>
      </c>
      <c r="G17" s="38">
        <v>249.90404035590413</v>
      </c>
      <c r="H17" s="38">
        <v>264.32801355528272</v>
      </c>
      <c r="I17" s="38">
        <v>264.50691264609384</v>
      </c>
    </row>
    <row r="18" spans="1:9" s="13" customFormat="1" ht="15" customHeight="1">
      <c r="A18" s="36" t="s">
        <v>48</v>
      </c>
      <c r="B18" s="38">
        <v>244</v>
      </c>
      <c r="C18" s="38">
        <v>246</v>
      </c>
      <c r="D18" s="38">
        <v>248</v>
      </c>
      <c r="E18" s="38">
        <v>250</v>
      </c>
      <c r="F18" s="38">
        <v>254.3982330317321</v>
      </c>
      <c r="G18" s="38">
        <v>262.44264438827611</v>
      </c>
      <c r="H18" s="38">
        <v>270.20952586143574</v>
      </c>
      <c r="I18" s="38">
        <v>268.00131647965117</v>
      </c>
    </row>
    <row r="19" spans="1:9" s="13" customFormat="1" ht="15" customHeight="1">
      <c r="A19" s="37" t="s">
        <v>60</v>
      </c>
      <c r="B19" s="38">
        <v>237</v>
      </c>
      <c r="C19" s="38">
        <v>240</v>
      </c>
      <c r="D19" s="38">
        <v>242</v>
      </c>
      <c r="E19" s="38">
        <v>243</v>
      </c>
      <c r="F19" s="38">
        <v>248.37283810083355</v>
      </c>
      <c r="G19" s="38">
        <v>256.59954373524795</v>
      </c>
      <c r="H19" s="38">
        <v>264.90203649564097</v>
      </c>
      <c r="I19" s="38">
        <v>263.93295997137869</v>
      </c>
    </row>
    <row r="20" spans="1:9" s="13" customFormat="1" ht="15" customHeight="1">
      <c r="A20" s="37" t="s">
        <v>73</v>
      </c>
      <c r="B20" s="38">
        <v>235</v>
      </c>
      <c r="C20" s="38">
        <v>233</v>
      </c>
      <c r="D20" s="38">
        <v>232</v>
      </c>
      <c r="E20" s="38">
        <v>232</v>
      </c>
      <c r="F20" s="38">
        <v>237.19570374390534</v>
      </c>
      <c r="G20" s="38">
        <v>245.97450738887031</v>
      </c>
      <c r="H20" s="38">
        <v>254.08029348723849</v>
      </c>
      <c r="I20" s="38">
        <v>252.34230264938978</v>
      </c>
    </row>
    <row r="21" spans="1:9" s="13" customFormat="1" ht="15" customHeight="1">
      <c r="A21" s="37" t="s">
        <v>87</v>
      </c>
      <c r="B21" s="38">
        <v>250</v>
      </c>
      <c r="C21" s="38">
        <v>248</v>
      </c>
      <c r="D21" s="38">
        <v>245</v>
      </c>
      <c r="E21" s="38">
        <v>245</v>
      </c>
      <c r="F21" s="38">
        <v>250.57165409434529</v>
      </c>
      <c r="G21" s="38">
        <v>258.76751294146749</v>
      </c>
      <c r="H21" s="38">
        <v>266.75464362238023</v>
      </c>
      <c r="I21" s="38">
        <v>264.44136629628514</v>
      </c>
    </row>
    <row r="22" spans="1:9" s="13" customFormat="1" ht="15" customHeight="1">
      <c r="A22" s="37" t="s">
        <v>95</v>
      </c>
      <c r="B22" s="38">
        <v>250</v>
      </c>
      <c r="C22" s="38">
        <v>247</v>
      </c>
      <c r="D22" s="38">
        <v>246</v>
      </c>
      <c r="E22" s="38">
        <v>246</v>
      </c>
      <c r="F22" s="38">
        <v>248.88142776349983</v>
      </c>
      <c r="G22" s="38">
        <v>254.80038441363519</v>
      </c>
      <c r="H22" s="38">
        <v>260.14856111892203</v>
      </c>
      <c r="I22" s="38">
        <v>254.73810763558163</v>
      </c>
    </row>
    <row r="23" spans="1:9" s="13" customFormat="1" ht="15" customHeight="1">
      <c r="A23" s="37" t="s">
        <v>111</v>
      </c>
      <c r="B23" s="38">
        <v>254</v>
      </c>
      <c r="C23" s="38">
        <v>253</v>
      </c>
      <c r="D23" s="38">
        <v>252</v>
      </c>
      <c r="E23" s="38">
        <v>252</v>
      </c>
      <c r="F23" s="38">
        <v>257.34528574918721</v>
      </c>
      <c r="G23" s="38">
        <v>267.42021971484502</v>
      </c>
      <c r="H23" s="38">
        <v>276.47328088973285</v>
      </c>
      <c r="I23" s="38">
        <v>275.94734778268929</v>
      </c>
    </row>
    <row r="24" spans="1:9" s="13" customFormat="1" ht="15" customHeight="1">
      <c r="A24" s="37" t="s">
        <v>114</v>
      </c>
      <c r="B24" s="38">
        <v>251</v>
      </c>
      <c r="C24" s="38">
        <v>249</v>
      </c>
      <c r="D24" s="38">
        <v>246</v>
      </c>
      <c r="E24" s="38">
        <v>246</v>
      </c>
      <c r="F24" s="38">
        <v>251.87852697499775</v>
      </c>
      <c r="G24" s="38">
        <v>262.33902179704131</v>
      </c>
      <c r="H24" s="38">
        <v>269.94832703488737</v>
      </c>
      <c r="I24" s="38">
        <v>269.6732980857268</v>
      </c>
    </row>
    <row r="25" spans="1:9" s="13" customFormat="1" ht="15" customHeight="1">
      <c r="A25" s="37" t="s">
        <v>127</v>
      </c>
      <c r="B25" s="38">
        <v>258</v>
      </c>
      <c r="C25" s="38">
        <v>256</v>
      </c>
      <c r="D25" s="38">
        <v>255</v>
      </c>
      <c r="E25" s="38">
        <v>255</v>
      </c>
      <c r="F25" s="38">
        <v>261.48476066507845</v>
      </c>
      <c r="G25" s="38">
        <v>270.54920872282281</v>
      </c>
      <c r="H25" s="38">
        <v>277.1299067818353</v>
      </c>
      <c r="I25" s="38">
        <v>277.2933292151215</v>
      </c>
    </row>
    <row r="26" spans="1:9" s="13" customFormat="1" ht="15" customHeight="1">
      <c r="A26" s="37" t="s">
        <v>135</v>
      </c>
      <c r="B26" s="38">
        <v>266</v>
      </c>
      <c r="C26" s="38">
        <v>260</v>
      </c>
      <c r="D26" s="38">
        <v>256</v>
      </c>
      <c r="E26" s="38">
        <v>252</v>
      </c>
      <c r="F26" s="38">
        <v>254.15841172196812</v>
      </c>
      <c r="G26" s="38">
        <v>258.71242103693112</v>
      </c>
      <c r="H26" s="38">
        <v>261.65541795994352</v>
      </c>
      <c r="I26" s="38">
        <v>258.99200710479573</v>
      </c>
    </row>
    <row r="27" spans="1:9" s="13" customFormat="1" ht="15" customHeight="1">
      <c r="A27" s="38" t="s">
        <v>149</v>
      </c>
      <c r="B27" s="38">
        <v>272</v>
      </c>
      <c r="C27" s="38">
        <v>263</v>
      </c>
      <c r="D27" s="38">
        <v>259</v>
      </c>
      <c r="E27" s="38">
        <v>258</v>
      </c>
      <c r="F27" s="38">
        <v>261.45863589032268</v>
      </c>
      <c r="G27" s="38">
        <v>268.23030713677792</v>
      </c>
      <c r="H27" s="38">
        <v>272.88749360235903</v>
      </c>
      <c r="I27" s="38">
        <v>274.30753982427314</v>
      </c>
    </row>
    <row r="28" spans="1:9" s="13" customFormat="1" ht="15" customHeight="1">
      <c r="A28" s="38" t="s">
        <v>163</v>
      </c>
      <c r="B28" s="38">
        <v>282</v>
      </c>
      <c r="C28" s="38">
        <v>279</v>
      </c>
      <c r="D28" s="38">
        <v>277</v>
      </c>
      <c r="E28" s="38">
        <v>277</v>
      </c>
      <c r="F28" s="38">
        <v>281.75578406972426</v>
      </c>
      <c r="G28" s="38">
        <v>287.76548981187409</v>
      </c>
      <c r="H28" s="38">
        <v>292.08613280626838</v>
      </c>
      <c r="I28" s="38">
        <v>291.85642838183315</v>
      </c>
    </row>
    <row r="29" spans="1:9" s="13" customFormat="1" ht="15" customHeight="1">
      <c r="A29" s="37" t="s">
        <v>171</v>
      </c>
      <c r="B29" s="38">
        <v>300</v>
      </c>
      <c r="C29" s="38">
        <v>291</v>
      </c>
      <c r="D29" s="38">
        <v>287</v>
      </c>
      <c r="E29" s="38">
        <v>285</v>
      </c>
      <c r="F29" s="38">
        <v>290.19926825661173</v>
      </c>
      <c r="G29" s="38">
        <v>298.27074867276781</v>
      </c>
      <c r="H29" s="38">
        <v>303.20775429495552</v>
      </c>
      <c r="I29" s="38">
        <v>302.46592746592751</v>
      </c>
    </row>
    <row r="30" spans="1:9" s="13" customFormat="1" ht="15" customHeight="1">
      <c r="A30" s="37" t="s">
        <v>181</v>
      </c>
      <c r="B30" s="6">
        <v>259</v>
      </c>
      <c r="C30" s="6">
        <v>259</v>
      </c>
      <c r="D30" s="6">
        <v>258</v>
      </c>
      <c r="E30" s="6">
        <v>256</v>
      </c>
      <c r="F30" s="6">
        <v>259.96604021147687</v>
      </c>
      <c r="G30" s="6">
        <v>269.81446780470731</v>
      </c>
      <c r="H30" s="6">
        <v>274.83178641742927</v>
      </c>
      <c r="I30" s="38">
        <v>278.8552452551715</v>
      </c>
    </row>
    <row r="31" spans="1:9" s="13" customFormat="1" ht="4.95" customHeight="1">
      <c r="A31" s="113"/>
      <c r="B31" s="113"/>
      <c r="C31" s="113"/>
      <c r="D31" s="113"/>
      <c r="E31" s="113"/>
      <c r="F31" s="113"/>
      <c r="G31" s="113"/>
      <c r="H31" s="113"/>
      <c r="I31" s="113"/>
    </row>
    <row r="32" spans="1:9" ht="4.95" customHeight="1">
      <c r="A32" s="47"/>
      <c r="B32" s="47"/>
      <c r="C32" s="47"/>
      <c r="D32" s="47"/>
      <c r="E32" s="47"/>
      <c r="F32" s="47"/>
      <c r="G32" s="47"/>
      <c r="H32" s="47"/>
      <c r="I32" s="47"/>
    </row>
    <row r="33" spans="1:9" ht="15" customHeight="1">
      <c r="A33" s="284" t="s">
        <v>481</v>
      </c>
      <c r="B33" s="47"/>
      <c r="C33" s="47"/>
      <c r="D33" s="47"/>
      <c r="E33" s="47"/>
      <c r="F33" s="47"/>
      <c r="G33" s="47"/>
      <c r="H33" s="47"/>
      <c r="I33" s="47"/>
    </row>
  </sheetData>
  <mergeCells count="3">
    <mergeCell ref="F6:I6"/>
    <mergeCell ref="B9:I9"/>
    <mergeCell ref="B2:I2"/>
  </mergeCells>
  <pageMargins left="0.59055118110236227" right="0.59055118110236227" top="0.55118110236220474" bottom="0.55118110236220474" header="0.31496062992125984" footer="0.31496062992125984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42"/>
  <sheetViews>
    <sheetView showGridLines="0" zoomScaleNormal="100" workbookViewId="0">
      <selection activeCell="A5" sqref="A5"/>
    </sheetView>
  </sheetViews>
  <sheetFormatPr baseColWidth="10" defaultColWidth="9.90625" defaultRowHeight="13.8"/>
  <cols>
    <col min="1" max="1" width="16.6328125" style="14" customWidth="1"/>
    <col min="2" max="9" width="7.6328125" style="14" customWidth="1"/>
    <col min="10" max="16384" width="9.90625" style="14"/>
  </cols>
  <sheetData>
    <row r="1" spans="1:12" s="13" customFormat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3" customFormat="1" ht="15" customHeight="1">
      <c r="A2" s="1"/>
      <c r="B2" s="325" t="s">
        <v>0</v>
      </c>
      <c r="C2" s="325"/>
      <c r="D2" s="325"/>
      <c r="E2" s="325"/>
      <c r="F2" s="325"/>
      <c r="G2" s="325"/>
      <c r="H2" s="325"/>
      <c r="I2" s="325"/>
      <c r="J2" s="30"/>
      <c r="K2" s="30"/>
      <c r="L2" s="30"/>
    </row>
    <row r="3" spans="1:12" s="13" customFormat="1" ht="4.95" customHeight="1">
      <c r="A3" s="89"/>
      <c r="B3" s="103"/>
      <c r="C3" s="103"/>
      <c r="D3" s="103"/>
      <c r="E3" s="103"/>
      <c r="F3" s="103"/>
      <c r="G3" s="103"/>
      <c r="H3" s="103"/>
      <c r="I3" s="103"/>
      <c r="J3" s="78"/>
      <c r="K3" s="78"/>
      <c r="L3" s="78"/>
    </row>
    <row r="4" spans="1:12" s="13" customFormat="1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71"/>
    </row>
    <row r="5" spans="1:12" s="13" customFormat="1" ht="15" customHeight="1">
      <c r="A5" s="88" t="s">
        <v>472</v>
      </c>
      <c r="B5" s="3"/>
      <c r="C5" s="3"/>
      <c r="D5" s="3"/>
      <c r="E5" s="3"/>
      <c r="F5" s="32"/>
      <c r="G5" s="32"/>
      <c r="H5" s="32"/>
      <c r="I5" s="33"/>
    </row>
    <row r="6" spans="1:12" s="13" customFormat="1" ht="15" customHeight="1">
      <c r="B6" s="65"/>
      <c r="C6" s="65"/>
      <c r="D6" s="65"/>
      <c r="E6" s="65"/>
      <c r="F6" s="327" t="s">
        <v>334</v>
      </c>
      <c r="G6" s="327"/>
      <c r="H6" s="327"/>
      <c r="I6" s="327"/>
    </row>
    <row r="7" spans="1:12" s="13" customFormat="1" ht="4.95" customHeight="1">
      <c r="A7" s="67"/>
      <c r="B7" s="65"/>
      <c r="C7" s="65"/>
      <c r="D7" s="65"/>
      <c r="E7" s="65"/>
      <c r="F7" s="87"/>
      <c r="G7" s="198"/>
      <c r="H7" s="240"/>
      <c r="I7" s="87"/>
    </row>
    <row r="8" spans="1:12" s="13" customFormat="1" ht="4.95" customHeight="1">
      <c r="A8" s="120"/>
      <c r="B8" s="121"/>
      <c r="C8" s="121"/>
      <c r="D8" s="121"/>
      <c r="E8" s="121"/>
      <c r="F8" s="122"/>
      <c r="G8" s="122"/>
      <c r="H8" s="122"/>
      <c r="I8" s="122"/>
    </row>
    <row r="9" spans="1:12" s="25" customFormat="1" ht="15" customHeight="1">
      <c r="A9" s="223" t="s">
        <v>196</v>
      </c>
      <c r="B9" s="324" t="s">
        <v>413</v>
      </c>
      <c r="C9" s="324"/>
      <c r="D9" s="324"/>
      <c r="E9" s="324"/>
      <c r="F9" s="324"/>
      <c r="G9" s="324"/>
      <c r="H9" s="324"/>
      <c r="I9" s="324"/>
    </row>
    <row r="10" spans="1:12" s="25" customFormat="1" ht="15" customHeight="1">
      <c r="A10" s="223"/>
      <c r="B10" s="288">
        <v>2017</v>
      </c>
      <c r="C10" s="288">
        <v>2018</v>
      </c>
      <c r="D10" s="288">
        <v>2019</v>
      </c>
      <c r="E10" s="288">
        <v>2020</v>
      </c>
      <c r="F10" s="288">
        <v>2021</v>
      </c>
      <c r="G10" s="288">
        <v>2022</v>
      </c>
      <c r="H10" s="288">
        <v>2023</v>
      </c>
      <c r="I10" s="288">
        <v>2024</v>
      </c>
    </row>
    <row r="11" spans="1:12" s="13" customFormat="1" ht="4.95" customHeight="1">
      <c r="A11" s="135"/>
      <c r="B11" s="135"/>
      <c r="C11" s="135"/>
      <c r="D11" s="135"/>
      <c r="E11" s="136"/>
      <c r="F11" s="136"/>
      <c r="G11" s="136"/>
      <c r="H11" s="136"/>
      <c r="I11" s="136"/>
    </row>
    <row r="12" spans="1:12" s="13" customFormat="1" ht="4.95" customHeight="1">
      <c r="A12" s="79"/>
      <c r="B12" s="79"/>
      <c r="C12" s="79"/>
      <c r="D12" s="79"/>
      <c r="E12" s="80"/>
      <c r="F12" s="80"/>
      <c r="G12" s="80"/>
      <c r="H12" s="80"/>
      <c r="I12" s="80"/>
    </row>
    <row r="13" spans="1:12" s="13" customFormat="1" ht="15" customHeight="1">
      <c r="A13" s="131" t="s">
        <v>9</v>
      </c>
      <c r="B13" s="131">
        <v>314</v>
      </c>
      <c r="C13" s="131">
        <v>320</v>
      </c>
      <c r="D13" s="131">
        <v>328</v>
      </c>
      <c r="E13" s="131">
        <v>339</v>
      </c>
      <c r="F13" s="131">
        <v>351.10055333419001</v>
      </c>
      <c r="G13" s="131">
        <v>383.35339372189321</v>
      </c>
      <c r="H13" s="131">
        <v>410.06467931962231</v>
      </c>
      <c r="I13" s="131">
        <v>439.77223321146329</v>
      </c>
    </row>
    <row r="14" spans="1:12" s="13" customFormat="1" ht="5.0999999999999996" customHeight="1">
      <c r="A14" s="38"/>
      <c r="B14" s="38"/>
      <c r="C14" s="38"/>
      <c r="D14" s="38"/>
      <c r="E14" s="38"/>
      <c r="F14" s="38"/>
      <c r="G14" s="38"/>
      <c r="H14" s="38"/>
      <c r="I14" s="49"/>
    </row>
    <row r="15" spans="1:12" s="13" customFormat="1" ht="15" customHeight="1">
      <c r="A15" s="37" t="s">
        <v>10</v>
      </c>
      <c r="B15" s="38">
        <v>330</v>
      </c>
      <c r="C15" s="38">
        <v>336</v>
      </c>
      <c r="D15" s="38">
        <v>344</v>
      </c>
      <c r="E15" s="38">
        <v>354</v>
      </c>
      <c r="F15" s="38">
        <v>364.07508524690445</v>
      </c>
      <c r="G15" s="38">
        <v>396.94781603125028</v>
      </c>
      <c r="H15" s="38">
        <v>422.53241936721486</v>
      </c>
      <c r="I15" s="38">
        <v>450.15864974402729</v>
      </c>
    </row>
    <row r="16" spans="1:12" s="13" customFormat="1" ht="15" customHeight="1">
      <c r="A16" s="37" t="s">
        <v>21</v>
      </c>
      <c r="B16" s="38">
        <v>269</v>
      </c>
      <c r="C16" s="38">
        <v>275</v>
      </c>
      <c r="D16" s="38">
        <v>283</v>
      </c>
      <c r="E16" s="38">
        <v>294</v>
      </c>
      <c r="F16" s="38">
        <v>303.50897409145693</v>
      </c>
      <c r="G16" s="38">
        <v>335.17279598322784</v>
      </c>
      <c r="H16" s="38">
        <v>359.89844855877232</v>
      </c>
      <c r="I16" s="38">
        <v>386.40252900889493</v>
      </c>
    </row>
    <row r="17" spans="1:9" s="13" customFormat="1" ht="15" customHeight="1">
      <c r="A17" s="37" t="s">
        <v>32</v>
      </c>
      <c r="B17" s="38">
        <v>331</v>
      </c>
      <c r="C17" s="38">
        <v>338</v>
      </c>
      <c r="D17" s="38">
        <v>344</v>
      </c>
      <c r="E17" s="38">
        <v>356</v>
      </c>
      <c r="F17" s="38">
        <v>376.91290099515953</v>
      </c>
      <c r="G17" s="38">
        <v>420.10135764484272</v>
      </c>
      <c r="H17" s="38">
        <v>456.84281829963169</v>
      </c>
      <c r="I17" s="38">
        <v>493.5052671128426</v>
      </c>
    </row>
    <row r="18" spans="1:9" s="13" customFormat="1" ht="15" customHeight="1">
      <c r="A18" s="36" t="s">
        <v>48</v>
      </c>
      <c r="B18" s="38">
        <v>310</v>
      </c>
      <c r="C18" s="38">
        <v>314</v>
      </c>
      <c r="D18" s="38">
        <v>319</v>
      </c>
      <c r="E18" s="38">
        <v>327</v>
      </c>
      <c r="F18" s="38">
        <v>339.68941609885474</v>
      </c>
      <c r="G18" s="38">
        <v>375.48114022725065</v>
      </c>
      <c r="H18" s="38">
        <v>402.31511631892585</v>
      </c>
      <c r="I18" s="38">
        <v>430.36028345452485</v>
      </c>
    </row>
    <row r="19" spans="1:9" s="13" customFormat="1" ht="15" customHeight="1">
      <c r="A19" s="37" t="s">
        <v>60</v>
      </c>
      <c r="B19" s="38">
        <v>311</v>
      </c>
      <c r="C19" s="38">
        <v>316</v>
      </c>
      <c r="D19" s="38">
        <v>322</v>
      </c>
      <c r="E19" s="38">
        <v>332</v>
      </c>
      <c r="F19" s="38">
        <v>347.08579664377777</v>
      </c>
      <c r="G19" s="38">
        <v>380.34901290774957</v>
      </c>
      <c r="H19" s="38">
        <v>410.23054717194242</v>
      </c>
      <c r="I19" s="38">
        <v>440.02586930496886</v>
      </c>
    </row>
    <row r="20" spans="1:9" s="13" customFormat="1" ht="15" customHeight="1">
      <c r="A20" s="37" t="s">
        <v>73</v>
      </c>
      <c r="B20" s="38">
        <v>378</v>
      </c>
      <c r="C20" s="38">
        <v>382</v>
      </c>
      <c r="D20" s="38">
        <v>388</v>
      </c>
      <c r="E20" s="38">
        <v>399</v>
      </c>
      <c r="F20" s="38">
        <v>409.90817496651755</v>
      </c>
      <c r="G20" s="38">
        <v>450.78160412172474</v>
      </c>
      <c r="H20" s="38">
        <v>483.24305425358875</v>
      </c>
      <c r="I20" s="38">
        <v>513.86537001746444</v>
      </c>
    </row>
    <row r="21" spans="1:9" s="13" customFormat="1" ht="15" customHeight="1">
      <c r="A21" s="37" t="s">
        <v>87</v>
      </c>
      <c r="B21" s="38">
        <v>309</v>
      </c>
      <c r="C21" s="38">
        <v>315</v>
      </c>
      <c r="D21" s="38">
        <v>323</v>
      </c>
      <c r="E21" s="38">
        <v>334</v>
      </c>
      <c r="F21" s="38">
        <v>348.2695766097861</v>
      </c>
      <c r="G21" s="38">
        <v>386.84387201639549</v>
      </c>
      <c r="H21" s="38">
        <v>420.13726297068854</v>
      </c>
      <c r="I21" s="38">
        <v>455.5190861914943</v>
      </c>
    </row>
    <row r="22" spans="1:9" s="13" customFormat="1" ht="15" customHeight="1">
      <c r="A22" s="37" t="s">
        <v>95</v>
      </c>
      <c r="B22" s="38">
        <v>336</v>
      </c>
      <c r="C22" s="38">
        <v>340</v>
      </c>
      <c r="D22" s="38">
        <v>348</v>
      </c>
      <c r="E22" s="38">
        <v>358</v>
      </c>
      <c r="F22" s="38">
        <v>369.18968837472352</v>
      </c>
      <c r="G22" s="38">
        <v>400.83544875697322</v>
      </c>
      <c r="H22" s="38">
        <v>429.10026250132063</v>
      </c>
      <c r="I22" s="38">
        <v>455.66689103093262</v>
      </c>
    </row>
    <row r="23" spans="1:9" s="13" customFormat="1" ht="15" customHeight="1">
      <c r="A23" s="37" t="s">
        <v>103</v>
      </c>
      <c r="B23" s="38">
        <v>290</v>
      </c>
      <c r="C23" s="38">
        <v>296</v>
      </c>
      <c r="D23" s="38">
        <v>303</v>
      </c>
      <c r="E23" s="38">
        <v>313</v>
      </c>
      <c r="F23" s="38">
        <v>323.50077991392754</v>
      </c>
      <c r="G23" s="38">
        <v>352.40396017316709</v>
      </c>
      <c r="H23" s="38">
        <v>376.17828563678285</v>
      </c>
      <c r="I23" s="38">
        <v>403.60758591187795</v>
      </c>
    </row>
    <row r="24" spans="1:9" s="13" customFormat="1" ht="15" customHeight="1">
      <c r="A24" s="37" t="s">
        <v>114</v>
      </c>
      <c r="B24" s="38">
        <v>314</v>
      </c>
      <c r="C24" s="38">
        <v>320</v>
      </c>
      <c r="D24" s="38">
        <v>328</v>
      </c>
      <c r="E24" s="38">
        <v>340</v>
      </c>
      <c r="F24" s="38">
        <v>355.93701142057785</v>
      </c>
      <c r="G24" s="38">
        <v>394.10233601757471</v>
      </c>
      <c r="H24" s="38">
        <v>422.0191018308202</v>
      </c>
      <c r="I24" s="38">
        <v>458.84339160302517</v>
      </c>
    </row>
    <row r="25" spans="1:9" s="13" customFormat="1" ht="15" customHeight="1">
      <c r="A25" s="37" t="s">
        <v>127</v>
      </c>
      <c r="B25" s="38">
        <v>302</v>
      </c>
      <c r="C25" s="38">
        <v>311</v>
      </c>
      <c r="D25" s="38">
        <v>320</v>
      </c>
      <c r="E25" s="38">
        <v>331</v>
      </c>
      <c r="F25" s="38">
        <v>344.43844094604219</v>
      </c>
      <c r="G25" s="38">
        <v>375.34650006366786</v>
      </c>
      <c r="H25" s="38">
        <v>399.0318994270076</v>
      </c>
      <c r="I25" s="38">
        <v>429.88385206042278</v>
      </c>
    </row>
    <row r="26" spans="1:9" s="13" customFormat="1" ht="15" customHeight="1">
      <c r="A26" s="37" t="s">
        <v>135</v>
      </c>
      <c r="B26" s="38">
        <v>314</v>
      </c>
      <c r="C26" s="38">
        <v>321</v>
      </c>
      <c r="D26" s="38">
        <v>329</v>
      </c>
      <c r="E26" s="38">
        <v>339</v>
      </c>
      <c r="F26" s="38">
        <v>348.06474223768481</v>
      </c>
      <c r="G26" s="38">
        <v>375.89386956750189</v>
      </c>
      <c r="H26" s="38">
        <v>399.53849039642404</v>
      </c>
      <c r="I26" s="38">
        <v>427.79381290704561</v>
      </c>
    </row>
    <row r="27" spans="1:9" s="13" customFormat="1" ht="15" customHeight="1">
      <c r="A27" s="38" t="s">
        <v>149</v>
      </c>
      <c r="B27" s="38">
        <v>295</v>
      </c>
      <c r="C27" s="38">
        <v>302</v>
      </c>
      <c r="D27" s="38">
        <v>310</v>
      </c>
      <c r="E27" s="38">
        <v>320</v>
      </c>
      <c r="F27" s="38">
        <v>327.81074208214534</v>
      </c>
      <c r="G27" s="38">
        <v>350.47429784913362</v>
      </c>
      <c r="H27" s="38">
        <v>372.2367009373213</v>
      </c>
      <c r="I27" s="38">
        <v>398.33202371597969</v>
      </c>
    </row>
    <row r="28" spans="1:9" s="13" customFormat="1" ht="15" customHeight="1">
      <c r="A28" s="38" t="s">
        <v>163</v>
      </c>
      <c r="B28" s="38">
        <v>294</v>
      </c>
      <c r="C28" s="38">
        <v>301</v>
      </c>
      <c r="D28" s="38">
        <v>310</v>
      </c>
      <c r="E28" s="38">
        <v>320</v>
      </c>
      <c r="F28" s="38">
        <v>329.09475288305703</v>
      </c>
      <c r="G28" s="38">
        <v>349.24785321053298</v>
      </c>
      <c r="H28" s="38">
        <v>368.12656276500883</v>
      </c>
      <c r="I28" s="38">
        <v>391.40274653888599</v>
      </c>
    </row>
    <row r="29" spans="1:9" s="13" customFormat="1" ht="15" customHeight="1">
      <c r="A29" s="37" t="s">
        <v>171</v>
      </c>
      <c r="B29" s="38">
        <v>279</v>
      </c>
      <c r="C29" s="38">
        <v>285</v>
      </c>
      <c r="D29" s="38">
        <v>295</v>
      </c>
      <c r="E29" s="38">
        <v>305</v>
      </c>
      <c r="F29" s="38">
        <v>311.83006577974396</v>
      </c>
      <c r="G29" s="38">
        <v>333.65579664057947</v>
      </c>
      <c r="H29" s="38">
        <v>353.23043678511198</v>
      </c>
      <c r="I29" s="38">
        <v>377.44354931854934</v>
      </c>
    </row>
    <row r="30" spans="1:9" s="13" customFormat="1" ht="15" customHeight="1">
      <c r="A30" s="37" t="s">
        <v>181</v>
      </c>
      <c r="B30" s="6">
        <v>278</v>
      </c>
      <c r="C30" s="6">
        <v>288</v>
      </c>
      <c r="D30" s="6">
        <v>297</v>
      </c>
      <c r="E30" s="6">
        <v>307</v>
      </c>
      <c r="F30" s="6">
        <v>322.9846023231583</v>
      </c>
      <c r="G30" s="6">
        <v>351.54335605296211</v>
      </c>
      <c r="H30" s="6">
        <v>372.77428008913699</v>
      </c>
      <c r="I30" s="38">
        <v>405.09189862325024</v>
      </c>
    </row>
    <row r="31" spans="1:9" s="13" customFormat="1" ht="4.95" customHeight="1">
      <c r="A31" s="113"/>
      <c r="B31" s="113"/>
      <c r="C31" s="113"/>
      <c r="D31" s="113"/>
      <c r="E31" s="113"/>
      <c r="F31" s="113"/>
      <c r="G31" s="113"/>
      <c r="H31" s="113"/>
      <c r="I31" s="113"/>
    </row>
    <row r="32" spans="1:9" ht="4.95" customHeight="1">
      <c r="A32" s="47"/>
      <c r="B32" s="47"/>
      <c r="C32" s="47"/>
      <c r="D32" s="47"/>
      <c r="E32" s="47"/>
      <c r="F32" s="47"/>
      <c r="G32" s="47"/>
      <c r="H32" s="47"/>
      <c r="I32" s="47"/>
    </row>
    <row r="33" spans="1:9">
      <c r="A33" s="284" t="s">
        <v>481</v>
      </c>
      <c r="B33" s="47"/>
      <c r="C33" s="47"/>
      <c r="D33" s="47"/>
      <c r="E33" s="47"/>
      <c r="F33" s="47"/>
      <c r="G33" s="47"/>
      <c r="H33" s="47"/>
      <c r="I33" s="47"/>
    </row>
    <row r="34" spans="1:9">
      <c r="A34" s="47"/>
      <c r="B34" s="47"/>
      <c r="C34" s="47"/>
      <c r="D34" s="47"/>
      <c r="E34" s="47"/>
      <c r="F34" s="47"/>
      <c r="G34" s="47"/>
      <c r="H34" s="47"/>
      <c r="I34" s="47"/>
    </row>
    <row r="42" spans="1:9">
      <c r="D42" s="14" t="s">
        <v>381</v>
      </c>
    </row>
  </sheetData>
  <mergeCells count="3">
    <mergeCell ref="F6:I6"/>
    <mergeCell ref="B9:I9"/>
    <mergeCell ref="B2:I2"/>
  </mergeCells>
  <pageMargins left="0.59055118110236227" right="0.59055118110236227" top="0.55118110236220474" bottom="0.55118110236220474" header="0.31496062992125984" footer="0.31496062992125984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M351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9.453125" style="10" customWidth="1"/>
    <col min="2" max="4" width="7.6328125" style="10" customWidth="1"/>
    <col min="5" max="5" width="0.81640625" style="10" customWidth="1"/>
    <col min="6" max="8" width="6.6328125" style="10" customWidth="1"/>
    <col min="9" max="9" width="0.81640625" style="10" customWidth="1"/>
    <col min="10" max="12" width="6.6328125" style="10" customWidth="1"/>
    <col min="13" max="13" width="9.90625" style="2"/>
    <col min="14" max="16384" width="9.90625" style="11"/>
  </cols>
  <sheetData>
    <row r="1" spans="1:1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15" customHeight="1">
      <c r="A2" s="1"/>
      <c r="B2" s="1"/>
      <c r="C2" s="325" t="s">
        <v>385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13" ht="4.95" customHeight="1">
      <c r="A3" s="12"/>
      <c r="B3" s="12"/>
      <c r="C3" s="12"/>
      <c r="D3" s="329"/>
      <c r="E3" s="329"/>
      <c r="F3" s="329"/>
      <c r="G3" s="329"/>
      <c r="H3" s="329"/>
      <c r="I3" s="329"/>
      <c r="J3" s="329"/>
      <c r="K3" s="329"/>
      <c r="L3" s="329"/>
    </row>
    <row r="4" spans="1:13" ht="4.95" customHeight="1">
      <c r="A4" s="101"/>
      <c r="B4" s="101"/>
      <c r="C4" s="101"/>
      <c r="D4" s="102"/>
      <c r="E4" s="102"/>
      <c r="F4" s="102"/>
      <c r="G4" s="102"/>
      <c r="H4" s="102"/>
      <c r="I4" s="102"/>
      <c r="J4" s="102"/>
      <c r="K4" s="102"/>
      <c r="L4" s="102"/>
    </row>
    <row r="5" spans="1:13" ht="15" customHeight="1">
      <c r="A5" s="88" t="s">
        <v>467</v>
      </c>
      <c r="B5" s="3"/>
      <c r="C5" s="3"/>
      <c r="D5" s="3"/>
      <c r="E5" s="3"/>
      <c r="F5" s="3"/>
      <c r="G5" s="3"/>
      <c r="H5" s="3"/>
      <c r="I5" s="3"/>
      <c r="J5" s="3"/>
      <c r="K5" s="32"/>
      <c r="L5" s="33"/>
    </row>
    <row r="6" spans="1:1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3" ht="4.9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3" ht="4.9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4"/>
    </row>
    <row r="9" spans="1:13" s="292" customFormat="1" ht="15" customHeight="1">
      <c r="A9" s="326" t="s">
        <v>2</v>
      </c>
      <c r="B9" s="289"/>
      <c r="C9" s="289" t="s">
        <v>3</v>
      </c>
      <c r="D9" s="289"/>
      <c r="E9" s="290"/>
      <c r="F9" s="289" t="s">
        <v>4</v>
      </c>
      <c r="G9" s="289" t="s">
        <v>417</v>
      </c>
      <c r="H9" s="289"/>
      <c r="I9" s="290"/>
      <c r="J9" s="289"/>
      <c r="K9" s="291" t="s">
        <v>5</v>
      </c>
      <c r="L9" s="289"/>
      <c r="M9" s="9"/>
    </row>
    <row r="10" spans="1:13" s="292" customFormat="1" ht="15" customHeight="1">
      <c r="A10" s="326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  <c r="M10" s="9"/>
    </row>
    <row r="11" spans="1:13" ht="4.95" customHeight="1">
      <c r="A11" s="202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</row>
    <row r="12" spans="1:13" ht="4.95" customHeight="1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 ht="15" customHeight="1">
      <c r="A13" s="131" t="s">
        <v>9</v>
      </c>
      <c r="B13" s="131">
        <f>SUM(B15+B27+B39+B69+B81+B95+B124+B133+B142+B153+B180+B189+B204+B235+B245+B256)</f>
        <v>9748007</v>
      </c>
      <c r="C13" s="131">
        <f>SUM(C15+C27+C39+C69+C81+C95+C124+C133+C142+C153+C180+C189+C204+C235+C245+C256)</f>
        <v>4808909</v>
      </c>
      <c r="D13" s="131">
        <f>SUM(D15+D27+D39+D69+D81+D95+D124+D133+D142+D153+D180+D189+D204+D235+D245+D256)</f>
        <v>4939098</v>
      </c>
      <c r="E13" s="131"/>
      <c r="F13" s="131">
        <f>SUM(F15+F27+F39+F69+F81+F95+F124+F133+F142+F153+F180+F189+F204+F235+F245+F256)</f>
        <v>7322072</v>
      </c>
      <c r="G13" s="131">
        <f>SUM(G15+G27+G39+G69+G81+G95+G124+G133+G142+G153+G180+G189+G204+G235+G245+G256)</f>
        <v>3515416</v>
      </c>
      <c r="H13" s="131">
        <f>SUM(H15+H27+H39+H69+H81+H95+H124+H133+H142+H153+H180+H189+H204+H235+H245+H256)</f>
        <v>3806656</v>
      </c>
      <c r="I13" s="131"/>
      <c r="J13" s="131">
        <f>SUM(J15+J27+J69+J81+J95+J124+J133+J142+J153+J180+J189+J204+J235+J245+J256)</f>
        <v>2425935</v>
      </c>
      <c r="K13" s="131">
        <f>SUM(K15+K27+K69+K81+K95+K124+K133+K142+K153+K180+K189+K204+K235+K245+K256)</f>
        <v>1293493</v>
      </c>
      <c r="L13" s="131">
        <f>SUM(L15+L27+L69+L81+L95+L124+L133+L142+L153+L180+L189+L204+L235+L245+L256)</f>
        <v>1132442</v>
      </c>
    </row>
    <row r="14" spans="1:13" ht="4.9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3" ht="13.95" customHeight="1">
      <c r="A15" s="34" t="s">
        <v>10</v>
      </c>
      <c r="B15" s="35">
        <f>SUM(B16:B26)</f>
        <v>515208</v>
      </c>
      <c r="C15" s="35">
        <f t="shared" ref="C15:D15" si="0">SUM(C16:C26)</f>
        <v>258717</v>
      </c>
      <c r="D15" s="35">
        <f t="shared" si="0"/>
        <v>256491</v>
      </c>
      <c r="E15" s="35"/>
      <c r="F15" s="35">
        <f>SUM(F16:F26)</f>
        <v>332245</v>
      </c>
      <c r="G15" s="35">
        <f t="shared" ref="G15:H15" si="1">SUM(G16:G26)</f>
        <v>161833</v>
      </c>
      <c r="H15" s="35">
        <f t="shared" si="1"/>
        <v>170412</v>
      </c>
      <c r="I15" s="35"/>
      <c r="J15" s="35">
        <f>SUM(J16:J26)</f>
        <v>182963</v>
      </c>
      <c r="K15" s="35">
        <f t="shared" ref="K15:L15" si="2">SUM(K16:K26)</f>
        <v>96884</v>
      </c>
      <c r="L15" s="35">
        <f t="shared" si="2"/>
        <v>86079</v>
      </c>
    </row>
    <row r="16" spans="1:13" ht="13.95" customHeight="1">
      <c r="A16" s="36" t="s">
        <v>11</v>
      </c>
      <c r="B16" s="38">
        <v>31612</v>
      </c>
      <c r="C16" s="38">
        <v>16456</v>
      </c>
      <c r="D16" s="38">
        <v>15156</v>
      </c>
      <c r="E16" s="38"/>
      <c r="F16" s="38">
        <v>19340</v>
      </c>
      <c r="G16" s="38">
        <v>9774</v>
      </c>
      <c r="H16" s="38">
        <v>9566</v>
      </c>
      <c r="I16" s="38"/>
      <c r="J16" s="38">
        <v>12272</v>
      </c>
      <c r="K16" s="38">
        <v>6682</v>
      </c>
      <c r="L16" s="38">
        <v>5590</v>
      </c>
    </row>
    <row r="17" spans="1:12" ht="13.95" customHeight="1">
      <c r="A17" s="37" t="s">
        <v>12</v>
      </c>
      <c r="B17" s="41">
        <v>21686</v>
      </c>
      <c r="C17" s="41">
        <v>11651</v>
      </c>
      <c r="D17" s="41">
        <v>10035</v>
      </c>
      <c r="E17" s="41"/>
      <c r="F17" s="41">
        <v>12351</v>
      </c>
      <c r="G17" s="41">
        <v>6470</v>
      </c>
      <c r="H17" s="41">
        <v>5881</v>
      </c>
      <c r="I17" s="41"/>
      <c r="J17" s="41">
        <v>9335</v>
      </c>
      <c r="K17" s="41">
        <v>5181</v>
      </c>
      <c r="L17" s="41">
        <v>4154</v>
      </c>
    </row>
    <row r="18" spans="1:12" ht="13.95" customHeight="1">
      <c r="A18" s="37" t="s">
        <v>13</v>
      </c>
      <c r="B18" s="41">
        <v>28652</v>
      </c>
      <c r="C18" s="41">
        <v>14810</v>
      </c>
      <c r="D18" s="41">
        <v>13842</v>
      </c>
      <c r="E18" s="41"/>
      <c r="F18" s="41">
        <v>18457</v>
      </c>
      <c r="G18" s="41">
        <v>9296</v>
      </c>
      <c r="H18" s="41">
        <v>9161</v>
      </c>
      <c r="I18" s="41"/>
      <c r="J18" s="41">
        <v>10195</v>
      </c>
      <c r="K18" s="41">
        <v>5514</v>
      </c>
      <c r="L18" s="41">
        <v>4681</v>
      </c>
    </row>
    <row r="19" spans="1:12" ht="13.95" customHeight="1">
      <c r="A19" s="37" t="s">
        <v>14</v>
      </c>
      <c r="B19" s="41">
        <v>26357</v>
      </c>
      <c r="C19" s="41">
        <v>13304</v>
      </c>
      <c r="D19" s="41">
        <v>13053</v>
      </c>
      <c r="E19" s="41"/>
      <c r="F19" s="41">
        <v>15451</v>
      </c>
      <c r="G19" s="41">
        <v>7583</v>
      </c>
      <c r="H19" s="41">
        <v>7868</v>
      </c>
      <c r="I19" s="41"/>
      <c r="J19" s="41">
        <v>10906</v>
      </c>
      <c r="K19" s="41">
        <v>5721</v>
      </c>
      <c r="L19" s="41">
        <v>5185</v>
      </c>
    </row>
    <row r="20" spans="1:12" ht="13.95" customHeight="1">
      <c r="A20" s="37" t="s">
        <v>15</v>
      </c>
      <c r="B20" s="41">
        <v>30303</v>
      </c>
      <c r="C20" s="41">
        <v>15397</v>
      </c>
      <c r="D20" s="41">
        <v>14906</v>
      </c>
      <c r="E20" s="41"/>
      <c r="F20" s="41">
        <v>14505</v>
      </c>
      <c r="G20" s="41">
        <v>7080</v>
      </c>
      <c r="H20" s="41">
        <v>7425</v>
      </c>
      <c r="I20" s="41"/>
      <c r="J20" s="41">
        <v>15798</v>
      </c>
      <c r="K20" s="41">
        <v>8317</v>
      </c>
      <c r="L20" s="41">
        <v>7481</v>
      </c>
    </row>
    <row r="21" spans="1:12" ht="13.95" customHeight="1">
      <c r="A21" s="37" t="s">
        <v>16</v>
      </c>
      <c r="B21" s="41">
        <v>32862</v>
      </c>
      <c r="C21" s="41">
        <v>16543</v>
      </c>
      <c r="D21" s="41">
        <v>16319</v>
      </c>
      <c r="E21" s="41"/>
      <c r="F21" s="41">
        <v>24053</v>
      </c>
      <c r="G21" s="41">
        <v>11905</v>
      </c>
      <c r="H21" s="41">
        <v>12148</v>
      </c>
      <c r="I21" s="41"/>
      <c r="J21" s="41">
        <v>8809</v>
      </c>
      <c r="K21" s="41">
        <v>4638</v>
      </c>
      <c r="L21" s="41">
        <v>4171</v>
      </c>
    </row>
    <row r="22" spans="1:12" ht="13.95" customHeight="1">
      <c r="A22" s="37" t="s">
        <v>17</v>
      </c>
      <c r="B22" s="41">
        <v>80018</v>
      </c>
      <c r="C22" s="41">
        <v>40230</v>
      </c>
      <c r="D22" s="41">
        <v>39788</v>
      </c>
      <c r="E22" s="41"/>
      <c r="F22" s="41">
        <v>53673</v>
      </c>
      <c r="G22" s="41">
        <v>26357</v>
      </c>
      <c r="H22" s="41">
        <v>27316</v>
      </c>
      <c r="I22" s="41"/>
      <c r="J22" s="41">
        <v>26345</v>
      </c>
      <c r="K22" s="41">
        <v>13873</v>
      </c>
      <c r="L22" s="41">
        <v>12472</v>
      </c>
    </row>
    <row r="23" spans="1:12" ht="13.95" customHeight="1">
      <c r="A23" s="37" t="s">
        <v>10</v>
      </c>
      <c r="B23" s="41">
        <v>164836</v>
      </c>
      <c r="C23" s="41">
        <v>79480</v>
      </c>
      <c r="D23" s="41">
        <v>85356</v>
      </c>
      <c r="E23" s="41"/>
      <c r="F23" s="41">
        <v>133782</v>
      </c>
      <c r="G23" s="41">
        <v>63285</v>
      </c>
      <c r="H23" s="41">
        <v>70497</v>
      </c>
      <c r="I23" s="41"/>
      <c r="J23" s="41">
        <v>31054</v>
      </c>
      <c r="K23" s="41">
        <v>16195</v>
      </c>
      <c r="L23" s="41">
        <v>14859</v>
      </c>
    </row>
    <row r="24" spans="1:12" ht="13.95" customHeight="1">
      <c r="A24" s="37" t="s">
        <v>18</v>
      </c>
      <c r="B24" s="41">
        <v>28655</v>
      </c>
      <c r="C24" s="41">
        <v>14884</v>
      </c>
      <c r="D24" s="41">
        <v>13771</v>
      </c>
      <c r="E24" s="41"/>
      <c r="F24" s="41">
        <v>8263</v>
      </c>
      <c r="G24" s="41">
        <v>4044</v>
      </c>
      <c r="H24" s="41">
        <v>4219</v>
      </c>
      <c r="I24" s="41"/>
      <c r="J24" s="41">
        <v>20392</v>
      </c>
      <c r="K24" s="41">
        <v>10840</v>
      </c>
      <c r="L24" s="41">
        <v>9552</v>
      </c>
    </row>
    <row r="25" spans="1:12" ht="13.95" customHeight="1">
      <c r="A25" s="37" t="s">
        <v>19</v>
      </c>
      <c r="B25" s="41">
        <v>38194</v>
      </c>
      <c r="C25" s="41">
        <v>19364</v>
      </c>
      <c r="D25" s="41">
        <v>18830</v>
      </c>
      <c r="E25" s="41"/>
      <c r="F25" s="41">
        <v>15042</v>
      </c>
      <c r="G25" s="41">
        <v>7336</v>
      </c>
      <c r="H25" s="41">
        <v>7706</v>
      </c>
      <c r="I25" s="41"/>
      <c r="J25" s="41">
        <v>23152</v>
      </c>
      <c r="K25" s="41">
        <v>12028</v>
      </c>
      <c r="L25" s="41">
        <v>11124</v>
      </c>
    </row>
    <row r="26" spans="1:12" ht="13.95" customHeight="1">
      <c r="A26" s="37" t="s">
        <v>20</v>
      </c>
      <c r="B26" s="41">
        <v>32033</v>
      </c>
      <c r="C26" s="41">
        <v>16598</v>
      </c>
      <c r="D26" s="41">
        <v>15435</v>
      </c>
      <c r="E26" s="41"/>
      <c r="F26" s="41">
        <v>17328</v>
      </c>
      <c r="G26" s="41">
        <v>8703</v>
      </c>
      <c r="H26" s="41">
        <v>8625</v>
      </c>
      <c r="I26" s="41"/>
      <c r="J26" s="41">
        <v>14705</v>
      </c>
      <c r="K26" s="41">
        <v>7895</v>
      </c>
      <c r="L26" s="41">
        <v>6810</v>
      </c>
    </row>
    <row r="27" spans="1:12" ht="13.95" customHeight="1">
      <c r="A27" s="34" t="s">
        <v>21</v>
      </c>
      <c r="B27" s="42">
        <f>SUM(B28:B38)</f>
        <v>452430</v>
      </c>
      <c r="C27" s="42">
        <f t="shared" ref="C27:D27" si="3">SUM(C28:C38)</f>
        <v>225649</v>
      </c>
      <c r="D27" s="42">
        <f t="shared" si="3"/>
        <v>226781</v>
      </c>
      <c r="E27" s="42"/>
      <c r="F27" s="42">
        <f>SUM(F28:F38)</f>
        <v>301768</v>
      </c>
      <c r="G27" s="42">
        <f t="shared" ref="G27:H27" si="4">SUM(G28:G38)</f>
        <v>146164</v>
      </c>
      <c r="H27" s="42">
        <f t="shared" si="4"/>
        <v>155604</v>
      </c>
      <c r="I27" s="42"/>
      <c r="J27" s="42">
        <f>SUM(J28:J38)</f>
        <v>150662</v>
      </c>
      <c r="K27" s="42">
        <f t="shared" ref="K27:L27" si="5">SUM(K28:K38)</f>
        <v>79485</v>
      </c>
      <c r="L27" s="42">
        <f t="shared" si="5"/>
        <v>71177</v>
      </c>
    </row>
    <row r="28" spans="1:12" ht="13.95" customHeight="1">
      <c r="A28" s="36" t="s">
        <v>22</v>
      </c>
      <c r="B28" s="41">
        <v>39101</v>
      </c>
      <c r="C28" s="41">
        <v>20380</v>
      </c>
      <c r="D28" s="41">
        <v>18721</v>
      </c>
      <c r="E28" s="41"/>
      <c r="F28" s="41">
        <v>24838</v>
      </c>
      <c r="G28" s="41">
        <v>12587</v>
      </c>
      <c r="H28" s="41">
        <v>12251</v>
      </c>
      <c r="I28" s="41"/>
      <c r="J28" s="41">
        <v>14263</v>
      </c>
      <c r="K28" s="41">
        <v>7793</v>
      </c>
      <c r="L28" s="41">
        <v>6470</v>
      </c>
    </row>
    <row r="29" spans="1:12" ht="13.95" customHeight="1">
      <c r="A29" s="37" t="s">
        <v>23</v>
      </c>
      <c r="B29" s="41">
        <v>39667</v>
      </c>
      <c r="C29" s="41">
        <v>19716</v>
      </c>
      <c r="D29" s="41">
        <v>19951</v>
      </c>
      <c r="E29" s="41"/>
      <c r="F29" s="41">
        <v>30427</v>
      </c>
      <c r="G29" s="41">
        <v>14780</v>
      </c>
      <c r="H29" s="41">
        <v>15647</v>
      </c>
      <c r="I29" s="41"/>
      <c r="J29" s="41">
        <v>9240</v>
      </c>
      <c r="K29" s="41">
        <v>4936</v>
      </c>
      <c r="L29" s="41">
        <v>4304</v>
      </c>
    </row>
    <row r="30" spans="1:12" ht="13.95" customHeight="1">
      <c r="A30" s="37" t="s">
        <v>24</v>
      </c>
      <c r="B30" s="41">
        <v>24065</v>
      </c>
      <c r="C30" s="41">
        <v>11727</v>
      </c>
      <c r="D30" s="41">
        <v>12338</v>
      </c>
      <c r="E30" s="41"/>
      <c r="F30" s="41">
        <v>19322</v>
      </c>
      <c r="G30" s="41">
        <v>9192</v>
      </c>
      <c r="H30" s="41">
        <v>10130</v>
      </c>
      <c r="I30" s="41"/>
      <c r="J30" s="41">
        <v>4743</v>
      </c>
      <c r="K30" s="41">
        <v>2535</v>
      </c>
      <c r="L30" s="41">
        <v>2208</v>
      </c>
    </row>
    <row r="31" spans="1:12" ht="13.95" customHeight="1">
      <c r="A31" s="37" t="s">
        <v>25</v>
      </c>
      <c r="B31" s="41">
        <v>37800</v>
      </c>
      <c r="C31" s="41">
        <v>18785</v>
      </c>
      <c r="D31" s="41">
        <v>19015</v>
      </c>
      <c r="E31" s="41"/>
      <c r="F31" s="41">
        <v>22854</v>
      </c>
      <c r="G31" s="41">
        <v>11036</v>
      </c>
      <c r="H31" s="41">
        <v>11818</v>
      </c>
      <c r="I31" s="41"/>
      <c r="J31" s="41">
        <v>14946</v>
      </c>
      <c r="K31" s="41">
        <v>7749</v>
      </c>
      <c r="L31" s="41">
        <v>7197</v>
      </c>
    </row>
    <row r="32" spans="1:12" ht="13.95" customHeight="1">
      <c r="A32" s="37" t="s">
        <v>26</v>
      </c>
      <c r="B32" s="41">
        <v>43887</v>
      </c>
      <c r="C32" s="41">
        <v>21559</v>
      </c>
      <c r="D32" s="41">
        <v>22328</v>
      </c>
      <c r="E32" s="41"/>
      <c r="F32" s="41">
        <v>33150</v>
      </c>
      <c r="G32" s="41">
        <v>16025</v>
      </c>
      <c r="H32" s="41">
        <v>17125</v>
      </c>
      <c r="I32" s="41"/>
      <c r="J32" s="41">
        <v>10737</v>
      </c>
      <c r="K32" s="41">
        <v>5534</v>
      </c>
      <c r="L32" s="41">
        <v>5203</v>
      </c>
    </row>
    <row r="33" spans="1:12" ht="13.95" customHeight="1">
      <c r="A33" s="37" t="s">
        <v>27</v>
      </c>
      <c r="B33" s="41">
        <v>45283</v>
      </c>
      <c r="C33" s="41">
        <v>22249</v>
      </c>
      <c r="D33" s="41">
        <v>23034</v>
      </c>
      <c r="E33" s="41"/>
      <c r="F33" s="41">
        <v>29210</v>
      </c>
      <c r="G33" s="41">
        <v>13941</v>
      </c>
      <c r="H33" s="41">
        <v>15269</v>
      </c>
      <c r="I33" s="41"/>
      <c r="J33" s="41">
        <v>16073</v>
      </c>
      <c r="K33" s="41">
        <v>8308</v>
      </c>
      <c r="L33" s="41">
        <v>7765</v>
      </c>
    </row>
    <row r="34" spans="1:12" ht="13.95" customHeight="1">
      <c r="A34" s="37" t="s">
        <v>28</v>
      </c>
      <c r="B34" s="41">
        <v>35674</v>
      </c>
      <c r="C34" s="41">
        <v>17897</v>
      </c>
      <c r="D34" s="41">
        <v>17777</v>
      </c>
      <c r="E34" s="41"/>
      <c r="F34" s="41">
        <v>23992</v>
      </c>
      <c r="G34" s="41">
        <v>11610</v>
      </c>
      <c r="H34" s="41">
        <v>12382</v>
      </c>
      <c r="I34" s="41"/>
      <c r="J34" s="41">
        <v>11682</v>
      </c>
      <c r="K34" s="41">
        <v>6287</v>
      </c>
      <c r="L34" s="41">
        <v>5395</v>
      </c>
    </row>
    <row r="35" spans="1:12" ht="13.95" customHeight="1">
      <c r="A35" s="37" t="s">
        <v>29</v>
      </c>
      <c r="B35" s="41">
        <v>30050</v>
      </c>
      <c r="C35" s="41">
        <v>15448</v>
      </c>
      <c r="D35" s="41">
        <v>14602</v>
      </c>
      <c r="E35" s="41"/>
      <c r="F35" s="41">
        <v>12573</v>
      </c>
      <c r="G35" s="41">
        <v>6222</v>
      </c>
      <c r="H35" s="41">
        <v>6351</v>
      </c>
      <c r="I35" s="41"/>
      <c r="J35" s="41">
        <v>17477</v>
      </c>
      <c r="K35" s="41">
        <v>9226</v>
      </c>
      <c r="L35" s="41">
        <v>8251</v>
      </c>
    </row>
    <row r="36" spans="1:12" ht="13.95" customHeight="1">
      <c r="A36" s="37" t="s">
        <v>21</v>
      </c>
      <c r="B36" s="41">
        <v>75908</v>
      </c>
      <c r="C36" s="41">
        <v>37481</v>
      </c>
      <c r="D36" s="41">
        <v>38427</v>
      </c>
      <c r="E36" s="41"/>
      <c r="F36" s="41">
        <v>52141</v>
      </c>
      <c r="G36" s="41">
        <v>25030</v>
      </c>
      <c r="H36" s="41">
        <v>27111</v>
      </c>
      <c r="I36" s="41"/>
      <c r="J36" s="41">
        <v>23767</v>
      </c>
      <c r="K36" s="41">
        <v>12451</v>
      </c>
      <c r="L36" s="41">
        <v>11316</v>
      </c>
    </row>
    <row r="37" spans="1:12" ht="13.95" customHeight="1">
      <c r="A37" s="37" t="s">
        <v>30</v>
      </c>
      <c r="B37" s="41">
        <v>19191</v>
      </c>
      <c r="C37" s="41">
        <v>9636</v>
      </c>
      <c r="D37" s="41">
        <v>9555</v>
      </c>
      <c r="E37" s="41"/>
      <c r="F37" s="41">
        <v>11800</v>
      </c>
      <c r="G37" s="41">
        <v>5744</v>
      </c>
      <c r="H37" s="41">
        <v>6056</v>
      </c>
      <c r="I37" s="41"/>
      <c r="J37" s="41">
        <v>7391</v>
      </c>
      <c r="K37" s="41">
        <v>3892</v>
      </c>
      <c r="L37" s="41">
        <v>3499</v>
      </c>
    </row>
    <row r="38" spans="1:12" ht="13.95" customHeight="1">
      <c r="A38" s="37" t="s">
        <v>31</v>
      </c>
      <c r="B38" s="41">
        <v>61804</v>
      </c>
      <c r="C38" s="41">
        <v>30771</v>
      </c>
      <c r="D38" s="41">
        <v>31033</v>
      </c>
      <c r="E38" s="41"/>
      <c r="F38" s="41">
        <v>41461</v>
      </c>
      <c r="G38" s="41">
        <v>19997</v>
      </c>
      <c r="H38" s="41">
        <v>21464</v>
      </c>
      <c r="I38" s="41"/>
      <c r="J38" s="41">
        <v>20343</v>
      </c>
      <c r="K38" s="41">
        <v>10774</v>
      </c>
      <c r="L38" s="41">
        <v>9569</v>
      </c>
    </row>
    <row r="39" spans="1:12" ht="13.95" customHeight="1">
      <c r="A39" s="34" t="s">
        <v>32</v>
      </c>
      <c r="B39" s="42">
        <f>SUM(B40:B54)</f>
        <v>1749964</v>
      </c>
      <c r="C39" s="42">
        <f t="shared" ref="C39:D39" si="6">SUM(C40:C54)</f>
        <v>825923</v>
      </c>
      <c r="D39" s="42">
        <f t="shared" si="6"/>
        <v>924041</v>
      </c>
      <c r="E39" s="42"/>
      <c r="F39" s="42">
        <f>SUM(F40:F54)</f>
        <v>1749964</v>
      </c>
      <c r="G39" s="42">
        <f t="shared" ref="G39:H39" si="7">SUM(G40:G54)</f>
        <v>825923</v>
      </c>
      <c r="H39" s="42">
        <f t="shared" si="7"/>
        <v>924041</v>
      </c>
      <c r="I39" s="42"/>
      <c r="J39" s="39" t="s">
        <v>185</v>
      </c>
      <c r="K39" s="39" t="s">
        <v>185</v>
      </c>
      <c r="L39" s="39" t="s">
        <v>185</v>
      </c>
    </row>
    <row r="40" spans="1:12" ht="13.95" customHeight="1">
      <c r="A40" s="36" t="s">
        <v>33</v>
      </c>
      <c r="B40" s="41">
        <v>142245</v>
      </c>
      <c r="C40" s="41">
        <v>65590</v>
      </c>
      <c r="D40" s="41">
        <v>76655</v>
      </c>
      <c r="E40" s="41"/>
      <c r="F40" s="41">
        <v>142245</v>
      </c>
      <c r="G40" s="41">
        <v>65590</v>
      </c>
      <c r="H40" s="41">
        <v>76655</v>
      </c>
      <c r="I40" s="41"/>
      <c r="J40" s="39" t="s">
        <v>185</v>
      </c>
      <c r="K40" s="39" t="s">
        <v>185</v>
      </c>
      <c r="L40" s="39" t="s">
        <v>185</v>
      </c>
    </row>
    <row r="41" spans="1:12" ht="13.95" customHeight="1">
      <c r="A41" s="37" t="s">
        <v>34</v>
      </c>
      <c r="B41" s="41">
        <v>104629</v>
      </c>
      <c r="C41" s="41">
        <v>47277</v>
      </c>
      <c r="D41" s="41">
        <v>57352</v>
      </c>
      <c r="E41" s="41"/>
      <c r="F41" s="41">
        <v>104629</v>
      </c>
      <c r="G41" s="41">
        <v>47277</v>
      </c>
      <c r="H41" s="41">
        <v>57352</v>
      </c>
      <c r="I41" s="41"/>
      <c r="J41" s="39" t="s">
        <v>185</v>
      </c>
      <c r="K41" s="39" t="s">
        <v>185</v>
      </c>
      <c r="L41" s="39" t="s">
        <v>185</v>
      </c>
    </row>
    <row r="42" spans="1:12" ht="13.95" customHeight="1">
      <c r="A42" s="37" t="s">
        <v>35</v>
      </c>
      <c r="B42" s="41">
        <v>105713</v>
      </c>
      <c r="C42" s="41">
        <v>48978</v>
      </c>
      <c r="D42" s="41">
        <v>56735</v>
      </c>
      <c r="E42" s="41"/>
      <c r="F42" s="41">
        <v>105713</v>
      </c>
      <c r="G42" s="41">
        <v>48978</v>
      </c>
      <c r="H42" s="41">
        <v>56735</v>
      </c>
      <c r="I42" s="41"/>
      <c r="J42" s="39" t="s">
        <v>185</v>
      </c>
      <c r="K42" s="39" t="s">
        <v>185</v>
      </c>
      <c r="L42" s="39" t="s">
        <v>185</v>
      </c>
    </row>
    <row r="43" spans="1:12" ht="13.95" customHeight="1">
      <c r="A43" s="37" t="s">
        <v>36</v>
      </c>
      <c r="B43" s="41">
        <v>64104</v>
      </c>
      <c r="C43" s="41">
        <v>30589</v>
      </c>
      <c r="D43" s="41">
        <v>33515</v>
      </c>
      <c r="E43" s="41"/>
      <c r="F43" s="41">
        <v>64104</v>
      </c>
      <c r="G43" s="41">
        <v>30589</v>
      </c>
      <c r="H43" s="41">
        <v>33515</v>
      </c>
      <c r="I43" s="41"/>
      <c r="J43" s="39" t="s">
        <v>185</v>
      </c>
      <c r="K43" s="39" t="s">
        <v>185</v>
      </c>
      <c r="L43" s="39" t="s">
        <v>185</v>
      </c>
    </row>
    <row r="44" spans="1:12" ht="13.95" customHeight="1">
      <c r="A44" s="37" t="s">
        <v>37</v>
      </c>
      <c r="B44" s="41">
        <v>36181</v>
      </c>
      <c r="C44" s="41">
        <v>17263</v>
      </c>
      <c r="D44" s="41">
        <v>18918</v>
      </c>
      <c r="E44" s="41"/>
      <c r="F44" s="41">
        <v>36181</v>
      </c>
      <c r="G44" s="41">
        <v>17263</v>
      </c>
      <c r="H44" s="41">
        <v>18918</v>
      </c>
      <c r="I44" s="41"/>
      <c r="J44" s="39" t="s">
        <v>185</v>
      </c>
      <c r="K44" s="39" t="s">
        <v>185</v>
      </c>
      <c r="L44" s="39" t="s">
        <v>185</v>
      </c>
    </row>
    <row r="45" spans="1:12" ht="13.95" customHeight="1">
      <c r="A45" s="37" t="s">
        <v>38</v>
      </c>
      <c r="B45" s="41">
        <v>141392</v>
      </c>
      <c r="C45" s="41">
        <v>66390</v>
      </c>
      <c r="D45" s="41">
        <v>75002</v>
      </c>
      <c r="E45" s="41"/>
      <c r="F45" s="41">
        <v>141392</v>
      </c>
      <c r="G45" s="41">
        <v>66390</v>
      </c>
      <c r="H45" s="41">
        <v>75002</v>
      </c>
      <c r="I45" s="41"/>
      <c r="J45" s="39" t="s">
        <v>185</v>
      </c>
      <c r="K45" s="39" t="s">
        <v>185</v>
      </c>
      <c r="L45" s="39" t="s">
        <v>185</v>
      </c>
    </row>
    <row r="46" spans="1:12" ht="13.95" customHeight="1">
      <c r="A46" s="37" t="s">
        <v>39</v>
      </c>
      <c r="B46" s="41">
        <v>109066</v>
      </c>
      <c r="C46" s="41">
        <v>52083</v>
      </c>
      <c r="D46" s="41">
        <v>56983</v>
      </c>
      <c r="E46" s="41"/>
      <c r="F46" s="41">
        <v>109066</v>
      </c>
      <c r="G46" s="41">
        <v>52083</v>
      </c>
      <c r="H46" s="41">
        <v>56983</v>
      </c>
      <c r="I46" s="41"/>
      <c r="J46" s="39" t="s">
        <v>185</v>
      </c>
      <c r="K46" s="39" t="s">
        <v>185</v>
      </c>
      <c r="L46" s="39" t="s">
        <v>185</v>
      </c>
    </row>
    <row r="47" spans="1:12" ht="13.95" customHeight="1">
      <c r="A47" s="37" t="s">
        <v>40</v>
      </c>
      <c r="B47" s="41">
        <v>134978</v>
      </c>
      <c r="C47" s="41">
        <v>64687</v>
      </c>
      <c r="D47" s="41">
        <v>70291</v>
      </c>
      <c r="E47" s="41"/>
      <c r="F47" s="41">
        <v>134978</v>
      </c>
      <c r="G47" s="41">
        <v>64687</v>
      </c>
      <c r="H47" s="41">
        <v>70291</v>
      </c>
      <c r="I47" s="41"/>
      <c r="J47" s="39" t="s">
        <v>185</v>
      </c>
      <c r="K47" s="39" t="s">
        <v>185</v>
      </c>
      <c r="L47" s="39" t="s">
        <v>185</v>
      </c>
    </row>
    <row r="48" spans="1:12" ht="13.95" customHeight="1">
      <c r="A48" s="37" t="s">
        <v>41</v>
      </c>
      <c r="B48" s="41">
        <v>158569</v>
      </c>
      <c r="C48" s="41">
        <v>72729</v>
      </c>
      <c r="D48" s="41">
        <v>85840</v>
      </c>
      <c r="E48" s="41"/>
      <c r="F48" s="41">
        <v>158569</v>
      </c>
      <c r="G48" s="41">
        <v>72729</v>
      </c>
      <c r="H48" s="41">
        <v>85840</v>
      </c>
      <c r="I48" s="41"/>
      <c r="J48" s="39" t="s">
        <v>185</v>
      </c>
      <c r="K48" s="39" t="s">
        <v>185</v>
      </c>
      <c r="L48" s="39" t="s">
        <v>185</v>
      </c>
    </row>
    <row r="49" spans="1:12" ht="13.95" customHeight="1">
      <c r="A49" s="37" t="s">
        <v>42</v>
      </c>
      <c r="B49" s="41">
        <v>101381</v>
      </c>
      <c r="C49" s="41">
        <v>46903</v>
      </c>
      <c r="D49" s="41">
        <v>54478</v>
      </c>
      <c r="E49" s="41"/>
      <c r="F49" s="41">
        <v>101381</v>
      </c>
      <c r="G49" s="41">
        <v>46903</v>
      </c>
      <c r="H49" s="41">
        <v>54478</v>
      </c>
      <c r="I49" s="41"/>
      <c r="J49" s="39" t="s">
        <v>185</v>
      </c>
      <c r="K49" s="39" t="s">
        <v>185</v>
      </c>
      <c r="L49" s="39" t="s">
        <v>185</v>
      </c>
    </row>
    <row r="50" spans="1:12" ht="13.95" customHeight="1">
      <c r="A50" s="37" t="s">
        <v>43</v>
      </c>
      <c r="B50" s="41">
        <v>111744</v>
      </c>
      <c r="C50" s="41">
        <v>53115</v>
      </c>
      <c r="D50" s="41">
        <v>58629</v>
      </c>
      <c r="E50" s="41"/>
      <c r="F50" s="41">
        <v>111744</v>
      </c>
      <c r="G50" s="41">
        <v>53115</v>
      </c>
      <c r="H50" s="41">
        <v>58629</v>
      </c>
      <c r="I50" s="41"/>
      <c r="J50" s="39" t="s">
        <v>185</v>
      </c>
      <c r="K50" s="39" t="s">
        <v>185</v>
      </c>
      <c r="L50" s="39" t="s">
        <v>185</v>
      </c>
    </row>
    <row r="51" spans="1:12" ht="13.95" customHeight="1">
      <c r="A51" s="37" t="s">
        <v>44</v>
      </c>
      <c r="B51" s="41">
        <v>126593</v>
      </c>
      <c r="C51" s="41">
        <v>60314</v>
      </c>
      <c r="D51" s="41">
        <v>66279</v>
      </c>
      <c r="E51" s="41"/>
      <c r="F51" s="41">
        <v>126593</v>
      </c>
      <c r="G51" s="41">
        <v>60314</v>
      </c>
      <c r="H51" s="41">
        <v>66279</v>
      </c>
      <c r="I51" s="41"/>
      <c r="J51" s="39" t="s">
        <v>185</v>
      </c>
      <c r="K51" s="39" t="s">
        <v>185</v>
      </c>
      <c r="L51" s="39" t="s">
        <v>185</v>
      </c>
    </row>
    <row r="52" spans="1:12" ht="13.95" customHeight="1">
      <c r="A52" s="36" t="s">
        <v>45</v>
      </c>
      <c r="B52" s="41">
        <v>170577</v>
      </c>
      <c r="C52" s="41">
        <v>82853</v>
      </c>
      <c r="D52" s="41">
        <v>87724</v>
      </c>
      <c r="E52" s="41"/>
      <c r="F52" s="41">
        <v>170577</v>
      </c>
      <c r="G52" s="41">
        <v>82853</v>
      </c>
      <c r="H52" s="41">
        <v>87724</v>
      </c>
      <c r="I52" s="41"/>
      <c r="J52" s="39" t="s">
        <v>185</v>
      </c>
      <c r="K52" s="39" t="s">
        <v>185</v>
      </c>
      <c r="L52" s="39" t="s">
        <v>185</v>
      </c>
    </row>
    <row r="53" spans="1:12" ht="13.95" customHeight="1">
      <c r="A53" s="37" t="s">
        <v>46</v>
      </c>
      <c r="B53" s="41">
        <v>174298</v>
      </c>
      <c r="C53" s="41">
        <v>84370</v>
      </c>
      <c r="D53" s="41">
        <v>89928</v>
      </c>
      <c r="E53" s="41"/>
      <c r="F53" s="41">
        <v>174298</v>
      </c>
      <c r="G53" s="41">
        <v>84370</v>
      </c>
      <c r="H53" s="41">
        <v>89928</v>
      </c>
      <c r="I53" s="41"/>
      <c r="J53" s="39" t="s">
        <v>185</v>
      </c>
      <c r="K53" s="39" t="s">
        <v>185</v>
      </c>
      <c r="L53" s="39" t="s">
        <v>185</v>
      </c>
    </row>
    <row r="54" spans="1:12" ht="13.95" customHeight="1">
      <c r="A54" s="37" t="s">
        <v>47</v>
      </c>
      <c r="B54" s="41">
        <v>68494</v>
      </c>
      <c r="C54" s="41">
        <v>32782</v>
      </c>
      <c r="D54" s="41">
        <v>35712</v>
      </c>
      <c r="E54" s="41"/>
      <c r="F54" s="41">
        <v>68494</v>
      </c>
      <c r="G54" s="41">
        <v>32782</v>
      </c>
      <c r="H54" s="41">
        <v>35712</v>
      </c>
      <c r="I54" s="41"/>
      <c r="J54" s="39" t="s">
        <v>185</v>
      </c>
      <c r="K54" s="39" t="s">
        <v>185</v>
      </c>
      <c r="L54" s="39" t="s">
        <v>185</v>
      </c>
    </row>
    <row r="55" spans="1:12" ht="4.95" customHeight="1">
      <c r="A55" s="96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</row>
    <row r="56" spans="1:12" ht="13.5" customHeight="1">
      <c r="A56" s="45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spans="1:12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2" ht="15" customHeight="1">
      <c r="A58" s="1"/>
      <c r="B58" s="1"/>
      <c r="C58" s="325" t="s">
        <v>385</v>
      </c>
      <c r="D58" s="325"/>
      <c r="E58" s="325"/>
      <c r="F58" s="325"/>
      <c r="G58" s="325"/>
      <c r="H58" s="325"/>
      <c r="I58" s="325"/>
      <c r="J58" s="325"/>
      <c r="K58" s="325"/>
      <c r="L58" s="325"/>
    </row>
    <row r="59" spans="1:12" ht="4.95" customHeight="1">
      <c r="A59" s="12"/>
      <c r="B59" s="12"/>
      <c r="C59" s="12"/>
      <c r="D59" s="329"/>
      <c r="E59" s="329"/>
      <c r="F59" s="329"/>
      <c r="G59" s="329"/>
      <c r="H59" s="329"/>
      <c r="I59" s="329"/>
      <c r="J59" s="329"/>
      <c r="K59" s="329"/>
      <c r="L59" s="329"/>
    </row>
    <row r="60" spans="1:12" ht="4.95" customHeight="1">
      <c r="A60" s="101"/>
      <c r="B60" s="101"/>
      <c r="C60" s="101"/>
      <c r="D60" s="102"/>
      <c r="E60" s="102"/>
      <c r="F60" s="102"/>
      <c r="G60" s="102"/>
      <c r="H60" s="102"/>
      <c r="I60" s="102"/>
      <c r="J60" s="102"/>
      <c r="K60" s="102"/>
      <c r="L60" s="102"/>
    </row>
    <row r="61" spans="1:12" ht="15" customHeight="1">
      <c r="A61" s="88" t="s">
        <v>467</v>
      </c>
      <c r="B61" s="3"/>
      <c r="C61" s="3"/>
      <c r="D61" s="3"/>
      <c r="E61" s="3"/>
      <c r="F61" s="3"/>
      <c r="G61" s="3"/>
      <c r="H61" s="3"/>
      <c r="I61" s="3"/>
      <c r="J61" s="3"/>
      <c r="K61" s="32"/>
      <c r="L61" s="33"/>
    </row>
    <row r="62" spans="1:12" ht="15" customHeight="1">
      <c r="A62" s="88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2"/>
      <c r="L62" s="7" t="s">
        <v>1</v>
      </c>
    </row>
    <row r="63" spans="1:12" ht="4.9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4.95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4"/>
    </row>
    <row r="65" spans="1:13" s="292" customFormat="1" ht="15" customHeight="1">
      <c r="A65" s="326" t="s">
        <v>2</v>
      </c>
      <c r="B65" s="289"/>
      <c r="C65" s="289" t="s">
        <v>3</v>
      </c>
      <c r="D65" s="289"/>
      <c r="E65" s="290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  <c r="M65" s="9"/>
    </row>
    <row r="66" spans="1:13" s="292" customFormat="1" ht="15" customHeight="1">
      <c r="A66" s="326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  <c r="M66" s="9"/>
    </row>
    <row r="67" spans="1:13" ht="4.95" customHeight="1">
      <c r="A67" s="202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</row>
    <row r="68" spans="1:13" ht="4.95" customHeight="1">
      <c r="A68" s="3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3" ht="13.95" customHeight="1">
      <c r="A69" s="34" t="s">
        <v>48</v>
      </c>
      <c r="B69" s="42">
        <f>SUM(B70:B80)</f>
        <v>330260</v>
      </c>
      <c r="C69" s="42">
        <f t="shared" ref="C69:D69" si="8">SUM(C70:C80)</f>
        <v>165666</v>
      </c>
      <c r="D69" s="42">
        <f t="shared" si="8"/>
        <v>164594</v>
      </c>
      <c r="E69" s="42"/>
      <c r="F69" s="42">
        <f>SUM(F70:F80)</f>
        <v>229396</v>
      </c>
      <c r="G69" s="42">
        <f t="shared" ref="G69:H69" si="9">SUM(G70:G80)</f>
        <v>111432</v>
      </c>
      <c r="H69" s="42">
        <f t="shared" si="9"/>
        <v>117964</v>
      </c>
      <c r="I69" s="42"/>
      <c r="J69" s="42">
        <f>SUM(J70:J80)</f>
        <v>100864</v>
      </c>
      <c r="K69" s="42">
        <f t="shared" ref="K69:L69" si="10">SUM(K70:K80)</f>
        <v>54234</v>
      </c>
      <c r="L69" s="42">
        <f t="shared" si="10"/>
        <v>46630</v>
      </c>
    </row>
    <row r="70" spans="1:13" ht="13.95" customHeight="1">
      <c r="A70" s="36" t="s">
        <v>49</v>
      </c>
      <c r="B70" s="41">
        <v>24209</v>
      </c>
      <c r="C70" s="41">
        <v>12366</v>
      </c>
      <c r="D70" s="41">
        <v>11843</v>
      </c>
      <c r="E70" s="41"/>
      <c r="F70" s="41">
        <v>16963</v>
      </c>
      <c r="G70" s="41">
        <v>8546</v>
      </c>
      <c r="H70" s="41">
        <v>8417</v>
      </c>
      <c r="I70" s="41"/>
      <c r="J70" s="41">
        <v>7246</v>
      </c>
      <c r="K70" s="41">
        <v>3820</v>
      </c>
      <c r="L70" s="41">
        <v>3426</v>
      </c>
    </row>
    <row r="71" spans="1:13" ht="13.95" customHeight="1">
      <c r="A71" s="37" t="s">
        <v>50</v>
      </c>
      <c r="B71" s="41">
        <v>71032</v>
      </c>
      <c r="C71" s="41">
        <v>36708</v>
      </c>
      <c r="D71" s="41">
        <v>34324</v>
      </c>
      <c r="E71" s="41"/>
      <c r="F71" s="41">
        <v>44672</v>
      </c>
      <c r="G71" s="41">
        <v>21813</v>
      </c>
      <c r="H71" s="41">
        <v>22859</v>
      </c>
      <c r="I71" s="41"/>
      <c r="J71" s="41">
        <v>26360</v>
      </c>
      <c r="K71" s="41">
        <v>14895</v>
      </c>
      <c r="L71" s="41">
        <v>11465</v>
      </c>
    </row>
    <row r="72" spans="1:13" ht="13.95" customHeight="1">
      <c r="A72" s="37" t="s">
        <v>51</v>
      </c>
      <c r="B72" s="41">
        <v>20941</v>
      </c>
      <c r="C72" s="41">
        <v>10263</v>
      </c>
      <c r="D72" s="41">
        <v>10678</v>
      </c>
      <c r="E72" s="41"/>
      <c r="F72" s="41">
        <v>15125</v>
      </c>
      <c r="G72" s="41">
        <v>7254</v>
      </c>
      <c r="H72" s="41">
        <v>7871</v>
      </c>
      <c r="I72" s="41"/>
      <c r="J72" s="41">
        <v>5816</v>
      </c>
      <c r="K72" s="41">
        <v>3009</v>
      </c>
      <c r="L72" s="41">
        <v>2807</v>
      </c>
    </row>
    <row r="73" spans="1:13" ht="13.95" customHeight="1">
      <c r="A73" s="37" t="s">
        <v>52</v>
      </c>
      <c r="B73" s="41">
        <v>30590</v>
      </c>
      <c r="C73" s="41">
        <v>15190</v>
      </c>
      <c r="D73" s="41">
        <v>15400</v>
      </c>
      <c r="E73" s="41"/>
      <c r="F73" s="41">
        <v>20735</v>
      </c>
      <c r="G73" s="41">
        <v>10111</v>
      </c>
      <c r="H73" s="41">
        <v>10624</v>
      </c>
      <c r="I73" s="41"/>
      <c r="J73" s="41">
        <v>9855</v>
      </c>
      <c r="K73" s="41">
        <v>5079</v>
      </c>
      <c r="L73" s="41">
        <v>4776</v>
      </c>
    </row>
    <row r="74" spans="1:13" ht="13.95" customHeight="1">
      <c r="A74" s="37" t="s">
        <v>53</v>
      </c>
      <c r="B74" s="41">
        <v>22324</v>
      </c>
      <c r="C74" s="41">
        <v>10779</v>
      </c>
      <c r="D74" s="41">
        <v>11545</v>
      </c>
      <c r="E74" s="41"/>
      <c r="F74" s="41">
        <v>15987</v>
      </c>
      <c r="G74" s="41">
        <v>7493</v>
      </c>
      <c r="H74" s="41">
        <v>8494</v>
      </c>
      <c r="I74" s="41"/>
      <c r="J74" s="41">
        <v>6337</v>
      </c>
      <c r="K74" s="41">
        <v>3286</v>
      </c>
      <c r="L74" s="41">
        <v>3051</v>
      </c>
    </row>
    <row r="75" spans="1:13" ht="13.95" customHeight="1">
      <c r="A75" s="37" t="s">
        <v>54</v>
      </c>
      <c r="B75" s="41">
        <v>20211</v>
      </c>
      <c r="C75" s="41">
        <v>10306</v>
      </c>
      <c r="D75" s="41">
        <v>9905</v>
      </c>
      <c r="E75" s="41"/>
      <c r="F75" s="41">
        <v>14185</v>
      </c>
      <c r="G75" s="41">
        <v>7028</v>
      </c>
      <c r="H75" s="41">
        <v>7157</v>
      </c>
      <c r="I75" s="41"/>
      <c r="J75" s="41">
        <v>6026</v>
      </c>
      <c r="K75" s="41">
        <v>3278</v>
      </c>
      <c r="L75" s="41">
        <v>2748</v>
      </c>
    </row>
    <row r="76" spans="1:13" ht="13.95" customHeight="1">
      <c r="A76" s="37" t="s">
        <v>55</v>
      </c>
      <c r="B76" s="41">
        <v>17935</v>
      </c>
      <c r="C76" s="41">
        <v>8878</v>
      </c>
      <c r="D76" s="41">
        <v>9057</v>
      </c>
      <c r="E76" s="41"/>
      <c r="F76" s="41">
        <v>13494</v>
      </c>
      <c r="G76" s="41">
        <v>6545</v>
      </c>
      <c r="H76" s="41">
        <v>6949</v>
      </c>
      <c r="I76" s="41"/>
      <c r="J76" s="41">
        <v>4441</v>
      </c>
      <c r="K76" s="41">
        <v>2333</v>
      </c>
      <c r="L76" s="41">
        <v>2108</v>
      </c>
    </row>
    <row r="77" spans="1:13" ht="13.95" customHeight="1">
      <c r="A77" s="37" t="s">
        <v>56</v>
      </c>
      <c r="B77" s="41">
        <v>54694</v>
      </c>
      <c r="C77" s="41">
        <v>26695</v>
      </c>
      <c r="D77" s="41">
        <v>27999</v>
      </c>
      <c r="E77" s="41"/>
      <c r="F77" s="41">
        <v>41413</v>
      </c>
      <c r="G77" s="41">
        <v>19719</v>
      </c>
      <c r="H77" s="41">
        <v>21694</v>
      </c>
      <c r="I77" s="41"/>
      <c r="J77" s="41">
        <v>13281</v>
      </c>
      <c r="K77" s="41">
        <v>6976</v>
      </c>
      <c r="L77" s="41">
        <v>6305</v>
      </c>
    </row>
    <row r="78" spans="1:13" ht="13.95" customHeight="1">
      <c r="A78" s="37" t="s">
        <v>57</v>
      </c>
      <c r="B78" s="41">
        <v>18006</v>
      </c>
      <c r="C78" s="41">
        <v>9113</v>
      </c>
      <c r="D78" s="41">
        <v>8893</v>
      </c>
      <c r="E78" s="41"/>
      <c r="F78" s="41">
        <v>11448</v>
      </c>
      <c r="G78" s="41">
        <v>5626</v>
      </c>
      <c r="H78" s="41">
        <v>5822</v>
      </c>
      <c r="I78" s="41"/>
      <c r="J78" s="41">
        <v>6558</v>
      </c>
      <c r="K78" s="41">
        <v>3487</v>
      </c>
      <c r="L78" s="41">
        <v>3071</v>
      </c>
    </row>
    <row r="79" spans="1:13" ht="13.95" customHeight="1">
      <c r="A79" s="37" t="s">
        <v>58</v>
      </c>
      <c r="B79" s="41">
        <v>23706</v>
      </c>
      <c r="C79" s="41">
        <v>11910</v>
      </c>
      <c r="D79" s="41">
        <v>11796</v>
      </c>
      <c r="E79" s="41"/>
      <c r="F79" s="41">
        <v>18146</v>
      </c>
      <c r="G79" s="41">
        <v>8941</v>
      </c>
      <c r="H79" s="41">
        <v>9205</v>
      </c>
      <c r="I79" s="41"/>
      <c r="J79" s="41">
        <v>5560</v>
      </c>
      <c r="K79" s="41">
        <v>2969</v>
      </c>
      <c r="L79" s="41">
        <v>2591</v>
      </c>
    </row>
    <row r="80" spans="1:13" ht="13.95" customHeight="1">
      <c r="A80" s="37" t="s">
        <v>59</v>
      </c>
      <c r="B80" s="41">
        <v>26612</v>
      </c>
      <c r="C80" s="41">
        <v>13458</v>
      </c>
      <c r="D80" s="41">
        <v>13154</v>
      </c>
      <c r="E80" s="41"/>
      <c r="F80" s="41">
        <v>17228</v>
      </c>
      <c r="G80" s="41">
        <v>8356</v>
      </c>
      <c r="H80" s="41">
        <v>8872</v>
      </c>
      <c r="I80" s="41"/>
      <c r="J80" s="41">
        <v>9384</v>
      </c>
      <c r="K80" s="41">
        <v>5102</v>
      </c>
      <c r="L80" s="41">
        <v>4282</v>
      </c>
    </row>
    <row r="81" spans="1:12" ht="13.95" customHeight="1">
      <c r="A81" s="34" t="s">
        <v>60</v>
      </c>
      <c r="B81" s="42">
        <f>SUM(B82:B94)</f>
        <v>619159</v>
      </c>
      <c r="C81" s="42">
        <f t="shared" ref="C81:D81" si="11">SUM(C82:C94)</f>
        <v>306122</v>
      </c>
      <c r="D81" s="42">
        <f t="shared" si="11"/>
        <v>313037</v>
      </c>
      <c r="E81" s="42"/>
      <c r="F81" s="42">
        <f>SUM(F82:F94)</f>
        <v>509071</v>
      </c>
      <c r="G81" s="42">
        <f t="shared" ref="G81:H81" si="12">SUM(G82:G94)</f>
        <v>247004</v>
      </c>
      <c r="H81" s="42">
        <f t="shared" si="12"/>
        <v>262067</v>
      </c>
      <c r="I81" s="42"/>
      <c r="J81" s="42">
        <f>SUM(J82:J94)</f>
        <v>110088</v>
      </c>
      <c r="K81" s="42">
        <f t="shared" ref="K81:L81" si="13">SUM(K82:K94)</f>
        <v>59118</v>
      </c>
      <c r="L81" s="42">
        <f t="shared" si="13"/>
        <v>50970</v>
      </c>
    </row>
    <row r="82" spans="1:12" ht="13.95" customHeight="1">
      <c r="A82" s="36" t="s">
        <v>60</v>
      </c>
      <c r="B82" s="41">
        <v>137303</v>
      </c>
      <c r="C82" s="41">
        <v>65481</v>
      </c>
      <c r="D82" s="41">
        <v>71822</v>
      </c>
      <c r="E82" s="41"/>
      <c r="F82" s="41">
        <v>125755</v>
      </c>
      <c r="G82" s="41">
        <v>59415</v>
      </c>
      <c r="H82" s="41">
        <v>66340</v>
      </c>
      <c r="I82" s="41"/>
      <c r="J82" s="41">
        <v>11548</v>
      </c>
      <c r="K82" s="41">
        <v>6066</v>
      </c>
      <c r="L82" s="41">
        <v>5482</v>
      </c>
    </row>
    <row r="83" spans="1:12" ht="13.95" customHeight="1">
      <c r="A83" s="37" t="s">
        <v>61</v>
      </c>
      <c r="B83" s="41">
        <v>133902</v>
      </c>
      <c r="C83" s="41">
        <v>65910</v>
      </c>
      <c r="D83" s="41">
        <v>67992</v>
      </c>
      <c r="E83" s="41"/>
      <c r="F83" s="41">
        <v>123836</v>
      </c>
      <c r="G83" s="41">
        <v>60092</v>
      </c>
      <c r="H83" s="41">
        <v>63744</v>
      </c>
      <c r="I83" s="41"/>
      <c r="J83" s="41">
        <v>10066</v>
      </c>
      <c r="K83" s="41">
        <v>5818</v>
      </c>
      <c r="L83" s="41">
        <v>4248</v>
      </c>
    </row>
    <row r="84" spans="1:12" ht="13.95" customHeight="1">
      <c r="A84" s="37" t="s">
        <v>62</v>
      </c>
      <c r="B84" s="41">
        <v>20058</v>
      </c>
      <c r="C84" s="41">
        <v>10172</v>
      </c>
      <c r="D84" s="41">
        <v>9886</v>
      </c>
      <c r="E84" s="41"/>
      <c r="F84" s="41">
        <v>12305</v>
      </c>
      <c r="G84" s="41">
        <v>6073</v>
      </c>
      <c r="H84" s="41">
        <v>6232</v>
      </c>
      <c r="I84" s="41"/>
      <c r="J84" s="41">
        <v>7753</v>
      </c>
      <c r="K84" s="41">
        <v>4099</v>
      </c>
      <c r="L84" s="41">
        <v>3654</v>
      </c>
    </row>
    <row r="85" spans="1:12" ht="13.95" customHeight="1">
      <c r="A85" s="37" t="s">
        <v>63</v>
      </c>
      <c r="B85" s="41">
        <v>59073</v>
      </c>
      <c r="C85" s="41">
        <v>28949</v>
      </c>
      <c r="D85" s="41">
        <v>30124</v>
      </c>
      <c r="E85" s="41"/>
      <c r="F85" s="41">
        <v>47546</v>
      </c>
      <c r="G85" s="41">
        <v>22815</v>
      </c>
      <c r="H85" s="41">
        <v>24731</v>
      </c>
      <c r="I85" s="41"/>
      <c r="J85" s="41">
        <v>11527</v>
      </c>
      <c r="K85" s="41">
        <v>6134</v>
      </c>
      <c r="L85" s="41">
        <v>5393</v>
      </c>
    </row>
    <row r="86" spans="1:12" ht="13.95" customHeight="1">
      <c r="A86" s="37" t="s">
        <v>64</v>
      </c>
      <c r="B86" s="41">
        <v>26705</v>
      </c>
      <c r="C86" s="41">
        <v>13303</v>
      </c>
      <c r="D86" s="41">
        <v>13402</v>
      </c>
      <c r="E86" s="41"/>
      <c r="F86" s="41">
        <v>21706</v>
      </c>
      <c r="G86" s="41">
        <v>10595</v>
      </c>
      <c r="H86" s="41">
        <v>11111</v>
      </c>
      <c r="I86" s="41"/>
      <c r="J86" s="41">
        <v>4999</v>
      </c>
      <c r="K86" s="41">
        <v>2708</v>
      </c>
      <c r="L86" s="41">
        <v>2291</v>
      </c>
    </row>
    <row r="87" spans="1:12" ht="13.95" customHeight="1">
      <c r="A87" s="37" t="s">
        <v>65</v>
      </c>
      <c r="B87" s="41">
        <v>51241</v>
      </c>
      <c r="C87" s="41">
        <v>25927</v>
      </c>
      <c r="D87" s="41">
        <v>25314</v>
      </c>
      <c r="E87" s="41"/>
      <c r="F87" s="41">
        <v>38031</v>
      </c>
      <c r="G87" s="41">
        <v>18898</v>
      </c>
      <c r="H87" s="41">
        <v>19133</v>
      </c>
      <c r="I87" s="41"/>
      <c r="J87" s="41">
        <v>13210</v>
      </c>
      <c r="K87" s="41">
        <v>7029</v>
      </c>
      <c r="L87" s="41">
        <v>6181</v>
      </c>
    </row>
    <row r="88" spans="1:12" ht="13.95" customHeight="1">
      <c r="A88" s="37" t="s">
        <v>66</v>
      </c>
      <c r="B88" s="41">
        <v>26618</v>
      </c>
      <c r="C88" s="41">
        <v>13462</v>
      </c>
      <c r="D88" s="41">
        <v>13156</v>
      </c>
      <c r="E88" s="41"/>
      <c r="F88" s="41">
        <v>21138</v>
      </c>
      <c r="G88" s="41">
        <v>10445</v>
      </c>
      <c r="H88" s="41">
        <v>10693</v>
      </c>
      <c r="I88" s="41"/>
      <c r="J88" s="41">
        <v>5480</v>
      </c>
      <c r="K88" s="41">
        <v>3017</v>
      </c>
      <c r="L88" s="41">
        <v>2463</v>
      </c>
    </row>
    <row r="89" spans="1:12" ht="13.95" customHeight="1">
      <c r="A89" s="37" t="s">
        <v>67</v>
      </c>
      <c r="B89" s="41">
        <v>24359</v>
      </c>
      <c r="C89" s="41">
        <v>12083</v>
      </c>
      <c r="D89" s="41">
        <v>12276</v>
      </c>
      <c r="E89" s="41"/>
      <c r="F89" s="41">
        <v>12466</v>
      </c>
      <c r="G89" s="41">
        <v>6025</v>
      </c>
      <c r="H89" s="41">
        <v>6441</v>
      </c>
      <c r="I89" s="41"/>
      <c r="J89" s="41">
        <v>11893</v>
      </c>
      <c r="K89" s="41">
        <v>6058</v>
      </c>
      <c r="L89" s="41">
        <v>5835</v>
      </c>
    </row>
    <row r="90" spans="1:12" ht="13.95" customHeight="1">
      <c r="A90" s="37" t="s">
        <v>68</v>
      </c>
      <c r="B90" s="41">
        <v>31562</v>
      </c>
      <c r="C90" s="41">
        <v>15992</v>
      </c>
      <c r="D90" s="41">
        <v>15570</v>
      </c>
      <c r="E90" s="41"/>
      <c r="F90" s="41">
        <v>23503</v>
      </c>
      <c r="G90" s="41">
        <v>11543</v>
      </c>
      <c r="H90" s="41">
        <v>11960</v>
      </c>
      <c r="I90" s="41"/>
      <c r="J90" s="41">
        <v>8059</v>
      </c>
      <c r="K90" s="41">
        <v>4449</v>
      </c>
      <c r="L90" s="41">
        <v>3610</v>
      </c>
    </row>
    <row r="91" spans="1:12" ht="13.95" customHeight="1">
      <c r="A91" s="37" t="s">
        <v>69</v>
      </c>
      <c r="B91" s="41">
        <v>9104</v>
      </c>
      <c r="C91" s="41">
        <v>4655</v>
      </c>
      <c r="D91" s="41">
        <v>4449</v>
      </c>
      <c r="E91" s="41"/>
      <c r="F91" s="41">
        <v>6395</v>
      </c>
      <c r="G91" s="41">
        <v>3230</v>
      </c>
      <c r="H91" s="41">
        <v>3165</v>
      </c>
      <c r="I91" s="41"/>
      <c r="J91" s="41">
        <v>2709</v>
      </c>
      <c r="K91" s="41">
        <v>1425</v>
      </c>
      <c r="L91" s="41">
        <v>1284</v>
      </c>
    </row>
    <row r="92" spans="1:12" ht="13.95" customHeight="1">
      <c r="A92" s="37" t="s">
        <v>70</v>
      </c>
      <c r="B92" s="41">
        <v>52993</v>
      </c>
      <c r="C92" s="41">
        <v>26725</v>
      </c>
      <c r="D92" s="41">
        <v>26268</v>
      </c>
      <c r="E92" s="41"/>
      <c r="F92" s="41">
        <v>41336</v>
      </c>
      <c r="G92" s="41">
        <v>20399</v>
      </c>
      <c r="H92" s="41">
        <v>20937</v>
      </c>
      <c r="I92" s="41"/>
      <c r="J92" s="41">
        <v>11657</v>
      </c>
      <c r="K92" s="41">
        <v>6326</v>
      </c>
      <c r="L92" s="41">
        <v>5331</v>
      </c>
    </row>
    <row r="93" spans="1:12" ht="13.95" customHeight="1">
      <c r="A93" s="37" t="s">
        <v>71</v>
      </c>
      <c r="B93" s="41">
        <v>24983</v>
      </c>
      <c r="C93" s="41">
        <v>12753</v>
      </c>
      <c r="D93" s="41">
        <v>12230</v>
      </c>
      <c r="E93" s="41"/>
      <c r="F93" s="41">
        <v>22733</v>
      </c>
      <c r="G93" s="41">
        <v>11453</v>
      </c>
      <c r="H93" s="41">
        <v>11280</v>
      </c>
      <c r="I93" s="41"/>
      <c r="J93" s="41">
        <v>2250</v>
      </c>
      <c r="K93" s="41">
        <v>1300</v>
      </c>
      <c r="L93" s="41">
        <v>950</v>
      </c>
    </row>
    <row r="94" spans="1:12" ht="13.95" customHeight="1">
      <c r="A94" s="36" t="s">
        <v>72</v>
      </c>
      <c r="B94" s="41">
        <v>21258</v>
      </c>
      <c r="C94" s="41">
        <v>10710</v>
      </c>
      <c r="D94" s="41">
        <v>10548</v>
      </c>
      <c r="E94" s="41"/>
      <c r="F94" s="41">
        <v>12321</v>
      </c>
      <c r="G94" s="41">
        <v>6021</v>
      </c>
      <c r="H94" s="41">
        <v>6300</v>
      </c>
      <c r="I94" s="41"/>
      <c r="J94" s="41">
        <v>8937</v>
      </c>
      <c r="K94" s="41">
        <v>4689</v>
      </c>
      <c r="L94" s="41">
        <v>4248</v>
      </c>
    </row>
    <row r="95" spans="1:12" ht="13.95" customHeight="1">
      <c r="A95" s="34" t="s">
        <v>73</v>
      </c>
      <c r="B95" s="42">
        <f>SUM(B96:B108)</f>
        <v>665447</v>
      </c>
      <c r="C95" s="42">
        <f t="shared" ref="C95:D95" si="14">SUM(C96:C108)</f>
        <v>328068</v>
      </c>
      <c r="D95" s="42">
        <f t="shared" si="14"/>
        <v>337379</v>
      </c>
      <c r="E95" s="42"/>
      <c r="F95" s="42">
        <f t="shared" ref="F95:J95" si="15">SUM(F96:F108)</f>
        <v>503481</v>
      </c>
      <c r="G95" s="42">
        <f t="shared" si="15"/>
        <v>241120</v>
      </c>
      <c r="H95" s="42">
        <f t="shared" si="15"/>
        <v>262361</v>
      </c>
      <c r="I95" s="42"/>
      <c r="J95" s="42">
        <f t="shared" si="15"/>
        <v>161966</v>
      </c>
      <c r="K95" s="42">
        <f t="shared" ref="K95" si="16">SUM(K96:K108)</f>
        <v>86948</v>
      </c>
      <c r="L95" s="42">
        <f t="shared" ref="L95" si="17">SUM(L96:L108)</f>
        <v>75018</v>
      </c>
    </row>
    <row r="96" spans="1:12" ht="13.95" customHeight="1">
      <c r="A96" s="36" t="s">
        <v>74</v>
      </c>
      <c r="B96" s="41">
        <v>22500</v>
      </c>
      <c r="C96" s="41">
        <v>11312</v>
      </c>
      <c r="D96" s="41">
        <v>11188</v>
      </c>
      <c r="E96" s="41"/>
      <c r="F96" s="41">
        <v>16290</v>
      </c>
      <c r="G96" s="41">
        <v>7982</v>
      </c>
      <c r="H96" s="41">
        <v>8308</v>
      </c>
      <c r="I96" s="41"/>
      <c r="J96" s="41">
        <v>6210</v>
      </c>
      <c r="K96" s="41">
        <v>3330</v>
      </c>
      <c r="L96" s="41">
        <v>2880</v>
      </c>
    </row>
    <row r="97" spans="1:12" ht="13.95" customHeight="1">
      <c r="A97" s="37" t="s">
        <v>75</v>
      </c>
      <c r="B97" s="41">
        <v>18455</v>
      </c>
      <c r="C97" s="41">
        <v>9359</v>
      </c>
      <c r="D97" s="41">
        <v>9096</v>
      </c>
      <c r="E97" s="41"/>
      <c r="F97" s="41">
        <v>11618</v>
      </c>
      <c r="G97" s="41">
        <v>5681</v>
      </c>
      <c r="H97" s="41">
        <v>5937</v>
      </c>
      <c r="I97" s="41"/>
      <c r="J97" s="41">
        <v>6837</v>
      </c>
      <c r="K97" s="41">
        <v>3678</v>
      </c>
      <c r="L97" s="41">
        <v>3159</v>
      </c>
    </row>
    <row r="98" spans="1:12" ht="13.95" customHeight="1">
      <c r="A98" s="37" t="s">
        <v>76</v>
      </c>
      <c r="B98" s="41">
        <v>42737</v>
      </c>
      <c r="C98" s="41">
        <v>20879</v>
      </c>
      <c r="D98" s="41">
        <v>21858</v>
      </c>
      <c r="E98" s="41"/>
      <c r="F98" s="41">
        <v>36029</v>
      </c>
      <c r="G98" s="41">
        <v>17326</v>
      </c>
      <c r="H98" s="41">
        <v>18703</v>
      </c>
      <c r="I98" s="41"/>
      <c r="J98" s="41">
        <v>6708</v>
      </c>
      <c r="K98" s="41">
        <v>3553</v>
      </c>
      <c r="L98" s="41">
        <v>3155</v>
      </c>
    </row>
    <row r="99" spans="1:12" ht="13.95" customHeight="1">
      <c r="A99" s="37" t="s">
        <v>77</v>
      </c>
      <c r="B99" s="41">
        <v>28147</v>
      </c>
      <c r="C99" s="41">
        <v>14181</v>
      </c>
      <c r="D99" s="41">
        <v>13966</v>
      </c>
      <c r="E99" s="41"/>
      <c r="F99" s="41">
        <v>20262</v>
      </c>
      <c r="G99" s="41">
        <v>9952</v>
      </c>
      <c r="H99" s="41">
        <v>10310</v>
      </c>
      <c r="I99" s="41"/>
      <c r="J99" s="41">
        <v>7885</v>
      </c>
      <c r="K99" s="41">
        <v>4229</v>
      </c>
      <c r="L99" s="41">
        <v>3656</v>
      </c>
    </row>
    <row r="100" spans="1:12" ht="13.95" customHeight="1">
      <c r="A100" s="37" t="s">
        <v>78</v>
      </c>
      <c r="B100" s="41">
        <v>51842</v>
      </c>
      <c r="C100" s="41">
        <v>25936</v>
      </c>
      <c r="D100" s="41">
        <v>25906</v>
      </c>
      <c r="E100" s="41"/>
      <c r="F100" s="41">
        <v>32824</v>
      </c>
      <c r="G100" s="41">
        <v>15850</v>
      </c>
      <c r="H100" s="41">
        <v>16974</v>
      </c>
      <c r="I100" s="41"/>
      <c r="J100" s="41">
        <v>19018</v>
      </c>
      <c r="K100" s="41">
        <v>10086</v>
      </c>
      <c r="L100" s="41">
        <v>8932</v>
      </c>
    </row>
    <row r="101" spans="1:12" ht="13.95" customHeight="1">
      <c r="A101" s="37" t="s">
        <v>79</v>
      </c>
      <c r="B101" s="41">
        <v>35191</v>
      </c>
      <c r="C101" s="41">
        <v>17423</v>
      </c>
      <c r="D101" s="41">
        <v>17768</v>
      </c>
      <c r="E101" s="41"/>
      <c r="F101" s="41">
        <v>30457</v>
      </c>
      <c r="G101" s="41">
        <v>14880</v>
      </c>
      <c r="H101" s="41">
        <v>15577</v>
      </c>
      <c r="I101" s="41"/>
      <c r="J101" s="41">
        <v>4734</v>
      </c>
      <c r="K101" s="41">
        <v>2543</v>
      </c>
      <c r="L101" s="41">
        <v>2191</v>
      </c>
    </row>
    <row r="102" spans="1:12" ht="13.95" customHeight="1">
      <c r="A102" s="37" t="s">
        <v>80</v>
      </c>
      <c r="B102" s="41">
        <v>37250</v>
      </c>
      <c r="C102" s="41">
        <v>18436</v>
      </c>
      <c r="D102" s="41">
        <v>18814</v>
      </c>
      <c r="E102" s="41"/>
      <c r="F102" s="41">
        <v>23830</v>
      </c>
      <c r="G102" s="41">
        <v>11296</v>
      </c>
      <c r="H102" s="41">
        <v>12534</v>
      </c>
      <c r="I102" s="41"/>
      <c r="J102" s="41">
        <v>13420</v>
      </c>
      <c r="K102" s="41">
        <v>7140</v>
      </c>
      <c r="L102" s="41">
        <v>6280</v>
      </c>
    </row>
    <row r="103" spans="1:12" ht="13.95" customHeight="1">
      <c r="A103" s="37" t="s">
        <v>81</v>
      </c>
      <c r="B103" s="41">
        <v>56514</v>
      </c>
      <c r="C103" s="41">
        <v>27892</v>
      </c>
      <c r="D103" s="41">
        <v>28622</v>
      </c>
      <c r="E103" s="41"/>
      <c r="F103" s="41">
        <v>37745</v>
      </c>
      <c r="G103" s="41">
        <v>17974</v>
      </c>
      <c r="H103" s="41">
        <v>19771</v>
      </c>
      <c r="I103" s="41"/>
      <c r="J103" s="41">
        <v>18769</v>
      </c>
      <c r="K103" s="41">
        <v>9918</v>
      </c>
      <c r="L103" s="41">
        <v>8851</v>
      </c>
    </row>
    <row r="104" spans="1:12" ht="13.95" customHeight="1">
      <c r="A104" s="37" t="s">
        <v>82</v>
      </c>
      <c r="B104" s="41">
        <v>210125</v>
      </c>
      <c r="C104" s="41">
        <v>101081</v>
      </c>
      <c r="D104" s="41">
        <v>109044</v>
      </c>
      <c r="E104" s="41"/>
      <c r="F104" s="41">
        <v>189326</v>
      </c>
      <c r="G104" s="41">
        <v>89516</v>
      </c>
      <c r="H104" s="41">
        <v>99810</v>
      </c>
      <c r="I104" s="41"/>
      <c r="J104" s="41">
        <v>20799</v>
      </c>
      <c r="K104" s="41">
        <v>11565</v>
      </c>
      <c r="L104" s="41">
        <v>9234</v>
      </c>
    </row>
    <row r="105" spans="1:12" ht="13.95" customHeight="1">
      <c r="A105" s="37" t="s">
        <v>83</v>
      </c>
      <c r="B105" s="41">
        <v>23243</v>
      </c>
      <c r="C105" s="41">
        <v>11525</v>
      </c>
      <c r="D105" s="41">
        <v>11718</v>
      </c>
      <c r="E105" s="41"/>
      <c r="F105" s="41">
        <v>14190</v>
      </c>
      <c r="G105" s="41">
        <v>6756</v>
      </c>
      <c r="H105" s="41">
        <v>7434</v>
      </c>
      <c r="I105" s="41"/>
      <c r="J105" s="41">
        <v>9053</v>
      </c>
      <c r="K105" s="41">
        <v>4769</v>
      </c>
      <c r="L105" s="41">
        <v>4284</v>
      </c>
    </row>
    <row r="106" spans="1:12" ht="13.95" customHeight="1">
      <c r="A106" s="37" t="s">
        <v>84</v>
      </c>
      <c r="B106" s="41">
        <v>40343</v>
      </c>
      <c r="C106" s="41">
        <v>19975</v>
      </c>
      <c r="D106" s="41">
        <v>20368</v>
      </c>
      <c r="E106" s="41"/>
      <c r="F106" s="41">
        <v>27935</v>
      </c>
      <c r="G106" s="41">
        <v>13360</v>
      </c>
      <c r="H106" s="41">
        <v>14575</v>
      </c>
      <c r="I106" s="41"/>
      <c r="J106" s="41">
        <v>12408</v>
      </c>
      <c r="K106" s="41">
        <v>6615</v>
      </c>
      <c r="L106" s="41">
        <v>5793</v>
      </c>
    </row>
    <row r="107" spans="1:12" ht="13.95" customHeight="1">
      <c r="A107" s="37" t="s">
        <v>85</v>
      </c>
      <c r="B107" s="41">
        <v>44165</v>
      </c>
      <c r="C107" s="41">
        <v>21862</v>
      </c>
      <c r="D107" s="41">
        <v>22303</v>
      </c>
      <c r="E107" s="41"/>
      <c r="F107" s="41">
        <v>30063</v>
      </c>
      <c r="G107" s="41">
        <v>14403</v>
      </c>
      <c r="H107" s="41">
        <v>15660</v>
      </c>
      <c r="I107" s="41"/>
      <c r="J107" s="41">
        <v>14102</v>
      </c>
      <c r="K107" s="41">
        <v>7459</v>
      </c>
      <c r="L107" s="41">
        <v>6643</v>
      </c>
    </row>
    <row r="108" spans="1:12" ht="13.95" customHeight="1">
      <c r="A108" s="36" t="s">
        <v>86</v>
      </c>
      <c r="B108" s="41">
        <v>54935</v>
      </c>
      <c r="C108" s="41">
        <v>28207</v>
      </c>
      <c r="D108" s="41">
        <v>26728</v>
      </c>
      <c r="E108" s="41"/>
      <c r="F108" s="41">
        <v>32912</v>
      </c>
      <c r="G108" s="41">
        <v>16144</v>
      </c>
      <c r="H108" s="41">
        <v>16768</v>
      </c>
      <c r="I108" s="41"/>
      <c r="J108" s="41">
        <v>22023</v>
      </c>
      <c r="K108" s="41">
        <v>12063</v>
      </c>
      <c r="L108" s="41">
        <v>9960</v>
      </c>
    </row>
    <row r="109" spans="1:12" ht="4.95" customHeight="1">
      <c r="A109" s="96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</row>
    <row r="110" spans="1:12" ht="15" customHeight="1">
      <c r="A110" s="37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1:12" ht="15" customHeight="1">
      <c r="A111" s="37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1:12" ht="15" customHeight="1">
      <c r="A112" s="1"/>
      <c r="B112" s="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3" ht="15" customHeight="1">
      <c r="A113" s="1"/>
      <c r="B113" s="1"/>
      <c r="C113" s="325" t="s">
        <v>385</v>
      </c>
      <c r="D113" s="325"/>
      <c r="E113" s="325"/>
      <c r="F113" s="325"/>
      <c r="G113" s="325"/>
      <c r="H113" s="325"/>
      <c r="I113" s="325"/>
      <c r="J113" s="325"/>
      <c r="K113" s="325"/>
      <c r="L113" s="325"/>
      <c r="M113" s="164"/>
    </row>
    <row r="114" spans="1:13" ht="4.95" customHeight="1">
      <c r="A114" s="89"/>
      <c r="B114" s="89"/>
      <c r="C114" s="89"/>
      <c r="D114" s="328"/>
      <c r="E114" s="328"/>
      <c r="F114" s="328"/>
      <c r="G114" s="328"/>
      <c r="H114" s="328"/>
      <c r="I114" s="328"/>
      <c r="J114" s="328"/>
      <c r="K114" s="328"/>
      <c r="L114" s="328"/>
    </row>
    <row r="115" spans="1:13" ht="4.95" customHeight="1">
      <c r="A115" s="12"/>
      <c r="B115" s="12"/>
      <c r="C115" s="12"/>
      <c r="D115" s="201"/>
      <c r="E115" s="201"/>
      <c r="F115" s="201"/>
      <c r="G115" s="201"/>
      <c r="H115" s="201"/>
      <c r="I115" s="201"/>
      <c r="J115" s="201"/>
      <c r="K115" s="201"/>
      <c r="L115" s="201"/>
    </row>
    <row r="116" spans="1:13" ht="15" customHeight="1">
      <c r="A116" s="88" t="s">
        <v>467</v>
      </c>
      <c r="B116" s="3"/>
      <c r="C116" s="3"/>
      <c r="D116" s="3"/>
      <c r="E116" s="3"/>
      <c r="F116" s="3"/>
      <c r="G116" s="3"/>
      <c r="H116" s="3"/>
      <c r="I116" s="3"/>
      <c r="J116" s="3"/>
      <c r="K116" s="32"/>
      <c r="L116" s="33"/>
    </row>
    <row r="117" spans="1:13" ht="15" customHeight="1">
      <c r="A117" s="88" t="s">
        <v>386</v>
      </c>
      <c r="B117" s="1"/>
      <c r="C117" s="1"/>
      <c r="D117" s="1"/>
      <c r="E117" s="1"/>
      <c r="F117" s="1"/>
      <c r="G117" s="1"/>
      <c r="H117" s="1"/>
      <c r="I117" s="1"/>
      <c r="J117" s="1"/>
      <c r="K117" s="12"/>
      <c r="L117" s="7" t="s">
        <v>1</v>
      </c>
    </row>
    <row r="118" spans="1:13" ht="4.9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7"/>
    </row>
    <row r="119" spans="1:13" ht="4.95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4"/>
    </row>
    <row r="120" spans="1:13" s="292" customFormat="1" ht="15" customHeight="1">
      <c r="A120" s="326" t="s">
        <v>2</v>
      </c>
      <c r="B120" s="289"/>
      <c r="C120" s="289" t="s">
        <v>3</v>
      </c>
      <c r="D120" s="289"/>
      <c r="E120" s="290"/>
      <c r="F120" s="289" t="s">
        <v>4</v>
      </c>
      <c r="G120" s="289" t="s">
        <v>417</v>
      </c>
      <c r="H120" s="289"/>
      <c r="I120" s="290"/>
      <c r="J120" s="289"/>
      <c r="K120" s="291" t="s">
        <v>5</v>
      </c>
      <c r="L120" s="289"/>
      <c r="M120" s="9"/>
    </row>
    <row r="121" spans="1:13" s="292" customFormat="1" ht="15" customHeight="1">
      <c r="A121" s="326"/>
      <c r="B121" s="287" t="s">
        <v>6</v>
      </c>
      <c r="C121" s="287" t="s">
        <v>7</v>
      </c>
      <c r="D121" s="287" t="s">
        <v>8</v>
      </c>
      <c r="E121" s="287"/>
      <c r="F121" s="287" t="s">
        <v>6</v>
      </c>
      <c r="G121" s="287" t="s">
        <v>7</v>
      </c>
      <c r="H121" s="287" t="s">
        <v>8</v>
      </c>
      <c r="I121" s="287"/>
      <c r="J121" s="287" t="s">
        <v>6</v>
      </c>
      <c r="K121" s="287" t="s">
        <v>7</v>
      </c>
      <c r="L121" s="287" t="s">
        <v>8</v>
      </c>
      <c r="M121" s="9"/>
    </row>
    <row r="122" spans="1:13" ht="4.95" customHeight="1">
      <c r="A122" s="202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</row>
    <row r="123" spans="1:13" ht="4.95" customHeight="1">
      <c r="A123" s="3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3" ht="13.95" customHeight="1">
      <c r="A124" s="34" t="s">
        <v>87</v>
      </c>
      <c r="B124" s="42">
        <f>SUM(B125:B132)</f>
        <v>342709</v>
      </c>
      <c r="C124" s="42">
        <f t="shared" ref="C124:D124" si="18">SUM(C125:C132)</f>
        <v>170642</v>
      </c>
      <c r="D124" s="42">
        <f t="shared" si="18"/>
        <v>172067</v>
      </c>
      <c r="E124" s="42"/>
      <c r="F124" s="42">
        <f>SUM(F125:F132)</f>
        <v>275772</v>
      </c>
      <c r="G124" s="42">
        <f t="shared" ref="G124:H124" si="19">SUM(G125:G132)</f>
        <v>134333</v>
      </c>
      <c r="H124" s="42">
        <f t="shared" si="19"/>
        <v>141439</v>
      </c>
      <c r="I124" s="42"/>
      <c r="J124" s="42">
        <f>SUM(J125:J132)</f>
        <v>66937</v>
      </c>
      <c r="K124" s="42">
        <f t="shared" ref="K124:L124" si="20">SUM(K125:K132)</f>
        <v>36309</v>
      </c>
      <c r="L124" s="42">
        <f t="shared" si="20"/>
        <v>30628</v>
      </c>
    </row>
    <row r="125" spans="1:13" ht="13.95" customHeight="1">
      <c r="A125" s="36" t="s">
        <v>88</v>
      </c>
      <c r="B125" s="41">
        <v>26920</v>
      </c>
      <c r="C125" s="41">
        <v>13525</v>
      </c>
      <c r="D125" s="41">
        <v>13395</v>
      </c>
      <c r="E125" s="41"/>
      <c r="F125" s="41">
        <v>23676</v>
      </c>
      <c r="G125" s="41">
        <v>11705</v>
      </c>
      <c r="H125" s="41">
        <v>11971</v>
      </c>
      <c r="I125" s="41"/>
      <c r="J125" s="41">
        <v>3244</v>
      </c>
      <c r="K125" s="41">
        <v>1820</v>
      </c>
      <c r="L125" s="41">
        <v>1424</v>
      </c>
    </row>
    <row r="126" spans="1:13" ht="13.95" customHeight="1">
      <c r="A126" s="37" t="s">
        <v>89</v>
      </c>
      <c r="B126" s="41">
        <v>28714</v>
      </c>
      <c r="C126" s="41">
        <v>14518</v>
      </c>
      <c r="D126" s="41">
        <v>14196</v>
      </c>
      <c r="E126" s="41"/>
      <c r="F126" s="41">
        <v>18926</v>
      </c>
      <c r="G126" s="41">
        <v>9285</v>
      </c>
      <c r="H126" s="41">
        <v>9641</v>
      </c>
      <c r="I126" s="41"/>
      <c r="J126" s="41">
        <v>9788</v>
      </c>
      <c r="K126" s="41">
        <v>5233</v>
      </c>
      <c r="L126" s="41">
        <v>4555</v>
      </c>
    </row>
    <row r="127" spans="1:13" ht="13.95" customHeight="1">
      <c r="A127" s="37" t="s">
        <v>90</v>
      </c>
      <c r="B127" s="41">
        <v>27798</v>
      </c>
      <c r="C127" s="41">
        <v>13868</v>
      </c>
      <c r="D127" s="41">
        <v>13930</v>
      </c>
      <c r="E127" s="41"/>
      <c r="F127" s="41">
        <v>22229</v>
      </c>
      <c r="G127" s="41">
        <v>10846</v>
      </c>
      <c r="H127" s="41">
        <v>11383</v>
      </c>
      <c r="I127" s="41"/>
      <c r="J127" s="41">
        <v>5569</v>
      </c>
      <c r="K127" s="41">
        <v>3022</v>
      </c>
      <c r="L127" s="41">
        <v>2547</v>
      </c>
    </row>
    <row r="128" spans="1:13" ht="13.95" customHeight="1">
      <c r="A128" s="37" t="s">
        <v>91</v>
      </c>
      <c r="B128" s="41">
        <v>18898</v>
      </c>
      <c r="C128" s="41">
        <v>9695</v>
      </c>
      <c r="D128" s="41">
        <v>9203</v>
      </c>
      <c r="E128" s="41"/>
      <c r="F128" s="41">
        <v>12775</v>
      </c>
      <c r="G128" s="41">
        <v>6385</v>
      </c>
      <c r="H128" s="41">
        <v>6390</v>
      </c>
      <c r="I128" s="41"/>
      <c r="J128" s="41">
        <v>6123</v>
      </c>
      <c r="K128" s="41">
        <v>3310</v>
      </c>
      <c r="L128" s="41">
        <v>2813</v>
      </c>
    </row>
    <row r="129" spans="1:12" ht="13.95" customHeight="1">
      <c r="A129" s="37" t="s">
        <v>92</v>
      </c>
      <c r="B129" s="41">
        <v>25088</v>
      </c>
      <c r="C129" s="41">
        <v>12686</v>
      </c>
      <c r="D129" s="41">
        <v>12402</v>
      </c>
      <c r="E129" s="41"/>
      <c r="F129" s="41">
        <v>16909</v>
      </c>
      <c r="G129" s="41">
        <v>8297</v>
      </c>
      <c r="H129" s="41">
        <v>8612</v>
      </c>
      <c r="I129" s="41"/>
      <c r="J129" s="41">
        <v>8179</v>
      </c>
      <c r="K129" s="41">
        <v>4389</v>
      </c>
      <c r="L129" s="41">
        <v>3790</v>
      </c>
    </row>
    <row r="130" spans="1:12" ht="13.95" customHeight="1">
      <c r="A130" s="37" t="s">
        <v>93</v>
      </c>
      <c r="B130" s="41">
        <v>41046</v>
      </c>
      <c r="C130" s="41">
        <v>21006</v>
      </c>
      <c r="D130" s="41">
        <v>20040</v>
      </c>
      <c r="E130" s="41"/>
      <c r="F130" s="41">
        <v>25707</v>
      </c>
      <c r="G130" s="41">
        <v>12702</v>
      </c>
      <c r="H130" s="41">
        <v>13005</v>
      </c>
      <c r="I130" s="41"/>
      <c r="J130" s="41">
        <v>15339</v>
      </c>
      <c r="K130" s="41">
        <v>8304</v>
      </c>
      <c r="L130" s="41">
        <v>7035</v>
      </c>
    </row>
    <row r="131" spans="1:12" ht="13.95" customHeight="1">
      <c r="A131" s="37" t="s">
        <v>87</v>
      </c>
      <c r="B131" s="41">
        <v>146775</v>
      </c>
      <c r="C131" s="41">
        <v>71313</v>
      </c>
      <c r="D131" s="41">
        <v>75462</v>
      </c>
      <c r="E131" s="41"/>
      <c r="F131" s="41">
        <v>136336</v>
      </c>
      <c r="G131" s="41">
        <v>65498</v>
      </c>
      <c r="H131" s="41">
        <v>70838</v>
      </c>
      <c r="I131" s="41"/>
      <c r="J131" s="41">
        <v>10439</v>
      </c>
      <c r="K131" s="41">
        <v>5815</v>
      </c>
      <c r="L131" s="41">
        <v>4624</v>
      </c>
    </row>
    <row r="132" spans="1:12" ht="13.95" customHeight="1">
      <c r="A132" s="37" t="s">
        <v>94</v>
      </c>
      <c r="B132" s="41">
        <v>27470</v>
      </c>
      <c r="C132" s="41">
        <v>14031</v>
      </c>
      <c r="D132" s="41">
        <v>13439</v>
      </c>
      <c r="E132" s="41"/>
      <c r="F132" s="41">
        <v>19214</v>
      </c>
      <c r="G132" s="41">
        <v>9615</v>
      </c>
      <c r="H132" s="41">
        <v>9599</v>
      </c>
      <c r="I132" s="41"/>
      <c r="J132" s="41">
        <v>8256</v>
      </c>
      <c r="K132" s="41">
        <v>4416</v>
      </c>
      <c r="L132" s="41">
        <v>3840</v>
      </c>
    </row>
    <row r="133" spans="1:12" ht="13.95" customHeight="1">
      <c r="A133" s="34" t="s">
        <v>95</v>
      </c>
      <c r="B133" s="42">
        <f>SUM(B134:B141)</f>
        <v>404037</v>
      </c>
      <c r="C133" s="42">
        <f t="shared" ref="C133:D133" si="21">SUM(C134:C141)</f>
        <v>201199</v>
      </c>
      <c r="D133" s="42">
        <f t="shared" si="21"/>
        <v>202838</v>
      </c>
      <c r="E133" s="42"/>
      <c r="F133" s="42">
        <f>SUM(F134:F141)</f>
        <v>283638</v>
      </c>
      <c r="G133" s="42">
        <f t="shared" ref="G133:H133" si="22">SUM(G134:G141)</f>
        <v>137007</v>
      </c>
      <c r="H133" s="42">
        <f t="shared" si="22"/>
        <v>146631</v>
      </c>
      <c r="I133" s="42"/>
      <c r="J133" s="42">
        <f>SUM(J134:J141)</f>
        <v>120399</v>
      </c>
      <c r="K133" s="42">
        <f t="shared" ref="K133:L133" si="23">SUM(K134:K141)</f>
        <v>64192</v>
      </c>
      <c r="L133" s="42">
        <f t="shared" si="23"/>
        <v>56207</v>
      </c>
    </row>
    <row r="134" spans="1:12" ht="13.95" customHeight="1">
      <c r="A134" s="36" t="s">
        <v>96</v>
      </c>
      <c r="B134" s="41">
        <v>48207</v>
      </c>
      <c r="C134" s="41">
        <v>24388</v>
      </c>
      <c r="D134" s="41">
        <v>23819</v>
      </c>
      <c r="E134" s="41"/>
      <c r="F134" s="41">
        <v>32550</v>
      </c>
      <c r="G134" s="41">
        <v>16011</v>
      </c>
      <c r="H134" s="41">
        <v>16539</v>
      </c>
      <c r="I134" s="41"/>
      <c r="J134" s="41">
        <v>15657</v>
      </c>
      <c r="K134" s="41">
        <v>8377</v>
      </c>
      <c r="L134" s="41">
        <v>7280</v>
      </c>
    </row>
    <row r="135" spans="1:12" ht="13.95" customHeight="1">
      <c r="A135" s="37" t="s">
        <v>97</v>
      </c>
      <c r="B135" s="41">
        <v>37041</v>
      </c>
      <c r="C135" s="41">
        <v>18824</v>
      </c>
      <c r="D135" s="41">
        <v>18217</v>
      </c>
      <c r="E135" s="41"/>
      <c r="F135" s="41">
        <v>22499</v>
      </c>
      <c r="G135" s="41">
        <v>11039</v>
      </c>
      <c r="H135" s="41">
        <v>11460</v>
      </c>
      <c r="I135" s="41"/>
      <c r="J135" s="41">
        <v>14542</v>
      </c>
      <c r="K135" s="41">
        <v>7785</v>
      </c>
      <c r="L135" s="41">
        <v>6757</v>
      </c>
    </row>
    <row r="136" spans="1:12" ht="13.95" customHeight="1">
      <c r="A136" s="37" t="s">
        <v>98</v>
      </c>
      <c r="B136" s="41">
        <v>28354</v>
      </c>
      <c r="C136" s="41">
        <v>14447</v>
      </c>
      <c r="D136" s="41">
        <v>13907</v>
      </c>
      <c r="E136" s="41"/>
      <c r="F136" s="41">
        <v>18213</v>
      </c>
      <c r="G136" s="41">
        <v>8985</v>
      </c>
      <c r="H136" s="41">
        <v>9228</v>
      </c>
      <c r="I136" s="41"/>
      <c r="J136" s="41">
        <v>10141</v>
      </c>
      <c r="K136" s="41">
        <v>5462</v>
      </c>
      <c r="L136" s="41">
        <v>4679</v>
      </c>
    </row>
    <row r="137" spans="1:12" ht="13.95" customHeight="1">
      <c r="A137" s="37" t="s">
        <v>99</v>
      </c>
      <c r="B137" s="41">
        <v>54715</v>
      </c>
      <c r="C137" s="41">
        <v>27087</v>
      </c>
      <c r="D137" s="41">
        <v>27628</v>
      </c>
      <c r="E137" s="41"/>
      <c r="F137" s="41">
        <v>33909</v>
      </c>
      <c r="G137" s="41">
        <v>16165</v>
      </c>
      <c r="H137" s="41">
        <v>17744</v>
      </c>
      <c r="I137" s="41"/>
      <c r="J137" s="41">
        <v>20806</v>
      </c>
      <c r="K137" s="41">
        <v>10922</v>
      </c>
      <c r="L137" s="41">
        <v>9884</v>
      </c>
    </row>
    <row r="138" spans="1:12" ht="13.95" customHeight="1">
      <c r="A138" s="37" t="s">
        <v>100</v>
      </c>
      <c r="B138" s="41">
        <v>28012</v>
      </c>
      <c r="C138" s="41">
        <v>14058</v>
      </c>
      <c r="D138" s="41">
        <v>13954</v>
      </c>
      <c r="E138" s="41"/>
      <c r="F138" s="41">
        <v>17829</v>
      </c>
      <c r="G138" s="41">
        <v>8695</v>
      </c>
      <c r="H138" s="41">
        <v>9134</v>
      </c>
      <c r="I138" s="41"/>
      <c r="J138" s="41">
        <v>10183</v>
      </c>
      <c r="K138" s="41">
        <v>5363</v>
      </c>
      <c r="L138" s="41">
        <v>4820</v>
      </c>
    </row>
    <row r="139" spans="1:12" ht="13.95" customHeight="1">
      <c r="A139" s="37" t="s">
        <v>101</v>
      </c>
      <c r="B139" s="41">
        <v>68478</v>
      </c>
      <c r="C139" s="41">
        <v>34058</v>
      </c>
      <c r="D139" s="41">
        <v>34420</v>
      </c>
      <c r="E139" s="41"/>
      <c r="F139" s="41">
        <v>49036</v>
      </c>
      <c r="G139" s="41">
        <v>23710</v>
      </c>
      <c r="H139" s="41">
        <v>25326</v>
      </c>
      <c r="I139" s="41"/>
      <c r="J139" s="41">
        <v>19442</v>
      </c>
      <c r="K139" s="41">
        <v>10348</v>
      </c>
      <c r="L139" s="41">
        <v>9094</v>
      </c>
    </row>
    <row r="140" spans="1:12" ht="13.95" customHeight="1">
      <c r="A140" s="37" t="s">
        <v>95</v>
      </c>
      <c r="B140" s="41">
        <v>123545</v>
      </c>
      <c r="C140" s="41">
        <v>60163</v>
      </c>
      <c r="D140" s="41">
        <v>63382</v>
      </c>
      <c r="E140" s="41"/>
      <c r="F140" s="41">
        <v>101059</v>
      </c>
      <c r="G140" s="41">
        <v>48050</v>
      </c>
      <c r="H140" s="41">
        <v>53009</v>
      </c>
      <c r="I140" s="41"/>
      <c r="J140" s="41">
        <v>22486</v>
      </c>
      <c r="K140" s="41">
        <v>12113</v>
      </c>
      <c r="L140" s="41">
        <v>10373</v>
      </c>
    </row>
    <row r="141" spans="1:12" ht="13.95" customHeight="1">
      <c r="A141" s="37" t="s">
        <v>102</v>
      </c>
      <c r="B141" s="41">
        <v>15685</v>
      </c>
      <c r="C141" s="41">
        <v>8174</v>
      </c>
      <c r="D141" s="41">
        <v>7511</v>
      </c>
      <c r="E141" s="41"/>
      <c r="F141" s="41">
        <v>8543</v>
      </c>
      <c r="G141" s="41">
        <v>4352</v>
      </c>
      <c r="H141" s="41">
        <v>4191</v>
      </c>
      <c r="I141" s="41"/>
      <c r="J141" s="41">
        <v>7142</v>
      </c>
      <c r="K141" s="41">
        <v>3822</v>
      </c>
      <c r="L141" s="41">
        <v>3320</v>
      </c>
    </row>
    <row r="142" spans="1:12" ht="13.95" customHeight="1">
      <c r="A142" s="34" t="s">
        <v>103</v>
      </c>
      <c r="B142" s="42">
        <f>SUM(B143:B152)</f>
        <v>376919</v>
      </c>
      <c r="C142" s="42">
        <f t="shared" ref="C142:D142" si="24">SUM(C143:C152)</f>
        <v>188429</v>
      </c>
      <c r="D142" s="42">
        <f t="shared" si="24"/>
        <v>188490</v>
      </c>
      <c r="E142" s="42"/>
      <c r="F142" s="42">
        <f>SUM(F143:F152)</f>
        <v>268838</v>
      </c>
      <c r="G142" s="42">
        <f t="shared" ref="G142:H142" si="25">SUM(G143:G152)</f>
        <v>130448</v>
      </c>
      <c r="H142" s="42">
        <f t="shared" si="25"/>
        <v>138390</v>
      </c>
      <c r="I142" s="42"/>
      <c r="J142" s="42">
        <f>SUM(J143:J152)</f>
        <v>108081</v>
      </c>
      <c r="K142" s="42">
        <f t="shared" ref="K142:L142" si="26">SUM(K143:K152)</f>
        <v>57981</v>
      </c>
      <c r="L142" s="42">
        <f t="shared" si="26"/>
        <v>50100</v>
      </c>
    </row>
    <row r="143" spans="1:12" ht="13.95" customHeight="1">
      <c r="A143" s="36" t="s">
        <v>104</v>
      </c>
      <c r="B143" s="41">
        <v>33325</v>
      </c>
      <c r="C143" s="41">
        <v>17147</v>
      </c>
      <c r="D143" s="41">
        <v>16178</v>
      </c>
      <c r="E143" s="41"/>
      <c r="F143" s="41">
        <v>21156</v>
      </c>
      <c r="G143" s="41">
        <v>10630</v>
      </c>
      <c r="H143" s="41">
        <v>10526</v>
      </c>
      <c r="I143" s="41"/>
      <c r="J143" s="41">
        <v>12169</v>
      </c>
      <c r="K143" s="41">
        <v>6517</v>
      </c>
      <c r="L143" s="41">
        <v>5652</v>
      </c>
    </row>
    <row r="144" spans="1:12" ht="13.95" customHeight="1">
      <c r="A144" s="37" t="s">
        <v>105</v>
      </c>
      <c r="B144" s="41">
        <v>59669</v>
      </c>
      <c r="C144" s="41">
        <v>29049</v>
      </c>
      <c r="D144" s="41">
        <v>30620</v>
      </c>
      <c r="E144" s="41"/>
      <c r="F144" s="41">
        <v>54820</v>
      </c>
      <c r="G144" s="41">
        <v>26342</v>
      </c>
      <c r="H144" s="41">
        <v>28478</v>
      </c>
      <c r="I144" s="41"/>
      <c r="J144" s="41">
        <v>4849</v>
      </c>
      <c r="K144" s="41">
        <v>2707</v>
      </c>
      <c r="L144" s="41">
        <v>2142</v>
      </c>
    </row>
    <row r="145" spans="1:12" ht="13.95" customHeight="1">
      <c r="A145" s="37" t="s">
        <v>106</v>
      </c>
      <c r="B145" s="41">
        <v>13813</v>
      </c>
      <c r="C145" s="41">
        <v>7055</v>
      </c>
      <c r="D145" s="41">
        <v>6758</v>
      </c>
      <c r="E145" s="41"/>
      <c r="F145" s="41">
        <v>8036</v>
      </c>
      <c r="G145" s="41">
        <v>3964</v>
      </c>
      <c r="H145" s="41">
        <v>4072</v>
      </c>
      <c r="I145" s="41"/>
      <c r="J145" s="41">
        <v>5777</v>
      </c>
      <c r="K145" s="41">
        <v>3091</v>
      </c>
      <c r="L145" s="41">
        <v>2686</v>
      </c>
    </row>
    <row r="146" spans="1:12" ht="13.95" customHeight="1">
      <c r="A146" s="37" t="s">
        <v>107</v>
      </c>
      <c r="B146" s="41">
        <v>20505</v>
      </c>
      <c r="C146" s="41">
        <v>10519</v>
      </c>
      <c r="D146" s="41">
        <v>9986</v>
      </c>
      <c r="E146" s="41"/>
      <c r="F146" s="41">
        <v>12823</v>
      </c>
      <c r="G146" s="41">
        <v>6349</v>
      </c>
      <c r="H146" s="41">
        <v>6474</v>
      </c>
      <c r="I146" s="41"/>
      <c r="J146" s="41">
        <v>7682</v>
      </c>
      <c r="K146" s="41">
        <v>4170</v>
      </c>
      <c r="L146" s="41">
        <v>3512</v>
      </c>
    </row>
    <row r="147" spans="1:12" ht="13.95" customHeight="1">
      <c r="A147" s="37" t="s">
        <v>108</v>
      </c>
      <c r="B147" s="41">
        <v>27537</v>
      </c>
      <c r="C147" s="41">
        <v>14086</v>
      </c>
      <c r="D147" s="41">
        <v>13451</v>
      </c>
      <c r="E147" s="41"/>
      <c r="F147" s="41">
        <v>14993</v>
      </c>
      <c r="G147" s="41">
        <v>7434</v>
      </c>
      <c r="H147" s="41">
        <v>7559</v>
      </c>
      <c r="I147" s="41"/>
      <c r="J147" s="41">
        <v>12544</v>
      </c>
      <c r="K147" s="41">
        <v>6652</v>
      </c>
      <c r="L147" s="41">
        <v>5892</v>
      </c>
    </row>
    <row r="148" spans="1:12" ht="13.95" customHeight="1">
      <c r="A148" s="37" t="s">
        <v>109</v>
      </c>
      <c r="B148" s="41">
        <v>16083</v>
      </c>
      <c r="C148" s="41">
        <v>8353</v>
      </c>
      <c r="D148" s="41">
        <v>7730</v>
      </c>
      <c r="E148" s="41"/>
      <c r="F148" s="41">
        <v>8315</v>
      </c>
      <c r="G148" s="41">
        <v>4130</v>
      </c>
      <c r="H148" s="41">
        <v>4185</v>
      </c>
      <c r="I148" s="41"/>
      <c r="J148" s="41">
        <v>7768</v>
      </c>
      <c r="K148" s="41">
        <v>4223</v>
      </c>
      <c r="L148" s="41">
        <v>3545</v>
      </c>
    </row>
    <row r="149" spans="1:12" ht="13.95" customHeight="1">
      <c r="A149" s="37" t="s">
        <v>110</v>
      </c>
      <c r="B149" s="41">
        <v>22037</v>
      </c>
      <c r="C149" s="41">
        <v>11155</v>
      </c>
      <c r="D149" s="41">
        <v>10882</v>
      </c>
      <c r="E149" s="41"/>
      <c r="F149" s="41">
        <v>11076</v>
      </c>
      <c r="G149" s="41">
        <v>5361</v>
      </c>
      <c r="H149" s="41">
        <v>5715</v>
      </c>
      <c r="I149" s="41"/>
      <c r="J149" s="41">
        <v>10961</v>
      </c>
      <c r="K149" s="41">
        <v>5794</v>
      </c>
      <c r="L149" s="41">
        <v>5167</v>
      </c>
    </row>
    <row r="150" spans="1:12" ht="13.95" customHeight="1">
      <c r="A150" s="37" t="s">
        <v>103</v>
      </c>
      <c r="B150" s="41">
        <v>132450</v>
      </c>
      <c r="C150" s="41">
        <v>64363</v>
      </c>
      <c r="D150" s="41">
        <v>68087</v>
      </c>
      <c r="E150" s="41"/>
      <c r="F150" s="41">
        <v>108172</v>
      </c>
      <c r="G150" s="41">
        <v>51405</v>
      </c>
      <c r="H150" s="41">
        <v>56767</v>
      </c>
      <c r="I150" s="41"/>
      <c r="J150" s="41">
        <v>24278</v>
      </c>
      <c r="K150" s="41">
        <v>12958</v>
      </c>
      <c r="L150" s="41">
        <v>11320</v>
      </c>
    </row>
    <row r="151" spans="1:12" ht="13.95" customHeight="1">
      <c r="A151" s="37" t="s">
        <v>112</v>
      </c>
      <c r="B151" s="41">
        <v>22635</v>
      </c>
      <c r="C151" s="41">
        <v>11731</v>
      </c>
      <c r="D151" s="41">
        <v>10904</v>
      </c>
      <c r="E151" s="41"/>
      <c r="F151" s="41">
        <v>13709</v>
      </c>
      <c r="G151" s="41">
        <v>6929</v>
      </c>
      <c r="H151" s="41">
        <v>6780</v>
      </c>
      <c r="I151" s="41"/>
      <c r="J151" s="41">
        <v>8926</v>
      </c>
      <c r="K151" s="41">
        <v>4802</v>
      </c>
      <c r="L151" s="41">
        <v>4124</v>
      </c>
    </row>
    <row r="152" spans="1:12" ht="13.95" customHeight="1">
      <c r="A152" s="36" t="s">
        <v>113</v>
      </c>
      <c r="B152" s="41">
        <v>28865</v>
      </c>
      <c r="C152" s="41">
        <v>14971</v>
      </c>
      <c r="D152" s="41">
        <v>13894</v>
      </c>
      <c r="E152" s="41"/>
      <c r="F152" s="41">
        <v>15738</v>
      </c>
      <c r="G152" s="41">
        <v>7904</v>
      </c>
      <c r="H152" s="41">
        <v>7834</v>
      </c>
      <c r="I152" s="41"/>
      <c r="J152" s="41">
        <v>13127</v>
      </c>
      <c r="K152" s="41">
        <v>7067</v>
      </c>
      <c r="L152" s="41">
        <v>6060</v>
      </c>
    </row>
    <row r="153" spans="1:12" ht="13.95" customHeight="1">
      <c r="A153" s="34" t="s">
        <v>114</v>
      </c>
      <c r="B153" s="42">
        <f>SUM(B154:B166)</f>
        <v>653203</v>
      </c>
      <c r="C153" s="42">
        <f t="shared" ref="C153:D153" si="27">SUM(C154:C166)</f>
        <v>322711</v>
      </c>
      <c r="D153" s="42">
        <f t="shared" si="27"/>
        <v>330492</v>
      </c>
      <c r="E153" s="42"/>
      <c r="F153" s="42">
        <f>SUM(F154:F166)</f>
        <v>498298</v>
      </c>
      <c r="G153" s="42">
        <f t="shared" ref="G153:H153" si="28">SUM(G154:G166)</f>
        <v>238031</v>
      </c>
      <c r="H153" s="42">
        <f t="shared" si="28"/>
        <v>260267</v>
      </c>
      <c r="I153" s="42"/>
      <c r="J153" s="42">
        <f>SUM(J154:J166)</f>
        <v>154905</v>
      </c>
      <c r="K153" s="42">
        <f t="shared" ref="K153:L153" si="29">SUM(K154:K166)</f>
        <v>84680</v>
      </c>
      <c r="L153" s="42">
        <f t="shared" si="29"/>
        <v>70225</v>
      </c>
    </row>
    <row r="154" spans="1:12" ht="13.95" customHeight="1">
      <c r="A154" s="36" t="s">
        <v>115</v>
      </c>
      <c r="B154" s="41">
        <v>20474</v>
      </c>
      <c r="C154" s="41">
        <v>10393</v>
      </c>
      <c r="D154" s="41">
        <v>10081</v>
      </c>
      <c r="E154" s="41"/>
      <c r="F154" s="41">
        <v>14668</v>
      </c>
      <c r="G154" s="41">
        <v>7163</v>
      </c>
      <c r="H154" s="41">
        <v>7505</v>
      </c>
      <c r="I154" s="41"/>
      <c r="J154" s="41">
        <v>5806</v>
      </c>
      <c r="K154" s="41">
        <v>3230</v>
      </c>
      <c r="L154" s="41">
        <v>2576</v>
      </c>
    </row>
    <row r="155" spans="1:12" ht="13.95" customHeight="1">
      <c r="A155" s="37" t="s">
        <v>116</v>
      </c>
      <c r="B155" s="41">
        <v>26448</v>
      </c>
      <c r="C155" s="41">
        <v>13394</v>
      </c>
      <c r="D155" s="41">
        <v>13054</v>
      </c>
      <c r="E155" s="41"/>
      <c r="F155" s="41">
        <v>18664</v>
      </c>
      <c r="G155" s="41">
        <v>9222</v>
      </c>
      <c r="H155" s="41">
        <v>9442</v>
      </c>
      <c r="I155" s="41"/>
      <c r="J155" s="41">
        <v>7784</v>
      </c>
      <c r="K155" s="41">
        <v>4172</v>
      </c>
      <c r="L155" s="41">
        <v>3612</v>
      </c>
    </row>
    <row r="156" spans="1:12" ht="13.95" customHeight="1">
      <c r="A156" s="37" t="s">
        <v>117</v>
      </c>
      <c r="B156" s="41">
        <v>16695</v>
      </c>
      <c r="C156" s="41">
        <v>8603</v>
      </c>
      <c r="D156" s="41">
        <v>8092</v>
      </c>
      <c r="E156" s="41"/>
      <c r="F156" s="41">
        <v>9088</v>
      </c>
      <c r="G156" s="41">
        <v>4495</v>
      </c>
      <c r="H156" s="41">
        <v>4593</v>
      </c>
      <c r="I156" s="41"/>
      <c r="J156" s="41">
        <v>7607</v>
      </c>
      <c r="K156" s="41">
        <v>4108</v>
      </c>
      <c r="L156" s="41">
        <v>3499</v>
      </c>
    </row>
    <row r="157" spans="1:12" ht="13.95" customHeight="1">
      <c r="A157" s="37" t="s">
        <v>118</v>
      </c>
      <c r="B157" s="41">
        <v>32497</v>
      </c>
      <c r="C157" s="41">
        <v>16489</v>
      </c>
      <c r="D157" s="41">
        <v>16008</v>
      </c>
      <c r="E157" s="41"/>
      <c r="F157" s="41">
        <v>21510</v>
      </c>
      <c r="G157" s="41">
        <v>10588</v>
      </c>
      <c r="H157" s="41">
        <v>10922</v>
      </c>
      <c r="I157" s="41"/>
      <c r="J157" s="41">
        <v>10987</v>
      </c>
      <c r="K157" s="41">
        <v>5901</v>
      </c>
      <c r="L157" s="41">
        <v>5086</v>
      </c>
    </row>
    <row r="158" spans="1:12" ht="13.95" customHeight="1">
      <c r="A158" s="37" t="s">
        <v>119</v>
      </c>
      <c r="B158" s="41">
        <v>51779</v>
      </c>
      <c r="C158" s="41">
        <v>25708</v>
      </c>
      <c r="D158" s="41">
        <v>26071</v>
      </c>
      <c r="E158" s="41"/>
      <c r="F158" s="41">
        <v>38902</v>
      </c>
      <c r="G158" s="41">
        <v>18942</v>
      </c>
      <c r="H158" s="41">
        <v>19960</v>
      </c>
      <c r="I158" s="41"/>
      <c r="J158" s="41">
        <v>12877</v>
      </c>
      <c r="K158" s="41">
        <v>6766</v>
      </c>
      <c r="L158" s="41">
        <v>6111</v>
      </c>
    </row>
    <row r="159" spans="1:12" ht="13.95" customHeight="1">
      <c r="A159" s="37" t="s">
        <v>120</v>
      </c>
      <c r="B159" s="41">
        <v>32426</v>
      </c>
      <c r="C159" s="41">
        <v>16500</v>
      </c>
      <c r="D159" s="41">
        <v>15926</v>
      </c>
      <c r="E159" s="41"/>
      <c r="F159" s="41">
        <v>23098</v>
      </c>
      <c r="G159" s="41">
        <v>11291</v>
      </c>
      <c r="H159" s="41">
        <v>11807</v>
      </c>
      <c r="I159" s="41"/>
      <c r="J159" s="41">
        <v>9328</v>
      </c>
      <c r="K159" s="41">
        <v>5209</v>
      </c>
      <c r="L159" s="41">
        <v>4119</v>
      </c>
    </row>
    <row r="160" spans="1:12" ht="13.95" customHeight="1">
      <c r="A160" s="37" t="s">
        <v>121</v>
      </c>
      <c r="B160" s="41">
        <v>26646</v>
      </c>
      <c r="C160" s="41">
        <v>13736</v>
      </c>
      <c r="D160" s="41">
        <v>12910</v>
      </c>
      <c r="E160" s="41"/>
      <c r="F160" s="41">
        <v>16211</v>
      </c>
      <c r="G160" s="41">
        <v>8060</v>
      </c>
      <c r="H160" s="41">
        <v>8151</v>
      </c>
      <c r="I160" s="41"/>
      <c r="J160" s="41">
        <v>10435</v>
      </c>
      <c r="K160" s="41">
        <v>5676</v>
      </c>
      <c r="L160" s="41">
        <v>4759</v>
      </c>
    </row>
    <row r="161" spans="1:13" ht="13.95" customHeight="1">
      <c r="A161" s="37" t="s">
        <v>114</v>
      </c>
      <c r="B161" s="41">
        <v>276134</v>
      </c>
      <c r="C161" s="41">
        <v>131168</v>
      </c>
      <c r="D161" s="41">
        <v>144966</v>
      </c>
      <c r="E161" s="41"/>
      <c r="F161" s="41">
        <v>256708</v>
      </c>
      <c r="G161" s="41">
        <v>120048</v>
      </c>
      <c r="H161" s="41">
        <v>136660</v>
      </c>
      <c r="I161" s="41"/>
      <c r="J161" s="41">
        <v>19426</v>
      </c>
      <c r="K161" s="41">
        <v>11120</v>
      </c>
      <c r="L161" s="41">
        <v>8306</v>
      </c>
    </row>
    <row r="162" spans="1:13" ht="13.95" customHeight="1">
      <c r="A162" s="37" t="s">
        <v>122</v>
      </c>
      <c r="B162" s="41">
        <v>58861</v>
      </c>
      <c r="C162" s="41">
        <v>29168</v>
      </c>
      <c r="D162" s="41">
        <v>29693</v>
      </c>
      <c r="E162" s="41"/>
      <c r="F162" s="41">
        <v>46455</v>
      </c>
      <c r="G162" s="41">
        <v>22352</v>
      </c>
      <c r="H162" s="41">
        <v>24103</v>
      </c>
      <c r="I162" s="41"/>
      <c r="J162" s="41">
        <v>12406</v>
      </c>
      <c r="K162" s="41">
        <v>6816</v>
      </c>
      <c r="L162" s="41">
        <v>5590</v>
      </c>
    </row>
    <row r="163" spans="1:13" ht="13.95" customHeight="1">
      <c r="A163" s="36" t="s">
        <v>123</v>
      </c>
      <c r="B163" s="41">
        <v>43785</v>
      </c>
      <c r="C163" s="41">
        <v>22274</v>
      </c>
      <c r="D163" s="41">
        <v>21511</v>
      </c>
      <c r="E163" s="41"/>
      <c r="F163" s="41">
        <v>26875</v>
      </c>
      <c r="G163" s="41">
        <v>13037</v>
      </c>
      <c r="H163" s="41">
        <v>13838</v>
      </c>
      <c r="I163" s="41"/>
      <c r="J163" s="41">
        <v>16910</v>
      </c>
      <c r="K163" s="41">
        <v>9237</v>
      </c>
      <c r="L163" s="41">
        <v>7673</v>
      </c>
    </row>
    <row r="164" spans="1:13" ht="13.95" customHeight="1">
      <c r="A164" s="37" t="s">
        <v>124</v>
      </c>
      <c r="B164" s="41">
        <v>17997</v>
      </c>
      <c r="C164" s="41">
        <v>9556</v>
      </c>
      <c r="D164" s="41">
        <v>8441</v>
      </c>
      <c r="E164" s="41"/>
      <c r="F164" s="41">
        <v>3176</v>
      </c>
      <c r="G164" s="41">
        <v>1542</v>
      </c>
      <c r="H164" s="41">
        <v>1634</v>
      </c>
      <c r="I164" s="41"/>
      <c r="J164" s="41">
        <v>14821</v>
      </c>
      <c r="K164" s="41">
        <v>8014</v>
      </c>
      <c r="L164" s="41">
        <v>6807</v>
      </c>
    </row>
    <row r="165" spans="1:13" ht="13.95" customHeight="1">
      <c r="A165" s="36" t="s">
        <v>125</v>
      </c>
      <c r="B165" s="41">
        <v>13929</v>
      </c>
      <c r="C165" s="41">
        <v>7372</v>
      </c>
      <c r="D165" s="41">
        <v>6557</v>
      </c>
      <c r="E165" s="41"/>
      <c r="F165" s="41">
        <v>3624</v>
      </c>
      <c r="G165" s="41">
        <v>1777</v>
      </c>
      <c r="H165" s="41">
        <v>1847</v>
      </c>
      <c r="I165" s="41"/>
      <c r="J165" s="41">
        <v>10305</v>
      </c>
      <c r="K165" s="41">
        <v>5595</v>
      </c>
      <c r="L165" s="41">
        <v>4710</v>
      </c>
    </row>
    <row r="166" spans="1:13" ht="13.95" customHeight="1">
      <c r="A166" s="45" t="s">
        <v>126</v>
      </c>
      <c r="B166" s="44">
        <v>35532</v>
      </c>
      <c r="C166" s="44">
        <v>18350</v>
      </c>
      <c r="D166" s="44">
        <v>17182</v>
      </c>
      <c r="E166" s="44"/>
      <c r="F166" s="44">
        <v>19319</v>
      </c>
      <c r="G166" s="44">
        <v>9514</v>
      </c>
      <c r="H166" s="44">
        <v>9805</v>
      </c>
      <c r="I166" s="44"/>
      <c r="J166" s="44">
        <v>16213</v>
      </c>
      <c r="K166" s="44">
        <v>8836</v>
      </c>
      <c r="L166" s="44">
        <v>7377</v>
      </c>
    </row>
    <row r="167" spans="1:13" ht="4.95" customHeight="1">
      <c r="A167" s="96"/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</row>
    <row r="168" spans="1:13" ht="1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3" ht="15" customHeight="1">
      <c r="A169" s="12"/>
      <c r="B169" s="12"/>
      <c r="C169" s="325" t="s">
        <v>385</v>
      </c>
      <c r="D169" s="325"/>
      <c r="E169" s="325"/>
      <c r="F169" s="325"/>
      <c r="G169" s="325"/>
      <c r="H169" s="325"/>
      <c r="I169" s="325"/>
      <c r="J169" s="325"/>
      <c r="K169" s="325"/>
      <c r="L169" s="325"/>
    </row>
    <row r="170" spans="1:13" ht="4.95" customHeight="1">
      <c r="A170" s="89"/>
      <c r="B170" s="89"/>
      <c r="C170" s="89"/>
      <c r="D170" s="328"/>
      <c r="E170" s="328"/>
      <c r="F170" s="328"/>
      <c r="G170" s="328"/>
      <c r="H170" s="328"/>
      <c r="I170" s="328"/>
      <c r="J170" s="328"/>
      <c r="K170" s="328"/>
      <c r="L170" s="328"/>
    </row>
    <row r="171" spans="1:13" ht="4.95" customHeight="1">
      <c r="A171" s="12"/>
      <c r="B171" s="12"/>
      <c r="C171" s="12"/>
      <c r="D171" s="201"/>
      <c r="E171" s="201"/>
      <c r="F171" s="201"/>
      <c r="G171" s="201"/>
      <c r="H171" s="201"/>
      <c r="I171" s="201"/>
      <c r="J171" s="201"/>
      <c r="K171" s="201"/>
      <c r="L171" s="201"/>
    </row>
    <row r="172" spans="1:13" ht="15" customHeight="1">
      <c r="A172" s="88" t="s">
        <v>467</v>
      </c>
      <c r="B172" s="3"/>
      <c r="C172" s="3"/>
      <c r="D172" s="3"/>
      <c r="E172" s="3"/>
      <c r="F172" s="3"/>
      <c r="G172" s="3"/>
      <c r="H172" s="3"/>
      <c r="I172" s="3"/>
      <c r="J172" s="3"/>
      <c r="K172" s="32"/>
      <c r="L172" s="33"/>
    </row>
    <row r="173" spans="1:13" ht="15" customHeight="1">
      <c r="A173" s="88" t="s">
        <v>386</v>
      </c>
      <c r="B173" s="1"/>
      <c r="C173" s="1"/>
      <c r="D173" s="1"/>
      <c r="E173" s="1"/>
      <c r="F173" s="1"/>
      <c r="G173" s="1"/>
      <c r="H173" s="1"/>
      <c r="I173" s="1"/>
      <c r="J173" s="1"/>
      <c r="K173" s="12"/>
      <c r="L173" s="7" t="s">
        <v>1</v>
      </c>
    </row>
    <row r="174" spans="1:13" ht="4.9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7"/>
    </row>
    <row r="175" spans="1:13" ht="4.95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4"/>
    </row>
    <row r="176" spans="1:13" s="292" customFormat="1" ht="15" customHeight="1">
      <c r="A176" s="326" t="s">
        <v>2</v>
      </c>
      <c r="B176" s="289"/>
      <c r="C176" s="289" t="s">
        <v>3</v>
      </c>
      <c r="D176" s="289"/>
      <c r="E176" s="290"/>
      <c r="F176" s="289" t="s">
        <v>4</v>
      </c>
      <c r="G176" s="289" t="s">
        <v>417</v>
      </c>
      <c r="H176" s="289"/>
      <c r="I176" s="290"/>
      <c r="J176" s="289"/>
      <c r="K176" s="291" t="s">
        <v>5</v>
      </c>
      <c r="L176" s="289"/>
      <c r="M176" s="9"/>
    </row>
    <row r="177" spans="1:13" s="292" customFormat="1" ht="15" customHeight="1">
      <c r="A177" s="326"/>
      <c r="B177" s="287" t="s">
        <v>6</v>
      </c>
      <c r="C177" s="287" t="s">
        <v>7</v>
      </c>
      <c r="D177" s="287" t="s">
        <v>8</v>
      </c>
      <c r="E177" s="287"/>
      <c r="F177" s="287" t="s">
        <v>6</v>
      </c>
      <c r="G177" s="287" t="s">
        <v>7</v>
      </c>
      <c r="H177" s="287" t="s">
        <v>8</v>
      </c>
      <c r="I177" s="287"/>
      <c r="J177" s="287" t="s">
        <v>6</v>
      </c>
      <c r="K177" s="287" t="s">
        <v>7</v>
      </c>
      <c r="L177" s="287" t="s">
        <v>8</v>
      </c>
      <c r="M177" s="9"/>
    </row>
    <row r="178" spans="1:13" ht="4.95" customHeight="1">
      <c r="A178" s="202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3" ht="4.95" customHeight="1">
      <c r="A179" s="3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3" ht="13.95" customHeight="1">
      <c r="A180" s="34" t="s">
        <v>127</v>
      </c>
      <c r="B180" s="42">
        <f>SUM(B181:B188)</f>
        <v>475343</v>
      </c>
      <c r="C180" s="42">
        <f t="shared" ref="C180:D180" si="30">SUM(C181:C188)</f>
        <v>239097</v>
      </c>
      <c r="D180" s="42">
        <f t="shared" si="30"/>
        <v>236246</v>
      </c>
      <c r="E180" s="42"/>
      <c r="F180" s="42">
        <f>SUM(F181:F188)</f>
        <v>313105</v>
      </c>
      <c r="G180" s="42">
        <f t="shared" ref="G180:H180" si="31">SUM(G181:G188)</f>
        <v>152456</v>
      </c>
      <c r="H180" s="42">
        <f t="shared" si="31"/>
        <v>160649</v>
      </c>
      <c r="I180" s="42"/>
      <c r="J180" s="42">
        <f>SUM(J181:J188)</f>
        <v>162238</v>
      </c>
      <c r="K180" s="42">
        <f t="shared" ref="K180:L180" si="32">SUM(K181:K188)</f>
        <v>86641</v>
      </c>
      <c r="L180" s="42">
        <f t="shared" si="32"/>
        <v>75597</v>
      </c>
    </row>
    <row r="181" spans="1:13" ht="13.95" customHeight="1">
      <c r="A181" s="36" t="s">
        <v>128</v>
      </c>
      <c r="B181" s="41">
        <v>25794</v>
      </c>
      <c r="C181" s="41">
        <v>13487</v>
      </c>
      <c r="D181" s="41">
        <v>12307</v>
      </c>
      <c r="E181" s="41"/>
      <c r="F181" s="41">
        <v>13490</v>
      </c>
      <c r="G181" s="41">
        <v>6766</v>
      </c>
      <c r="H181" s="41">
        <v>6724</v>
      </c>
      <c r="I181" s="41"/>
      <c r="J181" s="41">
        <v>12304</v>
      </c>
      <c r="K181" s="41">
        <v>6721</v>
      </c>
      <c r="L181" s="41">
        <v>5583</v>
      </c>
    </row>
    <row r="182" spans="1:13" ht="13.95" customHeight="1">
      <c r="A182" s="37" t="s">
        <v>129</v>
      </c>
      <c r="B182" s="41">
        <v>79154</v>
      </c>
      <c r="C182" s="41">
        <v>39665</v>
      </c>
      <c r="D182" s="41">
        <v>39489</v>
      </c>
      <c r="E182" s="41"/>
      <c r="F182" s="41">
        <v>49650</v>
      </c>
      <c r="G182" s="41">
        <v>24070</v>
      </c>
      <c r="H182" s="41">
        <v>25580</v>
      </c>
      <c r="I182" s="41"/>
      <c r="J182" s="41">
        <v>29504</v>
      </c>
      <c r="K182" s="41">
        <v>15595</v>
      </c>
      <c r="L182" s="41">
        <v>13909</v>
      </c>
    </row>
    <row r="183" spans="1:13" ht="13.95" customHeight="1">
      <c r="A183" s="37" t="s">
        <v>130</v>
      </c>
      <c r="B183" s="41">
        <v>43245</v>
      </c>
      <c r="C183" s="41">
        <v>22027</v>
      </c>
      <c r="D183" s="41">
        <v>21218</v>
      </c>
      <c r="E183" s="41"/>
      <c r="F183" s="41">
        <v>13641</v>
      </c>
      <c r="G183" s="41">
        <v>6508</v>
      </c>
      <c r="H183" s="41">
        <v>7133</v>
      </c>
      <c r="I183" s="41"/>
      <c r="J183" s="41">
        <v>29604</v>
      </c>
      <c r="K183" s="41">
        <v>15519</v>
      </c>
      <c r="L183" s="41">
        <v>14085</v>
      </c>
    </row>
    <row r="184" spans="1:13" ht="13.95" customHeight="1">
      <c r="A184" s="37" t="s">
        <v>131</v>
      </c>
      <c r="B184" s="41">
        <v>37933</v>
      </c>
      <c r="C184" s="41">
        <v>19739</v>
      </c>
      <c r="D184" s="41">
        <v>18194</v>
      </c>
      <c r="E184" s="41"/>
      <c r="F184" s="41">
        <v>13050</v>
      </c>
      <c r="G184" s="41">
        <v>6639</v>
      </c>
      <c r="H184" s="41">
        <v>6411</v>
      </c>
      <c r="I184" s="41"/>
      <c r="J184" s="41">
        <v>24883</v>
      </c>
      <c r="K184" s="41">
        <v>13100</v>
      </c>
      <c r="L184" s="41">
        <v>11783</v>
      </c>
    </row>
    <row r="185" spans="1:13" ht="13.95" customHeight="1">
      <c r="A185" s="37" t="s">
        <v>127</v>
      </c>
      <c r="B185" s="41">
        <v>190223</v>
      </c>
      <c r="C185" s="41">
        <v>93341</v>
      </c>
      <c r="D185" s="41">
        <v>96882</v>
      </c>
      <c r="E185" s="41"/>
      <c r="F185" s="41">
        <v>160470</v>
      </c>
      <c r="G185" s="41">
        <v>77350</v>
      </c>
      <c r="H185" s="41">
        <v>83120</v>
      </c>
      <c r="I185" s="41"/>
      <c r="J185" s="41">
        <v>29753</v>
      </c>
      <c r="K185" s="41">
        <v>15991</v>
      </c>
      <c r="L185" s="41">
        <v>13762</v>
      </c>
    </row>
    <row r="186" spans="1:13" ht="13.95" customHeight="1">
      <c r="A186" s="37" t="s">
        <v>132</v>
      </c>
      <c r="B186" s="41">
        <v>37392</v>
      </c>
      <c r="C186" s="41">
        <v>19624</v>
      </c>
      <c r="D186" s="41">
        <v>17768</v>
      </c>
      <c r="E186" s="41"/>
      <c r="F186" s="41">
        <v>18688</v>
      </c>
      <c r="G186" s="41">
        <v>9380</v>
      </c>
      <c r="H186" s="41">
        <v>9308</v>
      </c>
      <c r="I186" s="41"/>
      <c r="J186" s="41">
        <v>18704</v>
      </c>
      <c r="K186" s="41">
        <v>10244</v>
      </c>
      <c r="L186" s="41">
        <v>8460</v>
      </c>
    </row>
    <row r="187" spans="1:13" ht="13.95" customHeight="1">
      <c r="A187" s="37" t="s">
        <v>133</v>
      </c>
      <c r="B187" s="41">
        <v>28709</v>
      </c>
      <c r="C187" s="41">
        <v>14541</v>
      </c>
      <c r="D187" s="41">
        <v>14168</v>
      </c>
      <c r="E187" s="41"/>
      <c r="F187" s="41">
        <v>20211</v>
      </c>
      <c r="G187" s="41">
        <v>9994</v>
      </c>
      <c r="H187" s="41">
        <v>10217</v>
      </c>
      <c r="I187" s="41"/>
      <c r="J187" s="41">
        <v>8498</v>
      </c>
      <c r="K187" s="41">
        <v>4547</v>
      </c>
      <c r="L187" s="41">
        <v>3951</v>
      </c>
    </row>
    <row r="188" spans="1:13" ht="13.95" customHeight="1">
      <c r="A188" s="37" t="s">
        <v>134</v>
      </c>
      <c r="B188" s="41">
        <v>32893</v>
      </c>
      <c r="C188" s="41">
        <v>16673</v>
      </c>
      <c r="D188" s="41">
        <v>16220</v>
      </c>
      <c r="E188" s="41"/>
      <c r="F188" s="41">
        <v>23905</v>
      </c>
      <c r="G188" s="41">
        <v>11749</v>
      </c>
      <c r="H188" s="41">
        <v>12156</v>
      </c>
      <c r="I188" s="41"/>
      <c r="J188" s="41">
        <v>8988</v>
      </c>
      <c r="K188" s="41">
        <v>4924</v>
      </c>
      <c r="L188" s="41">
        <v>4064</v>
      </c>
    </row>
    <row r="189" spans="1:13" ht="13.95" customHeight="1">
      <c r="A189" s="34" t="s">
        <v>135</v>
      </c>
      <c r="B189" s="42">
        <f>SUM(B190:B203)</f>
        <v>911674</v>
      </c>
      <c r="C189" s="42">
        <f t="shared" ref="C189:D189" si="33">SUM(C190:C203)</f>
        <v>454822</v>
      </c>
      <c r="D189" s="42">
        <f t="shared" si="33"/>
        <v>456852</v>
      </c>
      <c r="E189" s="42"/>
      <c r="F189" s="42">
        <f t="shared" ref="F189:J189" si="34">SUM(F190:F203)</f>
        <v>601958</v>
      </c>
      <c r="G189" s="42">
        <f t="shared" si="34"/>
        <v>291360</v>
      </c>
      <c r="H189" s="42">
        <f t="shared" si="34"/>
        <v>310598</v>
      </c>
      <c r="I189" s="42"/>
      <c r="J189" s="42">
        <f t="shared" si="34"/>
        <v>309716</v>
      </c>
      <c r="K189" s="42">
        <f t="shared" ref="K189" si="35">SUM(K190:K203)</f>
        <v>163462</v>
      </c>
      <c r="L189" s="42">
        <f t="shared" ref="L189" si="36">SUM(L190:L203)</f>
        <v>146254</v>
      </c>
    </row>
    <row r="190" spans="1:13" ht="13.95" customHeight="1">
      <c r="A190" s="36" t="s">
        <v>136</v>
      </c>
      <c r="B190" s="41">
        <v>62818</v>
      </c>
      <c r="C190" s="41">
        <v>31606</v>
      </c>
      <c r="D190" s="41">
        <v>31212</v>
      </c>
      <c r="E190" s="41"/>
      <c r="F190" s="41">
        <v>32502</v>
      </c>
      <c r="G190" s="41">
        <v>15675</v>
      </c>
      <c r="H190" s="41">
        <v>16827</v>
      </c>
      <c r="I190" s="41"/>
      <c r="J190" s="41">
        <v>30316</v>
      </c>
      <c r="K190" s="41">
        <v>15931</v>
      </c>
      <c r="L190" s="41">
        <v>14385</v>
      </c>
    </row>
    <row r="191" spans="1:13" ht="13.95" customHeight="1">
      <c r="A191" s="37" t="s">
        <v>137</v>
      </c>
      <c r="B191" s="41">
        <v>50886</v>
      </c>
      <c r="C191" s="41">
        <v>25925</v>
      </c>
      <c r="D191" s="41">
        <v>24961</v>
      </c>
      <c r="E191" s="41"/>
      <c r="F191" s="41">
        <v>20773</v>
      </c>
      <c r="G191" s="41">
        <v>10266</v>
      </c>
      <c r="H191" s="41">
        <v>10507</v>
      </c>
      <c r="I191" s="41"/>
      <c r="J191" s="41">
        <v>30113</v>
      </c>
      <c r="K191" s="41">
        <v>15659</v>
      </c>
      <c r="L191" s="41">
        <v>14454</v>
      </c>
    </row>
    <row r="192" spans="1:13" ht="13.95" customHeight="1">
      <c r="A192" s="37" t="s">
        <v>138</v>
      </c>
      <c r="B192" s="41">
        <v>60650</v>
      </c>
      <c r="C192" s="41">
        <v>30569</v>
      </c>
      <c r="D192" s="41">
        <v>30081</v>
      </c>
      <c r="E192" s="41"/>
      <c r="F192" s="41">
        <v>35073</v>
      </c>
      <c r="G192" s="41">
        <v>17114</v>
      </c>
      <c r="H192" s="41">
        <v>17959</v>
      </c>
      <c r="I192" s="41"/>
      <c r="J192" s="41">
        <v>25577</v>
      </c>
      <c r="K192" s="41">
        <v>13455</v>
      </c>
      <c r="L192" s="41">
        <v>12122</v>
      </c>
    </row>
    <row r="193" spans="1:12" ht="13.95" customHeight="1">
      <c r="A193" s="37" t="s">
        <v>139</v>
      </c>
      <c r="B193" s="41">
        <v>20770</v>
      </c>
      <c r="C193" s="41">
        <v>10420</v>
      </c>
      <c r="D193" s="41">
        <v>10350</v>
      </c>
      <c r="E193" s="41"/>
      <c r="F193" s="41">
        <v>15347</v>
      </c>
      <c r="G193" s="41">
        <v>7515</v>
      </c>
      <c r="H193" s="41">
        <v>7832</v>
      </c>
      <c r="I193" s="41"/>
      <c r="J193" s="41">
        <v>5423</v>
      </c>
      <c r="K193" s="41">
        <v>2905</v>
      </c>
      <c r="L193" s="41">
        <v>2518</v>
      </c>
    </row>
    <row r="194" spans="1:12" ht="13.95" customHeight="1">
      <c r="A194" s="37" t="s">
        <v>140</v>
      </c>
      <c r="B194" s="41">
        <v>45559</v>
      </c>
      <c r="C194" s="41">
        <v>23302</v>
      </c>
      <c r="D194" s="41">
        <v>22257</v>
      </c>
      <c r="E194" s="41"/>
      <c r="F194" s="41">
        <v>16112</v>
      </c>
      <c r="G194" s="41">
        <v>7963</v>
      </c>
      <c r="H194" s="41">
        <v>8149</v>
      </c>
      <c r="I194" s="41"/>
      <c r="J194" s="41">
        <v>29447</v>
      </c>
      <c r="K194" s="41">
        <v>15339</v>
      </c>
      <c r="L194" s="41">
        <v>14108</v>
      </c>
    </row>
    <row r="195" spans="1:12" ht="13.95" customHeight="1">
      <c r="A195" s="37" t="s">
        <v>135</v>
      </c>
      <c r="B195" s="41">
        <v>307405</v>
      </c>
      <c r="C195" s="41">
        <v>147958</v>
      </c>
      <c r="D195" s="41">
        <v>159447</v>
      </c>
      <c r="E195" s="41"/>
      <c r="F195" s="41">
        <v>265277</v>
      </c>
      <c r="G195" s="41">
        <v>125883</v>
      </c>
      <c r="H195" s="41">
        <v>139394</v>
      </c>
      <c r="I195" s="41"/>
      <c r="J195" s="41">
        <v>42128</v>
      </c>
      <c r="K195" s="41">
        <v>22075</v>
      </c>
      <c r="L195" s="41">
        <v>20053</v>
      </c>
    </row>
    <row r="196" spans="1:12" ht="13.95" customHeight="1">
      <c r="A196" s="37" t="s">
        <v>141</v>
      </c>
      <c r="B196" s="41">
        <v>49761</v>
      </c>
      <c r="C196" s="41">
        <v>25682</v>
      </c>
      <c r="D196" s="41">
        <v>24079</v>
      </c>
      <c r="E196" s="41"/>
      <c r="F196" s="41">
        <v>15684</v>
      </c>
      <c r="G196" s="41">
        <v>7754</v>
      </c>
      <c r="H196" s="41">
        <v>7930</v>
      </c>
      <c r="I196" s="41"/>
      <c r="J196" s="41">
        <v>34077</v>
      </c>
      <c r="K196" s="41">
        <v>17928</v>
      </c>
      <c r="L196" s="41">
        <v>16149</v>
      </c>
    </row>
    <row r="197" spans="1:12" ht="13.95" customHeight="1">
      <c r="A197" s="37" t="s">
        <v>142</v>
      </c>
      <c r="B197" s="41">
        <v>36703</v>
      </c>
      <c r="C197" s="41">
        <v>19030</v>
      </c>
      <c r="D197" s="41">
        <v>17673</v>
      </c>
      <c r="E197" s="41"/>
      <c r="F197" s="41">
        <v>21223</v>
      </c>
      <c r="G197" s="41">
        <v>10704</v>
      </c>
      <c r="H197" s="41">
        <v>10519</v>
      </c>
      <c r="I197" s="41"/>
      <c r="J197" s="41">
        <v>15480</v>
      </c>
      <c r="K197" s="41">
        <v>8326</v>
      </c>
      <c r="L197" s="41">
        <v>7154</v>
      </c>
    </row>
    <row r="198" spans="1:12" ht="13.95" customHeight="1">
      <c r="A198" s="37" t="s">
        <v>143</v>
      </c>
      <c r="B198" s="41">
        <v>34640</v>
      </c>
      <c r="C198" s="41">
        <v>17496</v>
      </c>
      <c r="D198" s="41">
        <v>17144</v>
      </c>
      <c r="E198" s="41"/>
      <c r="F198" s="41">
        <v>21298</v>
      </c>
      <c r="G198" s="41">
        <v>10340</v>
      </c>
      <c r="H198" s="41">
        <v>10958</v>
      </c>
      <c r="I198" s="41"/>
      <c r="J198" s="41">
        <v>13342</v>
      </c>
      <c r="K198" s="41">
        <v>7156</v>
      </c>
      <c r="L198" s="41">
        <v>6186</v>
      </c>
    </row>
    <row r="199" spans="1:12" ht="13.95" customHeight="1">
      <c r="A199" s="36" t="s">
        <v>144</v>
      </c>
      <c r="B199" s="41">
        <v>28352</v>
      </c>
      <c r="C199" s="41">
        <v>14699</v>
      </c>
      <c r="D199" s="41">
        <v>13653</v>
      </c>
      <c r="E199" s="41"/>
      <c r="F199" s="41">
        <v>19348</v>
      </c>
      <c r="G199" s="41">
        <v>9740</v>
      </c>
      <c r="H199" s="41">
        <v>9608</v>
      </c>
      <c r="I199" s="41"/>
      <c r="J199" s="41">
        <v>9004</v>
      </c>
      <c r="K199" s="41">
        <v>4959</v>
      </c>
      <c r="L199" s="41">
        <v>4045</v>
      </c>
    </row>
    <row r="200" spans="1:12" ht="13.95" customHeight="1">
      <c r="A200" s="37" t="s">
        <v>145</v>
      </c>
      <c r="B200" s="41">
        <v>84017</v>
      </c>
      <c r="C200" s="41">
        <v>42491</v>
      </c>
      <c r="D200" s="41">
        <v>41526</v>
      </c>
      <c r="E200" s="41"/>
      <c r="F200" s="41">
        <v>52377</v>
      </c>
      <c r="G200" s="41">
        <v>25680</v>
      </c>
      <c r="H200" s="41">
        <v>26697</v>
      </c>
      <c r="I200" s="41"/>
      <c r="J200" s="41">
        <v>31640</v>
      </c>
      <c r="K200" s="41">
        <v>16811</v>
      </c>
      <c r="L200" s="41">
        <v>14829</v>
      </c>
    </row>
    <row r="201" spans="1:12" ht="13.95" customHeight="1">
      <c r="A201" s="37" t="s">
        <v>146</v>
      </c>
      <c r="B201" s="41">
        <v>20858</v>
      </c>
      <c r="C201" s="41">
        <v>10766</v>
      </c>
      <c r="D201" s="41">
        <v>10092</v>
      </c>
      <c r="E201" s="41"/>
      <c r="F201" s="41">
        <v>9514</v>
      </c>
      <c r="G201" s="41">
        <v>4698</v>
      </c>
      <c r="H201" s="41">
        <v>4816</v>
      </c>
      <c r="I201" s="41"/>
      <c r="J201" s="41">
        <v>11344</v>
      </c>
      <c r="K201" s="41">
        <v>6068</v>
      </c>
      <c r="L201" s="41">
        <v>5276</v>
      </c>
    </row>
    <row r="202" spans="1:12" ht="13.95" customHeight="1">
      <c r="A202" s="37" t="s">
        <v>147</v>
      </c>
      <c r="B202" s="41">
        <v>41989</v>
      </c>
      <c r="C202" s="41">
        <v>21611</v>
      </c>
      <c r="D202" s="41">
        <v>20378</v>
      </c>
      <c r="E202" s="41"/>
      <c r="F202" s="41">
        <v>20528</v>
      </c>
      <c r="G202" s="41">
        <v>10132</v>
      </c>
      <c r="H202" s="41">
        <v>10396</v>
      </c>
      <c r="I202" s="41"/>
      <c r="J202" s="41">
        <v>21461</v>
      </c>
      <c r="K202" s="41">
        <v>11479</v>
      </c>
      <c r="L202" s="41">
        <v>9982</v>
      </c>
    </row>
    <row r="203" spans="1:12" ht="13.95" customHeight="1">
      <c r="A203" s="37" t="s">
        <v>148</v>
      </c>
      <c r="B203" s="41">
        <v>67266</v>
      </c>
      <c r="C203" s="41">
        <v>33267</v>
      </c>
      <c r="D203" s="41">
        <v>33999</v>
      </c>
      <c r="E203" s="41"/>
      <c r="F203" s="41">
        <v>56902</v>
      </c>
      <c r="G203" s="41">
        <v>27896</v>
      </c>
      <c r="H203" s="41">
        <v>29006</v>
      </c>
      <c r="I203" s="41"/>
      <c r="J203" s="41">
        <v>10364</v>
      </c>
      <c r="K203" s="41">
        <v>5371</v>
      </c>
      <c r="L203" s="41">
        <v>4993</v>
      </c>
    </row>
    <row r="204" spans="1:12" ht="13.95" customHeight="1">
      <c r="A204" s="34" t="s">
        <v>149</v>
      </c>
      <c r="B204" s="42">
        <f>SUM(B205:B217)</f>
        <v>749289</v>
      </c>
      <c r="C204" s="42">
        <f t="shared" ref="C204:D204" si="37">SUM(C205:C217)</f>
        <v>376251</v>
      </c>
      <c r="D204" s="42">
        <f t="shared" si="37"/>
        <v>373038</v>
      </c>
      <c r="E204" s="42"/>
      <c r="F204" s="42">
        <f>SUM(F205:F217)</f>
        <v>442801</v>
      </c>
      <c r="G204" s="42">
        <f t="shared" ref="G204:H204" si="38">SUM(G205:G217)</f>
        <v>213584</v>
      </c>
      <c r="H204" s="42">
        <f t="shared" si="38"/>
        <v>229217</v>
      </c>
      <c r="I204" s="42"/>
      <c r="J204" s="42">
        <f>SUM(J205:J217)</f>
        <v>306488</v>
      </c>
      <c r="K204" s="42">
        <f t="shared" ref="K204:L204" si="39">SUM(K205:K217)</f>
        <v>162667</v>
      </c>
      <c r="L204" s="42">
        <f t="shared" si="39"/>
        <v>143821</v>
      </c>
    </row>
    <row r="205" spans="1:12" ht="13.95" customHeight="1">
      <c r="A205" s="36" t="s">
        <v>150</v>
      </c>
      <c r="B205" s="41">
        <v>43769</v>
      </c>
      <c r="C205" s="41">
        <v>22386</v>
      </c>
      <c r="D205" s="41">
        <v>21383</v>
      </c>
      <c r="E205" s="41"/>
      <c r="F205" s="41">
        <v>27063</v>
      </c>
      <c r="G205" s="41">
        <v>13407</v>
      </c>
      <c r="H205" s="41">
        <v>13656</v>
      </c>
      <c r="I205" s="41"/>
      <c r="J205" s="41">
        <v>16706</v>
      </c>
      <c r="K205" s="41">
        <v>8979</v>
      </c>
      <c r="L205" s="41">
        <v>7727</v>
      </c>
    </row>
    <row r="206" spans="1:12" ht="13.95" customHeight="1">
      <c r="A206" s="37" t="s">
        <v>151</v>
      </c>
      <c r="B206" s="41">
        <v>19921</v>
      </c>
      <c r="C206" s="41">
        <v>10430</v>
      </c>
      <c r="D206" s="41">
        <v>9491</v>
      </c>
      <c r="E206" s="41"/>
      <c r="F206" s="41">
        <v>4766</v>
      </c>
      <c r="G206" s="41">
        <v>2358</v>
      </c>
      <c r="H206" s="41">
        <v>2408</v>
      </c>
      <c r="I206" s="41"/>
      <c r="J206" s="41">
        <v>15155</v>
      </c>
      <c r="K206" s="41">
        <v>8072</v>
      </c>
      <c r="L206" s="41">
        <v>7083</v>
      </c>
    </row>
    <row r="207" spans="1:12" ht="13.95" customHeight="1">
      <c r="A207" s="37" t="s">
        <v>152</v>
      </c>
      <c r="B207" s="41">
        <v>56052</v>
      </c>
      <c r="C207" s="41">
        <v>28062</v>
      </c>
      <c r="D207" s="41">
        <v>27990</v>
      </c>
      <c r="E207" s="41"/>
      <c r="F207" s="41">
        <v>31298</v>
      </c>
      <c r="G207" s="41">
        <v>14996</v>
      </c>
      <c r="H207" s="41">
        <v>16302</v>
      </c>
      <c r="I207" s="41"/>
      <c r="J207" s="41">
        <v>24754</v>
      </c>
      <c r="K207" s="41">
        <v>13066</v>
      </c>
      <c r="L207" s="41">
        <v>11688</v>
      </c>
    </row>
    <row r="208" spans="1:12" ht="13.95" customHeight="1">
      <c r="A208" s="37" t="s">
        <v>153</v>
      </c>
      <c r="B208" s="41">
        <v>216701</v>
      </c>
      <c r="C208" s="41">
        <v>105637</v>
      </c>
      <c r="D208" s="41">
        <v>111064</v>
      </c>
      <c r="E208" s="41"/>
      <c r="F208" s="41">
        <v>150455</v>
      </c>
      <c r="G208" s="41">
        <v>71049</v>
      </c>
      <c r="H208" s="41">
        <v>79406</v>
      </c>
      <c r="I208" s="41"/>
      <c r="J208" s="41">
        <v>66246</v>
      </c>
      <c r="K208" s="41">
        <v>34588</v>
      </c>
      <c r="L208" s="41">
        <v>31658</v>
      </c>
    </row>
    <row r="209" spans="1:12" ht="13.95" customHeight="1">
      <c r="A209" s="37" t="s">
        <v>154</v>
      </c>
      <c r="B209" s="41">
        <v>51500</v>
      </c>
      <c r="C209" s="41">
        <v>26459</v>
      </c>
      <c r="D209" s="41">
        <v>25041</v>
      </c>
      <c r="E209" s="41"/>
      <c r="F209" s="41">
        <v>25119</v>
      </c>
      <c r="G209" s="41">
        <v>12432</v>
      </c>
      <c r="H209" s="41">
        <v>12687</v>
      </c>
      <c r="I209" s="41"/>
      <c r="J209" s="41">
        <v>26381</v>
      </c>
      <c r="K209" s="41">
        <v>14027</v>
      </c>
      <c r="L209" s="41">
        <v>12354</v>
      </c>
    </row>
    <row r="210" spans="1:12" ht="13.95" customHeight="1">
      <c r="A210" s="37" t="s">
        <v>155</v>
      </c>
      <c r="B210" s="41">
        <v>112392</v>
      </c>
      <c r="C210" s="41">
        <v>55637</v>
      </c>
      <c r="D210" s="41">
        <v>56755</v>
      </c>
      <c r="E210" s="41"/>
      <c r="F210" s="41">
        <v>89448</v>
      </c>
      <c r="G210" s="41">
        <v>43232</v>
      </c>
      <c r="H210" s="41">
        <v>46216</v>
      </c>
      <c r="I210" s="41"/>
      <c r="J210" s="41">
        <v>22944</v>
      </c>
      <c r="K210" s="41">
        <v>12405</v>
      </c>
      <c r="L210" s="41">
        <v>10539</v>
      </c>
    </row>
    <row r="211" spans="1:12" ht="13.95" customHeight="1">
      <c r="A211" s="37" t="s">
        <v>156</v>
      </c>
      <c r="B211" s="41">
        <v>38307</v>
      </c>
      <c r="C211" s="41">
        <v>19390</v>
      </c>
      <c r="D211" s="41">
        <v>18917</v>
      </c>
      <c r="E211" s="41"/>
      <c r="F211" s="41">
        <v>21431</v>
      </c>
      <c r="G211" s="41">
        <v>10399</v>
      </c>
      <c r="H211" s="41">
        <v>11032</v>
      </c>
      <c r="I211" s="41"/>
      <c r="J211" s="41">
        <v>16876</v>
      </c>
      <c r="K211" s="41">
        <v>8991</v>
      </c>
      <c r="L211" s="41">
        <v>7885</v>
      </c>
    </row>
    <row r="212" spans="1:12" ht="13.95" customHeight="1">
      <c r="A212" s="37" t="s">
        <v>157</v>
      </c>
      <c r="B212" s="41">
        <v>30012</v>
      </c>
      <c r="C212" s="41">
        <v>15401</v>
      </c>
      <c r="D212" s="41">
        <v>14611</v>
      </c>
      <c r="E212" s="41"/>
      <c r="F212" s="41">
        <v>13538</v>
      </c>
      <c r="G212" s="41">
        <v>6670</v>
      </c>
      <c r="H212" s="41">
        <v>6868</v>
      </c>
      <c r="I212" s="41"/>
      <c r="J212" s="41">
        <v>16474</v>
      </c>
      <c r="K212" s="41">
        <v>8731</v>
      </c>
      <c r="L212" s="41">
        <v>7743</v>
      </c>
    </row>
    <row r="213" spans="1:12" ht="13.95" customHeight="1">
      <c r="A213" s="37" t="s">
        <v>158</v>
      </c>
      <c r="B213" s="41">
        <v>38941</v>
      </c>
      <c r="C213" s="41">
        <v>19829</v>
      </c>
      <c r="D213" s="41">
        <v>19112</v>
      </c>
      <c r="E213" s="41"/>
      <c r="F213" s="41">
        <v>21166</v>
      </c>
      <c r="G213" s="41">
        <v>10379</v>
      </c>
      <c r="H213" s="41">
        <v>10787</v>
      </c>
      <c r="I213" s="41"/>
      <c r="J213" s="41">
        <v>17775</v>
      </c>
      <c r="K213" s="41">
        <v>9450</v>
      </c>
      <c r="L213" s="41">
        <v>8325</v>
      </c>
    </row>
    <row r="214" spans="1:12" ht="13.95" customHeight="1">
      <c r="A214" s="36" t="s">
        <v>159</v>
      </c>
      <c r="B214" s="41">
        <v>27497</v>
      </c>
      <c r="C214" s="41">
        <v>14038</v>
      </c>
      <c r="D214" s="41">
        <v>13459</v>
      </c>
      <c r="E214" s="41"/>
      <c r="F214" s="41">
        <v>12233</v>
      </c>
      <c r="G214" s="41">
        <v>6032</v>
      </c>
      <c r="H214" s="41">
        <v>6201</v>
      </c>
      <c r="I214" s="41"/>
      <c r="J214" s="41">
        <v>15264</v>
      </c>
      <c r="K214" s="41">
        <v>8006</v>
      </c>
      <c r="L214" s="41">
        <v>7258</v>
      </c>
    </row>
    <row r="215" spans="1:12" ht="13.95" customHeight="1">
      <c r="A215" s="37" t="s">
        <v>160</v>
      </c>
      <c r="B215" s="41">
        <v>44436</v>
      </c>
      <c r="C215" s="41">
        <v>22945</v>
      </c>
      <c r="D215" s="41">
        <v>21491</v>
      </c>
      <c r="E215" s="41"/>
      <c r="F215" s="41">
        <v>18741</v>
      </c>
      <c r="G215" s="41">
        <v>9271</v>
      </c>
      <c r="H215" s="41">
        <v>9470</v>
      </c>
      <c r="I215" s="41"/>
      <c r="J215" s="41">
        <v>25695</v>
      </c>
      <c r="K215" s="41">
        <v>13674</v>
      </c>
      <c r="L215" s="41">
        <v>12021</v>
      </c>
    </row>
    <row r="216" spans="1:12" ht="13.95" customHeight="1">
      <c r="A216" s="37" t="s">
        <v>161</v>
      </c>
      <c r="B216" s="41">
        <v>29021</v>
      </c>
      <c r="C216" s="41">
        <v>15017</v>
      </c>
      <c r="D216" s="41">
        <v>14004</v>
      </c>
      <c r="E216" s="41"/>
      <c r="F216" s="41">
        <v>10321</v>
      </c>
      <c r="G216" s="41">
        <v>5045</v>
      </c>
      <c r="H216" s="41">
        <v>5276</v>
      </c>
      <c r="I216" s="41"/>
      <c r="J216" s="41">
        <v>18700</v>
      </c>
      <c r="K216" s="41">
        <v>9972</v>
      </c>
      <c r="L216" s="41">
        <v>8728</v>
      </c>
    </row>
    <row r="217" spans="1:12" ht="13.95" customHeight="1">
      <c r="A217" s="45" t="s">
        <v>162</v>
      </c>
      <c r="B217" s="44">
        <v>40740</v>
      </c>
      <c r="C217" s="44">
        <v>21020</v>
      </c>
      <c r="D217" s="44">
        <v>19720</v>
      </c>
      <c r="E217" s="44"/>
      <c r="F217" s="44">
        <v>17222</v>
      </c>
      <c r="G217" s="44">
        <v>8314</v>
      </c>
      <c r="H217" s="44">
        <v>8908</v>
      </c>
      <c r="I217" s="44"/>
      <c r="J217" s="44">
        <v>23518</v>
      </c>
      <c r="K217" s="44">
        <v>12706</v>
      </c>
      <c r="L217" s="44">
        <v>10812</v>
      </c>
    </row>
    <row r="218" spans="1:12" ht="4.9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166"/>
    </row>
    <row r="223" spans="1:12" ht="1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2" ht="15" customHeight="1">
      <c r="A224" s="1"/>
      <c r="B224" s="1"/>
      <c r="C224" s="325" t="s">
        <v>385</v>
      </c>
      <c r="D224" s="325"/>
      <c r="E224" s="325"/>
      <c r="F224" s="325"/>
      <c r="G224" s="325"/>
      <c r="H224" s="325"/>
      <c r="I224" s="325"/>
      <c r="J224" s="325"/>
      <c r="K224" s="325"/>
      <c r="L224" s="325"/>
    </row>
    <row r="225" spans="1:13" ht="4.95" customHeight="1">
      <c r="A225" s="89"/>
      <c r="B225" s="89"/>
      <c r="C225" s="89"/>
      <c r="D225" s="328"/>
      <c r="E225" s="328"/>
      <c r="F225" s="328"/>
      <c r="G225" s="328"/>
      <c r="H225" s="328"/>
      <c r="I225" s="328"/>
      <c r="J225" s="328"/>
      <c r="K225" s="328"/>
      <c r="L225" s="328"/>
    </row>
    <row r="226" spans="1:13" ht="4.95" customHeight="1">
      <c r="A226" s="12"/>
      <c r="B226" s="12"/>
      <c r="C226" s="12"/>
      <c r="D226" s="201"/>
      <c r="E226" s="201"/>
      <c r="F226" s="201"/>
      <c r="G226" s="201"/>
      <c r="H226" s="201"/>
      <c r="I226" s="201"/>
      <c r="J226" s="201"/>
      <c r="K226" s="201"/>
      <c r="L226" s="201"/>
    </row>
    <row r="227" spans="1:13" ht="15" customHeight="1">
      <c r="A227" s="88" t="s">
        <v>467</v>
      </c>
      <c r="B227" s="3"/>
      <c r="C227" s="3"/>
      <c r="D227" s="3"/>
      <c r="E227" s="3"/>
      <c r="F227" s="3"/>
      <c r="G227" s="3"/>
      <c r="H227" s="3"/>
      <c r="I227" s="3"/>
      <c r="J227" s="3"/>
      <c r="K227" s="32"/>
      <c r="L227" s="33"/>
    </row>
    <row r="228" spans="1:13" ht="15" customHeight="1">
      <c r="A228" s="88" t="s">
        <v>387</v>
      </c>
      <c r="B228" s="1"/>
      <c r="C228" s="1"/>
      <c r="D228" s="1"/>
      <c r="E228" s="1"/>
      <c r="F228" s="1"/>
      <c r="G228" s="1"/>
      <c r="H228" s="1"/>
      <c r="I228" s="1"/>
      <c r="J228" s="1"/>
      <c r="K228" s="12"/>
      <c r="L228" s="7" t="s">
        <v>1</v>
      </c>
    </row>
    <row r="229" spans="1:13" ht="4.9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7"/>
    </row>
    <row r="230" spans="1:13" ht="4.95" customHeight="1">
      <c r="A230" s="91"/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4"/>
    </row>
    <row r="231" spans="1:13" s="292" customFormat="1" ht="15" customHeight="1">
      <c r="A231" s="326" t="s">
        <v>2</v>
      </c>
      <c r="B231" s="289"/>
      <c r="C231" s="289" t="s">
        <v>3</v>
      </c>
      <c r="D231" s="289"/>
      <c r="E231" s="290"/>
      <c r="F231" s="289" t="s">
        <v>4</v>
      </c>
      <c r="G231" s="289" t="s">
        <v>417</v>
      </c>
      <c r="H231" s="289"/>
      <c r="I231" s="290"/>
      <c r="J231" s="289"/>
      <c r="K231" s="291" t="s">
        <v>5</v>
      </c>
      <c r="L231" s="289"/>
      <c r="M231" s="9"/>
    </row>
    <row r="232" spans="1:13" s="292" customFormat="1" ht="15" customHeight="1">
      <c r="A232" s="326"/>
      <c r="B232" s="287" t="s">
        <v>6</v>
      </c>
      <c r="C232" s="287" t="s">
        <v>7</v>
      </c>
      <c r="D232" s="287" t="s">
        <v>8</v>
      </c>
      <c r="E232" s="287"/>
      <c r="F232" s="287" t="s">
        <v>6</v>
      </c>
      <c r="G232" s="287" t="s">
        <v>7</v>
      </c>
      <c r="H232" s="287" t="s">
        <v>8</v>
      </c>
      <c r="I232" s="287"/>
      <c r="J232" s="287" t="s">
        <v>6</v>
      </c>
      <c r="K232" s="287" t="s">
        <v>7</v>
      </c>
      <c r="L232" s="287" t="s">
        <v>8</v>
      </c>
      <c r="M232" s="9"/>
    </row>
    <row r="233" spans="1:13" ht="4.95" customHeight="1">
      <c r="A233" s="202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</row>
    <row r="234" spans="1:13" ht="4.95" customHeight="1">
      <c r="A234" s="3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3" ht="13.95" customHeight="1">
      <c r="A235" s="34" t="s">
        <v>163</v>
      </c>
      <c r="B235" s="42">
        <f>SUM(B236:B244)</f>
        <v>963915</v>
      </c>
      <c r="C235" s="42">
        <f t="shared" ref="C235:D235" si="40">SUM(C236:C244)</f>
        <v>477131</v>
      </c>
      <c r="D235" s="42">
        <f t="shared" si="40"/>
        <v>486784</v>
      </c>
      <c r="E235" s="42"/>
      <c r="F235" s="42">
        <f t="shared" ref="F235:J235" si="41">SUM(F236:F244)</f>
        <v>666086</v>
      </c>
      <c r="G235" s="42">
        <f t="shared" si="41"/>
        <v>318947</v>
      </c>
      <c r="H235" s="42">
        <f t="shared" si="41"/>
        <v>347139</v>
      </c>
      <c r="I235" s="42"/>
      <c r="J235" s="42">
        <f t="shared" si="41"/>
        <v>297829</v>
      </c>
      <c r="K235" s="42">
        <f t="shared" ref="K235" si="42">SUM(K236:K244)</f>
        <v>158184</v>
      </c>
      <c r="L235" s="42">
        <f t="shared" ref="L235" si="43">SUM(L236:L244)</f>
        <v>139645</v>
      </c>
    </row>
    <row r="236" spans="1:13" ht="13.95" customHeight="1">
      <c r="A236" s="36" t="s">
        <v>164</v>
      </c>
      <c r="B236" s="41">
        <v>98682</v>
      </c>
      <c r="C236" s="41">
        <v>49959</v>
      </c>
      <c r="D236" s="41">
        <v>48723</v>
      </c>
      <c r="E236" s="41"/>
      <c r="F236" s="41">
        <v>56743</v>
      </c>
      <c r="G236" s="41">
        <v>27661</v>
      </c>
      <c r="H236" s="41">
        <v>29082</v>
      </c>
      <c r="I236" s="41"/>
      <c r="J236" s="41">
        <v>41939</v>
      </c>
      <c r="K236" s="41">
        <v>22298</v>
      </c>
      <c r="L236" s="41">
        <v>19641</v>
      </c>
    </row>
    <row r="237" spans="1:13" ht="13.95" customHeight="1">
      <c r="A237" s="37" t="s">
        <v>165</v>
      </c>
      <c r="B237" s="41">
        <v>32039</v>
      </c>
      <c r="C237" s="41">
        <v>16437</v>
      </c>
      <c r="D237" s="41">
        <v>15602</v>
      </c>
      <c r="E237" s="41"/>
      <c r="F237" s="41">
        <v>22187</v>
      </c>
      <c r="G237" s="41">
        <v>11112</v>
      </c>
      <c r="H237" s="41">
        <v>11075</v>
      </c>
      <c r="I237" s="41"/>
      <c r="J237" s="41">
        <v>9852</v>
      </c>
      <c r="K237" s="41">
        <v>5325</v>
      </c>
      <c r="L237" s="41">
        <v>4527</v>
      </c>
    </row>
    <row r="238" spans="1:13" ht="13.95" customHeight="1">
      <c r="A238" s="37" t="s">
        <v>18</v>
      </c>
      <c r="B238" s="41">
        <v>72896</v>
      </c>
      <c r="C238" s="41">
        <v>36656</v>
      </c>
      <c r="D238" s="41">
        <v>36240</v>
      </c>
      <c r="E238" s="41"/>
      <c r="F238" s="41">
        <v>45000</v>
      </c>
      <c r="G238" s="41">
        <v>21655</v>
      </c>
      <c r="H238" s="41">
        <v>23345</v>
      </c>
      <c r="I238" s="41"/>
      <c r="J238" s="41">
        <v>27896</v>
      </c>
      <c r="K238" s="41">
        <v>15001</v>
      </c>
      <c r="L238" s="41">
        <v>12895</v>
      </c>
    </row>
    <row r="239" spans="1:13" ht="13.95" customHeight="1">
      <c r="A239" s="37" t="s">
        <v>166</v>
      </c>
      <c r="B239" s="41">
        <v>38704</v>
      </c>
      <c r="C239" s="41">
        <v>19743</v>
      </c>
      <c r="D239" s="41">
        <v>18961</v>
      </c>
      <c r="E239" s="41"/>
      <c r="F239" s="41">
        <v>12283</v>
      </c>
      <c r="G239" s="41">
        <v>5958</v>
      </c>
      <c r="H239" s="41">
        <v>6325</v>
      </c>
      <c r="I239" s="41"/>
      <c r="J239" s="41">
        <v>26421</v>
      </c>
      <c r="K239" s="41">
        <v>13785</v>
      </c>
      <c r="L239" s="41">
        <v>12636</v>
      </c>
    </row>
    <row r="240" spans="1:13" ht="13.95" customHeight="1">
      <c r="A240" s="37" t="s">
        <v>420</v>
      </c>
      <c r="B240" s="41">
        <v>86354</v>
      </c>
      <c r="C240" s="41">
        <v>43395</v>
      </c>
      <c r="D240" s="41">
        <v>42959</v>
      </c>
      <c r="E240" s="41"/>
      <c r="F240" s="41">
        <v>37095</v>
      </c>
      <c r="G240" s="41">
        <v>17817</v>
      </c>
      <c r="H240" s="41">
        <v>19278</v>
      </c>
      <c r="I240" s="41"/>
      <c r="J240" s="41">
        <v>49259</v>
      </c>
      <c r="K240" s="41">
        <v>25578</v>
      </c>
      <c r="L240" s="41">
        <v>23681</v>
      </c>
    </row>
    <row r="241" spans="1:12" ht="13.95" customHeight="1">
      <c r="A241" s="37" t="s">
        <v>163</v>
      </c>
      <c r="B241" s="41">
        <v>460297</v>
      </c>
      <c r="C241" s="41">
        <v>222805</v>
      </c>
      <c r="D241" s="41">
        <v>237492</v>
      </c>
      <c r="E241" s="41"/>
      <c r="F241" s="41">
        <v>405668</v>
      </c>
      <c r="G241" s="41">
        <v>193134</v>
      </c>
      <c r="H241" s="41">
        <v>212534</v>
      </c>
      <c r="I241" s="41"/>
      <c r="J241" s="41">
        <v>54629</v>
      </c>
      <c r="K241" s="41">
        <v>29671</v>
      </c>
      <c r="L241" s="41">
        <v>24958</v>
      </c>
    </row>
    <row r="242" spans="1:12" ht="13.95" customHeight="1">
      <c r="A242" s="37" t="s">
        <v>168</v>
      </c>
      <c r="B242" s="41">
        <v>112141</v>
      </c>
      <c r="C242" s="41">
        <v>55445</v>
      </c>
      <c r="D242" s="41">
        <v>56696</v>
      </c>
      <c r="E242" s="41"/>
      <c r="F242" s="41">
        <v>66904</v>
      </c>
      <c r="G242" s="41">
        <v>31609</v>
      </c>
      <c r="H242" s="41">
        <v>35295</v>
      </c>
      <c r="I242" s="41"/>
      <c r="J242" s="41">
        <v>45237</v>
      </c>
      <c r="K242" s="41">
        <v>23836</v>
      </c>
      <c r="L242" s="41">
        <v>21401</v>
      </c>
    </row>
    <row r="243" spans="1:12" ht="13.95" customHeight="1">
      <c r="A243" s="37" t="s">
        <v>169</v>
      </c>
      <c r="B243" s="41">
        <v>29532</v>
      </c>
      <c r="C243" s="41">
        <v>15439</v>
      </c>
      <c r="D243" s="41">
        <v>14093</v>
      </c>
      <c r="E243" s="41"/>
      <c r="F243" s="41">
        <v>11190</v>
      </c>
      <c r="G243" s="41">
        <v>5557</v>
      </c>
      <c r="H243" s="41">
        <v>5633</v>
      </c>
      <c r="I243" s="41"/>
      <c r="J243" s="41">
        <v>18342</v>
      </c>
      <c r="K243" s="41">
        <v>9882</v>
      </c>
      <c r="L243" s="41">
        <v>8460</v>
      </c>
    </row>
    <row r="244" spans="1:12" ht="13.95" customHeight="1">
      <c r="A244" s="37" t="s">
        <v>170</v>
      </c>
      <c r="B244" s="41">
        <v>33270</v>
      </c>
      <c r="C244" s="41">
        <v>17252</v>
      </c>
      <c r="D244" s="41">
        <v>16018</v>
      </c>
      <c r="E244" s="41"/>
      <c r="F244" s="41">
        <v>9016</v>
      </c>
      <c r="G244" s="41">
        <v>4444</v>
      </c>
      <c r="H244" s="41">
        <v>4572</v>
      </c>
      <c r="I244" s="41"/>
      <c r="J244" s="41">
        <v>24254</v>
      </c>
      <c r="K244" s="41">
        <v>12808</v>
      </c>
      <c r="L244" s="41">
        <v>11446</v>
      </c>
    </row>
    <row r="245" spans="1:12" ht="13.95" customHeight="1">
      <c r="A245" s="34" t="s">
        <v>171</v>
      </c>
      <c r="B245" s="42">
        <f>SUM(B246:B255)</f>
        <v>465429</v>
      </c>
      <c r="C245" s="42">
        <f t="shared" ref="C245:D245" si="44">SUM(C246:C255)</f>
        <v>231868</v>
      </c>
      <c r="D245" s="42">
        <f t="shared" si="44"/>
        <v>233561</v>
      </c>
      <c r="E245" s="42"/>
      <c r="F245" s="42">
        <f>SUM(F246:F255)</f>
        <v>287629</v>
      </c>
      <c r="G245" s="42">
        <f t="shared" ref="G245:H245" si="45">SUM(G246:G255)</f>
        <v>137356</v>
      </c>
      <c r="H245" s="42">
        <f t="shared" si="45"/>
        <v>150273</v>
      </c>
      <c r="I245" s="42"/>
      <c r="J245" s="42">
        <f>SUM(J246:J255)</f>
        <v>177800</v>
      </c>
      <c r="K245" s="42">
        <f t="shared" ref="K245:L245" si="46">SUM(K246:K255)</f>
        <v>94512</v>
      </c>
      <c r="L245" s="42">
        <f t="shared" si="46"/>
        <v>83288</v>
      </c>
    </row>
    <row r="246" spans="1:12" ht="13.95" customHeight="1">
      <c r="A246" s="36" t="s">
        <v>172</v>
      </c>
      <c r="B246" s="41">
        <v>39824</v>
      </c>
      <c r="C246" s="41">
        <v>20434</v>
      </c>
      <c r="D246" s="41">
        <v>19390</v>
      </c>
      <c r="E246" s="41"/>
      <c r="F246" s="41">
        <v>8584</v>
      </c>
      <c r="G246" s="41">
        <v>4061</v>
      </c>
      <c r="H246" s="41">
        <v>4523</v>
      </c>
      <c r="I246" s="41"/>
      <c r="J246" s="41">
        <v>31240</v>
      </c>
      <c r="K246" s="41">
        <v>16373</v>
      </c>
      <c r="L246" s="41">
        <v>14867</v>
      </c>
    </row>
    <row r="247" spans="1:12" ht="13.95" customHeight="1">
      <c r="A247" s="37" t="s">
        <v>173</v>
      </c>
      <c r="B247" s="41">
        <v>34088</v>
      </c>
      <c r="C247" s="41">
        <v>17372</v>
      </c>
      <c r="D247" s="41">
        <v>16716</v>
      </c>
      <c r="E247" s="41"/>
      <c r="F247" s="41">
        <v>18366</v>
      </c>
      <c r="G247" s="41">
        <v>8806</v>
      </c>
      <c r="H247" s="41">
        <v>9560</v>
      </c>
      <c r="I247" s="41"/>
      <c r="J247" s="41">
        <v>15722</v>
      </c>
      <c r="K247" s="41">
        <v>8566</v>
      </c>
      <c r="L247" s="41">
        <v>7156</v>
      </c>
    </row>
    <row r="248" spans="1:12" ht="13.95" customHeight="1">
      <c r="A248" s="37" t="s">
        <v>174</v>
      </c>
      <c r="B248" s="41">
        <v>17910</v>
      </c>
      <c r="C248" s="41">
        <v>9369</v>
      </c>
      <c r="D248" s="41">
        <v>8541</v>
      </c>
      <c r="E248" s="41"/>
      <c r="F248" s="41">
        <v>2873</v>
      </c>
      <c r="G248" s="41">
        <v>1455</v>
      </c>
      <c r="H248" s="41">
        <v>1418</v>
      </c>
      <c r="I248" s="41"/>
      <c r="J248" s="41">
        <v>15037</v>
      </c>
      <c r="K248" s="41">
        <v>7914</v>
      </c>
      <c r="L248" s="41">
        <v>7123</v>
      </c>
    </row>
    <row r="249" spans="1:12" ht="13.95" customHeight="1">
      <c r="A249" s="37" t="s">
        <v>175</v>
      </c>
      <c r="B249" s="41">
        <v>73543</v>
      </c>
      <c r="C249" s="41">
        <v>36998</v>
      </c>
      <c r="D249" s="41">
        <v>36545</v>
      </c>
      <c r="E249" s="41"/>
      <c r="F249" s="41">
        <v>39443</v>
      </c>
      <c r="G249" s="41">
        <v>19116</v>
      </c>
      <c r="H249" s="41">
        <v>20327</v>
      </c>
      <c r="I249" s="41"/>
      <c r="J249" s="41">
        <v>34100</v>
      </c>
      <c r="K249" s="41">
        <v>17882</v>
      </c>
      <c r="L249" s="41">
        <v>16218</v>
      </c>
    </row>
    <row r="250" spans="1:12" ht="13.95" customHeight="1">
      <c r="A250" s="37" t="s">
        <v>176</v>
      </c>
      <c r="B250" s="41">
        <v>28221</v>
      </c>
      <c r="C250" s="41">
        <v>14820</v>
      </c>
      <c r="D250" s="41">
        <v>13401</v>
      </c>
      <c r="E250" s="41"/>
      <c r="F250" s="41">
        <v>2996</v>
      </c>
      <c r="G250" s="41">
        <v>1468</v>
      </c>
      <c r="H250" s="41">
        <v>1528</v>
      </c>
      <c r="I250" s="41"/>
      <c r="J250" s="41">
        <v>25225</v>
      </c>
      <c r="K250" s="41">
        <v>13352</v>
      </c>
      <c r="L250" s="41">
        <v>11873</v>
      </c>
    </row>
    <row r="251" spans="1:12" ht="13.95" customHeight="1">
      <c r="A251" s="37" t="s">
        <v>177</v>
      </c>
      <c r="B251" s="41">
        <v>20308</v>
      </c>
      <c r="C251" s="41">
        <v>10367</v>
      </c>
      <c r="D251" s="41">
        <v>9941</v>
      </c>
      <c r="E251" s="41"/>
      <c r="F251" s="41">
        <v>9011</v>
      </c>
      <c r="G251" s="41">
        <v>4467</v>
      </c>
      <c r="H251" s="41">
        <v>4544</v>
      </c>
      <c r="I251" s="41"/>
      <c r="J251" s="41">
        <v>11297</v>
      </c>
      <c r="K251" s="41">
        <v>5900</v>
      </c>
      <c r="L251" s="41">
        <v>5397</v>
      </c>
    </row>
    <row r="252" spans="1:12" ht="13.95" customHeight="1">
      <c r="A252" s="37" t="s">
        <v>178</v>
      </c>
      <c r="B252" s="41">
        <v>24516</v>
      </c>
      <c r="C252" s="41">
        <v>12535</v>
      </c>
      <c r="D252" s="41">
        <v>11981</v>
      </c>
      <c r="E252" s="41"/>
      <c r="F252" s="41">
        <v>4315</v>
      </c>
      <c r="G252" s="41">
        <v>2055</v>
      </c>
      <c r="H252" s="41">
        <v>2260</v>
      </c>
      <c r="I252" s="41"/>
      <c r="J252" s="41">
        <v>20201</v>
      </c>
      <c r="K252" s="41">
        <v>10480</v>
      </c>
      <c r="L252" s="41">
        <v>9721</v>
      </c>
    </row>
    <row r="253" spans="1:12" ht="13.95" customHeight="1">
      <c r="A253" s="37" t="s">
        <v>179</v>
      </c>
      <c r="B253" s="41">
        <v>10372</v>
      </c>
      <c r="C253" s="41">
        <v>5283</v>
      </c>
      <c r="D253" s="41">
        <v>5089</v>
      </c>
      <c r="E253" s="41"/>
      <c r="F253" s="41">
        <v>7167</v>
      </c>
      <c r="G253" s="41">
        <v>3568</v>
      </c>
      <c r="H253" s="41">
        <v>3599</v>
      </c>
      <c r="I253" s="41"/>
      <c r="J253" s="41">
        <v>3205</v>
      </c>
      <c r="K253" s="41">
        <v>1715</v>
      </c>
      <c r="L253" s="41">
        <v>1490</v>
      </c>
    </row>
    <row r="254" spans="1:12" ht="13.95" customHeight="1">
      <c r="A254" s="37" t="s">
        <v>171</v>
      </c>
      <c r="B254" s="41">
        <v>200984</v>
      </c>
      <c r="C254" s="41">
        <v>96350</v>
      </c>
      <c r="D254" s="41">
        <v>104634</v>
      </c>
      <c r="E254" s="41"/>
      <c r="F254" s="41">
        <v>192405</v>
      </c>
      <c r="G254" s="41">
        <v>91176</v>
      </c>
      <c r="H254" s="41">
        <v>101229</v>
      </c>
      <c r="I254" s="41"/>
      <c r="J254" s="41">
        <v>8579</v>
      </c>
      <c r="K254" s="41">
        <v>5174</v>
      </c>
      <c r="L254" s="41">
        <v>3405</v>
      </c>
    </row>
    <row r="255" spans="1:12" ht="13.95" customHeight="1">
      <c r="A255" s="37" t="s">
        <v>180</v>
      </c>
      <c r="B255" s="41">
        <v>15663</v>
      </c>
      <c r="C255" s="41">
        <v>8340</v>
      </c>
      <c r="D255" s="41">
        <v>7323</v>
      </c>
      <c r="E255" s="41"/>
      <c r="F255" s="41">
        <v>2469</v>
      </c>
      <c r="G255" s="41">
        <v>1184</v>
      </c>
      <c r="H255" s="41">
        <v>1285</v>
      </c>
      <c r="I255" s="41"/>
      <c r="J255" s="41">
        <v>13194</v>
      </c>
      <c r="K255" s="41">
        <v>7156</v>
      </c>
      <c r="L255" s="41">
        <v>6038</v>
      </c>
    </row>
    <row r="256" spans="1:12" ht="13.95" customHeight="1">
      <c r="A256" s="34" t="s">
        <v>181</v>
      </c>
      <c r="B256" s="42">
        <v>73021</v>
      </c>
      <c r="C256" s="42">
        <v>36614</v>
      </c>
      <c r="D256" s="42">
        <v>36407</v>
      </c>
      <c r="E256" s="42"/>
      <c r="F256" s="42">
        <v>58022</v>
      </c>
      <c r="G256" s="42">
        <v>28418</v>
      </c>
      <c r="H256" s="42">
        <v>29604</v>
      </c>
      <c r="I256" s="42"/>
      <c r="J256" s="42">
        <v>14999</v>
      </c>
      <c r="K256" s="42">
        <v>8196</v>
      </c>
      <c r="L256" s="42">
        <v>6803</v>
      </c>
    </row>
    <row r="257" spans="1:12" ht="13.95" customHeight="1">
      <c r="A257" s="43" t="s">
        <v>181</v>
      </c>
      <c r="B257" s="44">
        <v>73021</v>
      </c>
      <c r="C257" s="44">
        <v>36614</v>
      </c>
      <c r="D257" s="44">
        <v>36407</v>
      </c>
      <c r="E257" s="44"/>
      <c r="F257" s="44">
        <v>58022</v>
      </c>
      <c r="G257" s="44">
        <v>28418</v>
      </c>
      <c r="H257" s="44">
        <v>29604</v>
      </c>
      <c r="I257" s="44"/>
      <c r="J257" s="44">
        <v>14999</v>
      </c>
      <c r="K257" s="44">
        <v>8196</v>
      </c>
      <c r="L257" s="44">
        <v>6803</v>
      </c>
    </row>
    <row r="258" spans="1:12" ht="4.95" customHeight="1">
      <c r="A258" s="98"/>
      <c r="B258" s="98"/>
      <c r="C258" s="98"/>
      <c r="D258" s="98"/>
      <c r="E258" s="98"/>
      <c r="F258" s="98"/>
      <c r="G258" s="98"/>
      <c r="H258" s="98"/>
      <c r="I258" s="98"/>
      <c r="J258" s="98"/>
      <c r="K258" s="98"/>
      <c r="L258" s="98"/>
    </row>
    <row r="259" spans="1:12" ht="4.95" customHeight="1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</row>
    <row r="260" spans="1:12" ht="15" customHeight="1">
      <c r="A260" s="284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</row>
    <row r="261" spans="1:12" ht="1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</row>
    <row r="262" spans="1:12" ht="1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</row>
    <row r="263" spans="1:12" ht="1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</row>
    <row r="264" spans="1:12" ht="1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</row>
    <row r="265" spans="1:12" ht="1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</row>
    <row r="266" spans="1:12" ht="1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</row>
    <row r="267" spans="1:12" ht="1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</row>
    <row r="268" spans="1:12" ht="1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</row>
    <row r="269" spans="1:12" ht="1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</row>
    <row r="270" spans="1:12" ht="1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</row>
    <row r="271" spans="1:12" ht="1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</row>
    <row r="272" spans="1:12" ht="15" customHeight="1">
      <c r="A272" s="41"/>
      <c r="B272" s="41"/>
      <c r="C272" s="41"/>
      <c r="D272" s="41"/>
      <c r="E272" s="41"/>
      <c r="F272" s="41"/>
      <c r="G272" s="41"/>
      <c r="I272" s="41"/>
      <c r="J272" s="41"/>
      <c r="K272" s="41"/>
      <c r="L272" s="41"/>
    </row>
    <row r="273" spans="1:12" ht="1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</row>
    <row r="274" spans="1:12" ht="1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1:12" ht="1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1:12" ht="1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1:12" ht="1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</sheetData>
  <mergeCells count="15">
    <mergeCell ref="C2:L2"/>
    <mergeCell ref="D3:L3"/>
    <mergeCell ref="A9:A10"/>
    <mergeCell ref="C58:L58"/>
    <mergeCell ref="D59:L59"/>
    <mergeCell ref="A65:A66"/>
    <mergeCell ref="C224:L224"/>
    <mergeCell ref="D225:L225"/>
    <mergeCell ref="A231:A232"/>
    <mergeCell ref="C113:L113"/>
    <mergeCell ref="D114:L114"/>
    <mergeCell ref="A120:A121"/>
    <mergeCell ref="C169:L169"/>
    <mergeCell ref="D170:L170"/>
    <mergeCell ref="A176:A177"/>
  </mergeCells>
  <printOptions horizontalCentered="1"/>
  <pageMargins left="0.19685039370078741" right="0.19685039370078741" top="0.55118110236220474" bottom="0.55118110236220474" header="0.31496062992125984" footer="0.31496062992125984"/>
  <pageSetup orientation="portrait" r:id="rId1"/>
  <ignoredErrors>
    <ignoredError sqref="B15:D15 J15:L15 F15:H15 B27:L27 B69:L69 B81:L81 B124:L124 B133:L133 B142:L142 B179:L180 B189:L189 B235:L235 B245:L245" formulaRange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M350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0" customWidth="1"/>
    <col min="2" max="2" width="7.90625" style="10" customWidth="1"/>
    <col min="3" max="3" width="7.453125" style="10" customWidth="1"/>
    <col min="4" max="4" width="7.6328125" style="10" customWidth="1"/>
    <col min="5" max="5" width="0.90625" style="10" customWidth="1"/>
    <col min="6" max="6" width="7.90625" style="10" customWidth="1"/>
    <col min="7" max="7" width="7.08984375" style="10" customWidth="1"/>
    <col min="8" max="8" width="7.90625" style="10" bestFit="1" customWidth="1"/>
    <col min="9" max="9" width="0.90625" style="10" customWidth="1"/>
    <col min="10" max="10" width="7.6328125" style="10" customWidth="1"/>
    <col min="11" max="11" width="6.90625" style="10" customWidth="1"/>
    <col min="12" max="12" width="6.6328125" style="10" customWidth="1"/>
    <col min="13" max="13" width="9.90625" style="2"/>
    <col min="14" max="16384" width="9.90625" style="11"/>
  </cols>
  <sheetData>
    <row r="1" spans="1:1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15" customHeight="1">
      <c r="A2" s="1"/>
      <c r="B2" s="1"/>
      <c r="C2" s="325" t="s">
        <v>385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13" ht="4.95" customHeight="1">
      <c r="A3" s="12"/>
      <c r="B3" s="12"/>
      <c r="C3" s="12"/>
      <c r="D3" s="329"/>
      <c r="E3" s="329"/>
      <c r="F3" s="329"/>
      <c r="G3" s="329"/>
      <c r="H3" s="329"/>
      <c r="I3" s="329"/>
      <c r="J3" s="329"/>
      <c r="K3" s="329"/>
      <c r="L3" s="329"/>
    </row>
    <row r="4" spans="1:13" ht="4.95" customHeight="1">
      <c r="A4" s="101"/>
      <c r="B4" s="101"/>
      <c r="C4" s="101"/>
      <c r="D4" s="102"/>
      <c r="E4" s="102"/>
      <c r="F4" s="102"/>
      <c r="G4" s="102"/>
      <c r="H4" s="102"/>
      <c r="I4" s="102"/>
      <c r="J4" s="102"/>
      <c r="K4" s="102"/>
      <c r="L4" s="102"/>
    </row>
    <row r="5" spans="1:13" ht="15" customHeight="1">
      <c r="A5" s="88" t="s">
        <v>422</v>
      </c>
      <c r="B5" s="3"/>
      <c r="C5" s="3"/>
      <c r="D5" s="3"/>
      <c r="E5" s="3"/>
      <c r="F5" s="3"/>
      <c r="G5" s="3"/>
      <c r="H5" s="3"/>
      <c r="I5" s="3"/>
      <c r="J5" s="3"/>
      <c r="K5" s="32"/>
      <c r="L5" s="33"/>
    </row>
    <row r="6" spans="1:1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3" ht="4.9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3" ht="4.9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4"/>
    </row>
    <row r="9" spans="1:13" s="292" customFormat="1" ht="15" customHeight="1">
      <c r="A9" s="323" t="s">
        <v>2</v>
      </c>
      <c r="B9" s="289"/>
      <c r="C9" s="289" t="s">
        <v>3</v>
      </c>
      <c r="D9" s="289"/>
      <c r="E9" s="290"/>
      <c r="F9" s="289" t="s">
        <v>4</v>
      </c>
      <c r="G9" s="289" t="s">
        <v>417</v>
      </c>
      <c r="H9" s="289"/>
      <c r="I9" s="290"/>
      <c r="J9" s="289"/>
      <c r="K9" s="291" t="s">
        <v>5</v>
      </c>
      <c r="L9" s="289"/>
      <c r="M9" s="9"/>
    </row>
    <row r="10" spans="1:13" s="292" customFormat="1" ht="15" customHeight="1">
      <c r="A10" s="323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  <c r="M10" s="9"/>
    </row>
    <row r="11" spans="1:13" ht="4.95" customHeight="1">
      <c r="A11" s="20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</row>
    <row r="12" spans="1:13" ht="4.95" customHeight="1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 ht="15" customHeight="1">
      <c r="A13" s="131" t="s">
        <v>9</v>
      </c>
      <c r="B13" s="131">
        <f>SUM(B15+B27+B39+B69+B81+B95+B124+B133+B142+B153+B180+B189+B204+B234+B244+B255)</f>
        <v>1542005</v>
      </c>
      <c r="C13" s="131">
        <f t="shared" ref="C13:D13" si="0">SUM(C15+C27+C39+C69+C81+C95+C124+C133+C142+C153+C180+C189+C204+C234+C244+C255)</f>
        <v>796499</v>
      </c>
      <c r="D13" s="131">
        <f t="shared" si="0"/>
        <v>745506</v>
      </c>
      <c r="E13" s="131"/>
      <c r="F13" s="131">
        <f>SUM(F15+F27+F39+F69+F81+F95+F124+F133+F142+F153+F180+F189+F204+F234+F244+F255)</f>
        <v>1214294</v>
      </c>
      <c r="G13" s="131">
        <f t="shared" ref="G13:H13" si="1">SUM(G15+G27+G39+G69+G81+G95+G124+G133+G142+G153+G180+G189+G204+G234+G244+G255)</f>
        <v>627005</v>
      </c>
      <c r="H13" s="131">
        <f t="shared" si="1"/>
        <v>587289</v>
      </c>
      <c r="I13" s="131"/>
      <c r="J13" s="131">
        <f>SUM(J15+J27+J69+J81+J95+J124+J133+J142+J153+J180+J189+J204+J234+J244+J255)</f>
        <v>327711</v>
      </c>
      <c r="K13" s="131">
        <f t="shared" ref="K13:L13" si="2">SUM(K15+K27+K69+K81+K95+K124+K133+K142+K153+K180+K189+K204+K234+K244+K255)</f>
        <v>169494</v>
      </c>
      <c r="L13" s="131">
        <f t="shared" si="2"/>
        <v>158217</v>
      </c>
    </row>
    <row r="14" spans="1:13" ht="4.9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3" ht="13.95" customHeight="1">
      <c r="A15" s="34" t="s">
        <v>10</v>
      </c>
      <c r="B15" s="35">
        <f>SUM(B16:B26)</f>
        <v>80114</v>
      </c>
      <c r="C15" s="35">
        <f t="shared" ref="C15:D15" si="3">SUM(C16:C26)</f>
        <v>41194</v>
      </c>
      <c r="D15" s="35">
        <f t="shared" si="3"/>
        <v>38920</v>
      </c>
      <c r="E15" s="35"/>
      <c r="F15" s="35">
        <f>SUM(F16:F26)</f>
        <v>58637</v>
      </c>
      <c r="G15" s="35">
        <f t="shared" ref="G15:I15" si="4">SUM(G16:G26)</f>
        <v>30091</v>
      </c>
      <c r="H15" s="35">
        <f t="shared" si="4"/>
        <v>28546</v>
      </c>
      <c r="I15" s="35">
        <f t="shared" si="4"/>
        <v>0</v>
      </c>
      <c r="J15" s="35">
        <f>SUM(J16:J26)</f>
        <v>21477</v>
      </c>
      <c r="K15" s="35">
        <f t="shared" ref="K15:L15" si="5">SUM(K16:K26)</f>
        <v>11103</v>
      </c>
      <c r="L15" s="35">
        <f t="shared" si="5"/>
        <v>10374</v>
      </c>
    </row>
    <row r="16" spans="1:13" ht="13.95" customHeight="1">
      <c r="A16" s="36" t="s">
        <v>11</v>
      </c>
      <c r="B16" s="38">
        <v>4525</v>
      </c>
      <c r="C16" s="38">
        <v>2359</v>
      </c>
      <c r="D16" s="38">
        <v>2166</v>
      </c>
      <c r="E16" s="38"/>
      <c r="F16" s="38">
        <v>3173</v>
      </c>
      <c r="G16" s="38">
        <v>1650</v>
      </c>
      <c r="H16" s="38">
        <v>1523</v>
      </c>
      <c r="I16" s="38"/>
      <c r="J16" s="38">
        <v>1352</v>
      </c>
      <c r="K16" s="38">
        <v>709</v>
      </c>
      <c r="L16" s="38">
        <v>643</v>
      </c>
    </row>
    <row r="17" spans="1:12" ht="13.95" customHeight="1">
      <c r="A17" s="37" t="s">
        <v>12</v>
      </c>
      <c r="B17" s="41">
        <v>3262</v>
      </c>
      <c r="C17" s="41">
        <v>1736</v>
      </c>
      <c r="D17" s="41">
        <v>1526</v>
      </c>
      <c r="E17" s="41"/>
      <c r="F17" s="41">
        <v>2329</v>
      </c>
      <c r="G17" s="41">
        <v>1253</v>
      </c>
      <c r="H17" s="41">
        <v>1076</v>
      </c>
      <c r="I17" s="41"/>
      <c r="J17" s="41">
        <v>933</v>
      </c>
      <c r="K17" s="41">
        <v>483</v>
      </c>
      <c r="L17" s="41">
        <v>450</v>
      </c>
    </row>
    <row r="18" spans="1:12" ht="13.95" customHeight="1">
      <c r="A18" s="37" t="s">
        <v>13</v>
      </c>
      <c r="B18" s="41">
        <v>4372</v>
      </c>
      <c r="C18" s="41">
        <v>2276</v>
      </c>
      <c r="D18" s="41">
        <v>2096</v>
      </c>
      <c r="E18" s="41"/>
      <c r="F18" s="41">
        <v>3275</v>
      </c>
      <c r="G18" s="41">
        <v>1716</v>
      </c>
      <c r="H18" s="41">
        <v>1559</v>
      </c>
      <c r="I18" s="41"/>
      <c r="J18" s="41">
        <v>1097</v>
      </c>
      <c r="K18" s="41">
        <v>560</v>
      </c>
      <c r="L18" s="41">
        <v>537</v>
      </c>
    </row>
    <row r="19" spans="1:12" ht="13.95" customHeight="1">
      <c r="A19" s="37" t="s">
        <v>14</v>
      </c>
      <c r="B19" s="41">
        <v>4256</v>
      </c>
      <c r="C19" s="41">
        <v>2185</v>
      </c>
      <c r="D19" s="41">
        <v>2071</v>
      </c>
      <c r="E19" s="41"/>
      <c r="F19" s="41">
        <v>3156</v>
      </c>
      <c r="G19" s="41">
        <v>1618</v>
      </c>
      <c r="H19" s="41">
        <v>1538</v>
      </c>
      <c r="I19" s="41"/>
      <c r="J19" s="41">
        <v>1100</v>
      </c>
      <c r="K19" s="41">
        <v>567</v>
      </c>
      <c r="L19" s="41">
        <v>533</v>
      </c>
    </row>
    <row r="20" spans="1:12" ht="13.95" customHeight="1">
      <c r="A20" s="37" t="s">
        <v>15</v>
      </c>
      <c r="B20" s="41">
        <v>4458</v>
      </c>
      <c r="C20" s="41">
        <v>2275</v>
      </c>
      <c r="D20" s="41">
        <v>2183</v>
      </c>
      <c r="E20" s="41"/>
      <c r="F20" s="41">
        <v>3070</v>
      </c>
      <c r="G20" s="41">
        <v>1569</v>
      </c>
      <c r="H20" s="41">
        <v>1501</v>
      </c>
      <c r="I20" s="41"/>
      <c r="J20" s="41">
        <v>1388</v>
      </c>
      <c r="K20" s="41">
        <v>706</v>
      </c>
      <c r="L20" s="41">
        <v>682</v>
      </c>
    </row>
    <row r="21" spans="1:12" ht="13.95" customHeight="1">
      <c r="A21" s="37" t="s">
        <v>16</v>
      </c>
      <c r="B21" s="41">
        <v>4817</v>
      </c>
      <c r="C21" s="41">
        <v>2475</v>
      </c>
      <c r="D21" s="41">
        <v>2342</v>
      </c>
      <c r="E21" s="41"/>
      <c r="F21" s="41">
        <v>3881</v>
      </c>
      <c r="G21" s="41">
        <v>1978</v>
      </c>
      <c r="H21" s="41">
        <v>1903</v>
      </c>
      <c r="I21" s="41"/>
      <c r="J21" s="41">
        <v>936</v>
      </c>
      <c r="K21" s="41">
        <v>497</v>
      </c>
      <c r="L21" s="41">
        <v>439</v>
      </c>
    </row>
    <row r="22" spans="1:12" ht="13.95" customHeight="1">
      <c r="A22" s="37" t="s">
        <v>17</v>
      </c>
      <c r="B22" s="41">
        <v>12184</v>
      </c>
      <c r="C22" s="41">
        <v>6243</v>
      </c>
      <c r="D22" s="41">
        <v>5941</v>
      </c>
      <c r="E22" s="41"/>
      <c r="F22" s="41">
        <v>9979</v>
      </c>
      <c r="G22" s="41">
        <v>5139</v>
      </c>
      <c r="H22" s="41">
        <v>4840</v>
      </c>
      <c r="I22" s="41"/>
      <c r="J22" s="41">
        <v>2205</v>
      </c>
      <c r="K22" s="41">
        <v>1104</v>
      </c>
      <c r="L22" s="41">
        <v>1101</v>
      </c>
    </row>
    <row r="23" spans="1:12" ht="13.95" customHeight="1">
      <c r="A23" s="37" t="s">
        <v>10</v>
      </c>
      <c r="B23" s="41">
        <v>27049</v>
      </c>
      <c r="C23" s="41">
        <v>13856</v>
      </c>
      <c r="D23" s="41">
        <v>13193</v>
      </c>
      <c r="E23" s="41"/>
      <c r="F23" s="41">
        <v>21362</v>
      </c>
      <c r="G23" s="41">
        <v>10921</v>
      </c>
      <c r="H23" s="41">
        <v>10441</v>
      </c>
      <c r="I23" s="41"/>
      <c r="J23" s="41">
        <v>5687</v>
      </c>
      <c r="K23" s="41">
        <v>2935</v>
      </c>
      <c r="L23" s="41">
        <v>2752</v>
      </c>
    </row>
    <row r="24" spans="1:12" ht="13.95" customHeight="1">
      <c r="A24" s="37" t="s">
        <v>18</v>
      </c>
      <c r="B24" s="41">
        <v>4410</v>
      </c>
      <c r="C24" s="41">
        <v>2255</v>
      </c>
      <c r="D24" s="41">
        <v>2155</v>
      </c>
      <c r="E24" s="41"/>
      <c r="F24" s="41">
        <v>2165</v>
      </c>
      <c r="G24" s="41">
        <v>1064</v>
      </c>
      <c r="H24" s="41">
        <v>1101</v>
      </c>
      <c r="I24" s="41"/>
      <c r="J24" s="41">
        <v>2245</v>
      </c>
      <c r="K24" s="41">
        <v>1191</v>
      </c>
      <c r="L24" s="41">
        <v>1054</v>
      </c>
    </row>
    <row r="25" spans="1:12" ht="13.95" customHeight="1">
      <c r="A25" s="37" t="s">
        <v>19</v>
      </c>
      <c r="B25" s="41">
        <v>5838</v>
      </c>
      <c r="C25" s="41">
        <v>2944</v>
      </c>
      <c r="D25" s="41">
        <v>2894</v>
      </c>
      <c r="E25" s="41"/>
      <c r="F25" s="41">
        <v>2981</v>
      </c>
      <c r="G25" s="41">
        <v>1478</v>
      </c>
      <c r="H25" s="41">
        <v>1503</v>
      </c>
      <c r="I25" s="41"/>
      <c r="J25" s="41">
        <v>2857</v>
      </c>
      <c r="K25" s="41">
        <v>1466</v>
      </c>
      <c r="L25" s="41">
        <v>1391</v>
      </c>
    </row>
    <row r="26" spans="1:12" ht="13.95" customHeight="1">
      <c r="A26" s="37" t="s">
        <v>20</v>
      </c>
      <c r="B26" s="41">
        <v>4943</v>
      </c>
      <c r="C26" s="41">
        <v>2590</v>
      </c>
      <c r="D26" s="41">
        <v>2353</v>
      </c>
      <c r="E26" s="41"/>
      <c r="F26" s="41">
        <v>3266</v>
      </c>
      <c r="G26" s="41">
        <v>1705</v>
      </c>
      <c r="H26" s="41">
        <v>1561</v>
      </c>
      <c r="I26" s="41"/>
      <c r="J26" s="41">
        <v>1677</v>
      </c>
      <c r="K26" s="41">
        <v>885</v>
      </c>
      <c r="L26" s="41">
        <v>792</v>
      </c>
    </row>
    <row r="27" spans="1:12" ht="13.95" customHeight="1">
      <c r="A27" s="34" t="s">
        <v>21</v>
      </c>
      <c r="B27" s="42">
        <f>SUM(B28:B38)</f>
        <v>75707</v>
      </c>
      <c r="C27" s="42">
        <f t="shared" ref="C27:D27" si="6">SUM(C28:C38)</f>
        <v>39156</v>
      </c>
      <c r="D27" s="42">
        <f t="shared" si="6"/>
        <v>36551</v>
      </c>
      <c r="E27" s="42"/>
      <c r="F27" s="42">
        <f>SUM(F28:F38)</f>
        <v>53563</v>
      </c>
      <c r="G27" s="42">
        <f t="shared" ref="G27:H27" si="7">SUM(G28:G38)</f>
        <v>27651</v>
      </c>
      <c r="H27" s="42">
        <f t="shared" si="7"/>
        <v>25912</v>
      </c>
      <c r="I27" s="42"/>
      <c r="J27" s="42">
        <f>SUM(J28:J38)</f>
        <v>22144</v>
      </c>
      <c r="K27" s="42">
        <f t="shared" ref="K27:L27" si="8">SUM(K28:K38)</f>
        <v>11505</v>
      </c>
      <c r="L27" s="42">
        <f t="shared" si="8"/>
        <v>10639</v>
      </c>
    </row>
    <row r="28" spans="1:12" ht="13.95" customHeight="1">
      <c r="A28" s="36" t="s">
        <v>22</v>
      </c>
      <c r="B28" s="41">
        <v>6411</v>
      </c>
      <c r="C28" s="41">
        <v>3341</v>
      </c>
      <c r="D28" s="41">
        <v>3070</v>
      </c>
      <c r="E28" s="41"/>
      <c r="F28" s="41">
        <v>4305</v>
      </c>
      <c r="G28" s="41">
        <v>2266</v>
      </c>
      <c r="H28" s="41">
        <v>2039</v>
      </c>
      <c r="I28" s="41"/>
      <c r="J28" s="41">
        <v>2106</v>
      </c>
      <c r="K28" s="41">
        <v>1075</v>
      </c>
      <c r="L28" s="41">
        <v>1031</v>
      </c>
    </row>
    <row r="29" spans="1:12" ht="13.95" customHeight="1">
      <c r="A29" s="37" t="s">
        <v>23</v>
      </c>
      <c r="B29" s="41">
        <v>6593</v>
      </c>
      <c r="C29" s="41">
        <v>3389</v>
      </c>
      <c r="D29" s="41">
        <v>3204</v>
      </c>
      <c r="E29" s="41"/>
      <c r="F29" s="41">
        <v>5287</v>
      </c>
      <c r="G29" s="41">
        <v>2708</v>
      </c>
      <c r="H29" s="41">
        <v>2579</v>
      </c>
      <c r="I29" s="41"/>
      <c r="J29" s="41">
        <v>1306</v>
      </c>
      <c r="K29" s="41">
        <v>681</v>
      </c>
      <c r="L29" s="41">
        <v>625</v>
      </c>
    </row>
    <row r="30" spans="1:12" ht="13.95" customHeight="1">
      <c r="A30" s="37" t="s">
        <v>24</v>
      </c>
      <c r="B30" s="41">
        <v>3873</v>
      </c>
      <c r="C30" s="41">
        <v>2051</v>
      </c>
      <c r="D30" s="41">
        <v>1822</v>
      </c>
      <c r="E30" s="41"/>
      <c r="F30" s="41">
        <v>3255</v>
      </c>
      <c r="G30" s="41">
        <v>1731</v>
      </c>
      <c r="H30" s="41">
        <v>1524</v>
      </c>
      <c r="I30" s="41"/>
      <c r="J30" s="41">
        <v>618</v>
      </c>
      <c r="K30" s="41">
        <v>320</v>
      </c>
      <c r="L30" s="41">
        <v>298</v>
      </c>
    </row>
    <row r="31" spans="1:12" ht="13.95" customHeight="1">
      <c r="A31" s="37" t="s">
        <v>25</v>
      </c>
      <c r="B31" s="41">
        <v>6506</v>
      </c>
      <c r="C31" s="41">
        <v>3380</v>
      </c>
      <c r="D31" s="41">
        <v>3126</v>
      </c>
      <c r="E31" s="41"/>
      <c r="F31" s="41">
        <v>4850</v>
      </c>
      <c r="G31" s="41">
        <v>2536</v>
      </c>
      <c r="H31" s="41">
        <v>2314</v>
      </c>
      <c r="I31" s="41"/>
      <c r="J31" s="41">
        <v>1656</v>
      </c>
      <c r="K31" s="41">
        <v>844</v>
      </c>
      <c r="L31" s="41">
        <v>812</v>
      </c>
    </row>
    <row r="32" spans="1:12" ht="13.95" customHeight="1">
      <c r="A32" s="37" t="s">
        <v>26</v>
      </c>
      <c r="B32" s="41">
        <v>7315</v>
      </c>
      <c r="C32" s="41">
        <v>3854</v>
      </c>
      <c r="D32" s="41">
        <v>3461</v>
      </c>
      <c r="E32" s="41"/>
      <c r="F32" s="41">
        <v>6006</v>
      </c>
      <c r="G32" s="41">
        <v>3136</v>
      </c>
      <c r="H32" s="41">
        <v>2870</v>
      </c>
      <c r="I32" s="41"/>
      <c r="J32" s="41">
        <v>1309</v>
      </c>
      <c r="K32" s="41">
        <v>718</v>
      </c>
      <c r="L32" s="41">
        <v>591</v>
      </c>
    </row>
    <row r="33" spans="1:12" ht="13.95" customHeight="1">
      <c r="A33" s="37" t="s">
        <v>27</v>
      </c>
      <c r="B33" s="41">
        <v>7297</v>
      </c>
      <c r="C33" s="41">
        <v>3742</v>
      </c>
      <c r="D33" s="41">
        <v>3555</v>
      </c>
      <c r="E33" s="41"/>
      <c r="F33" s="41">
        <v>4595</v>
      </c>
      <c r="G33" s="41">
        <v>2378</v>
      </c>
      <c r="H33" s="41">
        <v>2217</v>
      </c>
      <c r="I33" s="41"/>
      <c r="J33" s="41">
        <v>2702</v>
      </c>
      <c r="K33" s="41">
        <v>1364</v>
      </c>
      <c r="L33" s="41">
        <v>1338</v>
      </c>
    </row>
    <row r="34" spans="1:12" ht="13.95" customHeight="1">
      <c r="A34" s="37" t="s">
        <v>28</v>
      </c>
      <c r="B34" s="41">
        <v>6066</v>
      </c>
      <c r="C34" s="41">
        <v>3131</v>
      </c>
      <c r="D34" s="41">
        <v>2935</v>
      </c>
      <c r="E34" s="41"/>
      <c r="F34" s="41">
        <v>3926</v>
      </c>
      <c r="G34" s="41">
        <v>1986</v>
      </c>
      <c r="H34" s="41">
        <v>1940</v>
      </c>
      <c r="I34" s="41"/>
      <c r="J34" s="41">
        <v>2140</v>
      </c>
      <c r="K34" s="41">
        <v>1145</v>
      </c>
      <c r="L34" s="41">
        <v>995</v>
      </c>
    </row>
    <row r="35" spans="1:12" ht="13.95" customHeight="1">
      <c r="A35" s="37" t="s">
        <v>29</v>
      </c>
      <c r="B35" s="41">
        <v>5984</v>
      </c>
      <c r="C35" s="41">
        <v>3098</v>
      </c>
      <c r="D35" s="41">
        <v>2886</v>
      </c>
      <c r="E35" s="41"/>
      <c r="F35" s="41">
        <v>2883</v>
      </c>
      <c r="G35" s="41">
        <v>1506</v>
      </c>
      <c r="H35" s="41">
        <v>1377</v>
      </c>
      <c r="I35" s="41"/>
      <c r="J35" s="41">
        <v>3101</v>
      </c>
      <c r="K35" s="41">
        <v>1592</v>
      </c>
      <c r="L35" s="41">
        <v>1509</v>
      </c>
    </row>
    <row r="36" spans="1:12" ht="13.95" customHeight="1">
      <c r="A36" s="37" t="s">
        <v>21</v>
      </c>
      <c r="B36" s="41">
        <v>12459</v>
      </c>
      <c r="C36" s="41">
        <v>6442</v>
      </c>
      <c r="D36" s="41">
        <v>6017</v>
      </c>
      <c r="E36" s="41"/>
      <c r="F36" s="41">
        <v>9155</v>
      </c>
      <c r="G36" s="41">
        <v>4678</v>
      </c>
      <c r="H36" s="41">
        <v>4477</v>
      </c>
      <c r="I36" s="41"/>
      <c r="J36" s="41">
        <v>3304</v>
      </c>
      <c r="K36" s="41">
        <v>1764</v>
      </c>
      <c r="L36" s="41">
        <v>1540</v>
      </c>
    </row>
    <row r="37" spans="1:12" ht="13.95" customHeight="1">
      <c r="A37" s="37" t="s">
        <v>30</v>
      </c>
      <c r="B37" s="41">
        <v>3384</v>
      </c>
      <c r="C37" s="41">
        <v>1713</v>
      </c>
      <c r="D37" s="41">
        <v>1671</v>
      </c>
      <c r="E37" s="41"/>
      <c r="F37" s="41">
        <v>2377</v>
      </c>
      <c r="G37" s="41">
        <v>1213</v>
      </c>
      <c r="H37" s="41">
        <v>1164</v>
      </c>
      <c r="I37" s="41"/>
      <c r="J37" s="41">
        <v>1007</v>
      </c>
      <c r="K37" s="41">
        <v>500</v>
      </c>
      <c r="L37" s="41">
        <v>507</v>
      </c>
    </row>
    <row r="38" spans="1:12" ht="13.95" customHeight="1">
      <c r="A38" s="37" t="s">
        <v>31</v>
      </c>
      <c r="B38" s="41">
        <v>9819</v>
      </c>
      <c r="C38" s="41">
        <v>5015</v>
      </c>
      <c r="D38" s="41">
        <v>4804</v>
      </c>
      <c r="E38" s="41"/>
      <c r="F38" s="41">
        <v>6924</v>
      </c>
      <c r="G38" s="41">
        <v>3513</v>
      </c>
      <c r="H38" s="41">
        <v>3411</v>
      </c>
      <c r="I38" s="41"/>
      <c r="J38" s="41">
        <v>2895</v>
      </c>
      <c r="K38" s="41">
        <v>1502</v>
      </c>
      <c r="L38" s="41">
        <v>1393</v>
      </c>
    </row>
    <row r="39" spans="1:12" ht="13.95" customHeight="1">
      <c r="A39" s="34" t="s">
        <v>32</v>
      </c>
      <c r="B39" s="42">
        <f>SUM(B40:B54)</f>
        <v>263296</v>
      </c>
      <c r="C39" s="42">
        <f t="shared" ref="C39:D39" si="9">SUM(C40:C54)</f>
        <v>135013</v>
      </c>
      <c r="D39" s="42">
        <f t="shared" si="9"/>
        <v>128283</v>
      </c>
      <c r="E39" s="42"/>
      <c r="F39" s="42">
        <f>SUM(F40:F54)</f>
        <v>263296</v>
      </c>
      <c r="G39" s="42">
        <f t="shared" ref="G39:I39" si="10">SUM(G40:G54)</f>
        <v>135013</v>
      </c>
      <c r="H39" s="42">
        <f t="shared" si="10"/>
        <v>128283</v>
      </c>
      <c r="I39" s="42">
        <f t="shared" si="10"/>
        <v>0</v>
      </c>
      <c r="J39" s="39" t="s">
        <v>185</v>
      </c>
      <c r="K39" s="39" t="s">
        <v>185</v>
      </c>
      <c r="L39" s="39" t="s">
        <v>185</v>
      </c>
    </row>
    <row r="40" spans="1:12" ht="13.95" customHeight="1">
      <c r="A40" s="36" t="s">
        <v>33</v>
      </c>
      <c r="B40" s="41">
        <v>17457</v>
      </c>
      <c r="C40" s="41">
        <v>8825</v>
      </c>
      <c r="D40" s="41">
        <v>8632</v>
      </c>
      <c r="E40" s="41"/>
      <c r="F40" s="41">
        <v>17457</v>
      </c>
      <c r="G40" s="41">
        <v>8825</v>
      </c>
      <c r="H40" s="41">
        <v>8632</v>
      </c>
      <c r="I40" s="41"/>
      <c r="J40" s="39" t="s">
        <v>185</v>
      </c>
      <c r="K40" s="39" t="s">
        <v>185</v>
      </c>
      <c r="L40" s="39" t="s">
        <v>185</v>
      </c>
    </row>
    <row r="41" spans="1:12" ht="13.95" customHeight="1">
      <c r="A41" s="37" t="s">
        <v>34</v>
      </c>
      <c r="B41" s="41">
        <v>10715</v>
      </c>
      <c r="C41" s="41">
        <v>5576</v>
      </c>
      <c r="D41" s="41">
        <v>5139</v>
      </c>
      <c r="E41" s="41"/>
      <c r="F41" s="41">
        <v>10715</v>
      </c>
      <c r="G41" s="41">
        <v>5576</v>
      </c>
      <c r="H41" s="41">
        <v>5139</v>
      </c>
      <c r="I41" s="41"/>
      <c r="J41" s="39" t="s">
        <v>185</v>
      </c>
      <c r="K41" s="39" t="s">
        <v>185</v>
      </c>
      <c r="L41" s="39" t="s">
        <v>185</v>
      </c>
    </row>
    <row r="42" spans="1:12" ht="13.95" customHeight="1">
      <c r="A42" s="37" t="s">
        <v>35</v>
      </c>
      <c r="B42" s="41">
        <v>14568</v>
      </c>
      <c r="C42" s="41">
        <v>7534</v>
      </c>
      <c r="D42" s="41">
        <v>7034</v>
      </c>
      <c r="E42" s="41"/>
      <c r="F42" s="41">
        <v>14568</v>
      </c>
      <c r="G42" s="41">
        <v>7534</v>
      </c>
      <c r="H42" s="41">
        <v>7034</v>
      </c>
      <c r="I42" s="41"/>
      <c r="J42" s="39" t="s">
        <v>185</v>
      </c>
      <c r="K42" s="39" t="s">
        <v>185</v>
      </c>
      <c r="L42" s="39" t="s">
        <v>185</v>
      </c>
    </row>
    <row r="43" spans="1:12" ht="13.95" customHeight="1">
      <c r="A43" s="37" t="s">
        <v>36</v>
      </c>
      <c r="B43" s="41">
        <v>9071</v>
      </c>
      <c r="C43" s="41">
        <v>4759</v>
      </c>
      <c r="D43" s="41">
        <v>4312</v>
      </c>
      <c r="E43" s="41"/>
      <c r="F43" s="41">
        <v>9071</v>
      </c>
      <c r="G43" s="41">
        <v>4759</v>
      </c>
      <c r="H43" s="41">
        <v>4312</v>
      </c>
      <c r="I43" s="41"/>
      <c r="J43" s="39" t="s">
        <v>185</v>
      </c>
      <c r="K43" s="39" t="s">
        <v>185</v>
      </c>
      <c r="L43" s="39" t="s">
        <v>185</v>
      </c>
    </row>
    <row r="44" spans="1:12" ht="13.95" customHeight="1">
      <c r="A44" s="37" t="s">
        <v>37</v>
      </c>
      <c r="B44" s="41">
        <v>5702</v>
      </c>
      <c r="C44" s="41">
        <v>2844</v>
      </c>
      <c r="D44" s="41">
        <v>2858</v>
      </c>
      <c r="E44" s="41"/>
      <c r="F44" s="41">
        <v>5702</v>
      </c>
      <c r="G44" s="41">
        <v>2844</v>
      </c>
      <c r="H44" s="41">
        <v>2858</v>
      </c>
      <c r="I44" s="41"/>
      <c r="J44" s="39" t="s">
        <v>185</v>
      </c>
      <c r="K44" s="39" t="s">
        <v>185</v>
      </c>
      <c r="L44" s="39" t="s">
        <v>185</v>
      </c>
    </row>
    <row r="45" spans="1:12" ht="13.95" customHeight="1">
      <c r="A45" s="37" t="s">
        <v>38</v>
      </c>
      <c r="B45" s="41">
        <v>19867</v>
      </c>
      <c r="C45" s="41">
        <v>10131</v>
      </c>
      <c r="D45" s="41">
        <v>9736</v>
      </c>
      <c r="E45" s="41"/>
      <c r="F45" s="41">
        <v>19867</v>
      </c>
      <c r="G45" s="41">
        <v>10131</v>
      </c>
      <c r="H45" s="41">
        <v>9736</v>
      </c>
      <c r="I45" s="41"/>
      <c r="J45" s="39" t="s">
        <v>185</v>
      </c>
      <c r="K45" s="39" t="s">
        <v>185</v>
      </c>
      <c r="L45" s="39" t="s">
        <v>185</v>
      </c>
    </row>
    <row r="46" spans="1:12" ht="13.95" customHeight="1">
      <c r="A46" s="37" t="s">
        <v>39</v>
      </c>
      <c r="B46" s="41">
        <v>18269</v>
      </c>
      <c r="C46" s="41">
        <v>9292</v>
      </c>
      <c r="D46" s="41">
        <v>8977</v>
      </c>
      <c r="E46" s="41"/>
      <c r="F46" s="41">
        <v>18269</v>
      </c>
      <c r="G46" s="41">
        <v>9292</v>
      </c>
      <c r="H46" s="41">
        <v>8977</v>
      </c>
      <c r="I46" s="41"/>
      <c r="J46" s="39" t="s">
        <v>185</v>
      </c>
      <c r="K46" s="39" t="s">
        <v>185</v>
      </c>
      <c r="L46" s="39" t="s">
        <v>185</v>
      </c>
    </row>
    <row r="47" spans="1:12" ht="13.95" customHeight="1">
      <c r="A47" s="37" t="s">
        <v>40</v>
      </c>
      <c r="B47" s="41">
        <v>23408</v>
      </c>
      <c r="C47" s="41">
        <v>12181</v>
      </c>
      <c r="D47" s="41">
        <v>11227</v>
      </c>
      <c r="E47" s="41"/>
      <c r="F47" s="41">
        <v>23408</v>
      </c>
      <c r="G47" s="41">
        <v>12181</v>
      </c>
      <c r="H47" s="41">
        <v>11227</v>
      </c>
      <c r="I47" s="41"/>
      <c r="J47" s="39" t="s">
        <v>185</v>
      </c>
      <c r="K47" s="39" t="s">
        <v>185</v>
      </c>
      <c r="L47" s="39" t="s">
        <v>185</v>
      </c>
    </row>
    <row r="48" spans="1:12" ht="13.95" customHeight="1">
      <c r="A48" s="37" t="s">
        <v>41</v>
      </c>
      <c r="B48" s="41">
        <v>22136</v>
      </c>
      <c r="C48" s="41">
        <v>11274</v>
      </c>
      <c r="D48" s="41">
        <v>10862</v>
      </c>
      <c r="E48" s="41"/>
      <c r="F48" s="41">
        <v>22136</v>
      </c>
      <c r="G48" s="41">
        <v>11274</v>
      </c>
      <c r="H48" s="41">
        <v>10862</v>
      </c>
      <c r="I48" s="41"/>
      <c r="J48" s="39" t="s">
        <v>185</v>
      </c>
      <c r="K48" s="39" t="s">
        <v>185</v>
      </c>
      <c r="L48" s="39" t="s">
        <v>185</v>
      </c>
    </row>
    <row r="49" spans="1:12" ht="13.95" customHeight="1">
      <c r="A49" s="37" t="s">
        <v>42</v>
      </c>
      <c r="B49" s="41">
        <v>14891</v>
      </c>
      <c r="C49" s="41">
        <v>7683</v>
      </c>
      <c r="D49" s="41">
        <v>7208</v>
      </c>
      <c r="E49" s="41"/>
      <c r="F49" s="41">
        <v>14891</v>
      </c>
      <c r="G49" s="41">
        <v>7683</v>
      </c>
      <c r="H49" s="41">
        <v>7208</v>
      </c>
      <c r="I49" s="41"/>
      <c r="J49" s="39" t="s">
        <v>185</v>
      </c>
      <c r="K49" s="39" t="s">
        <v>185</v>
      </c>
      <c r="L49" s="39" t="s">
        <v>185</v>
      </c>
    </row>
    <row r="50" spans="1:12" ht="13.95" customHeight="1">
      <c r="A50" s="37" t="s">
        <v>43</v>
      </c>
      <c r="B50" s="41">
        <v>16212</v>
      </c>
      <c r="C50" s="41">
        <v>8327</v>
      </c>
      <c r="D50" s="41">
        <v>7885</v>
      </c>
      <c r="E50" s="41"/>
      <c r="F50" s="41">
        <v>16212</v>
      </c>
      <c r="G50" s="41">
        <v>8327</v>
      </c>
      <c r="H50" s="41">
        <v>7885</v>
      </c>
      <c r="I50" s="41"/>
      <c r="J50" s="39" t="s">
        <v>185</v>
      </c>
      <c r="K50" s="39" t="s">
        <v>185</v>
      </c>
      <c r="L50" s="39" t="s">
        <v>185</v>
      </c>
    </row>
    <row r="51" spans="1:12" ht="13.95" customHeight="1">
      <c r="A51" s="37" t="s">
        <v>44</v>
      </c>
      <c r="B51" s="41">
        <v>20778</v>
      </c>
      <c r="C51" s="41">
        <v>10620</v>
      </c>
      <c r="D51" s="41">
        <v>10158</v>
      </c>
      <c r="E51" s="41"/>
      <c r="F51" s="41">
        <v>20778</v>
      </c>
      <c r="G51" s="41">
        <v>10620</v>
      </c>
      <c r="H51" s="41">
        <v>10158</v>
      </c>
      <c r="I51" s="41"/>
      <c r="J51" s="39" t="s">
        <v>185</v>
      </c>
      <c r="K51" s="39" t="s">
        <v>185</v>
      </c>
      <c r="L51" s="39" t="s">
        <v>185</v>
      </c>
    </row>
    <row r="52" spans="1:12" ht="13.95" customHeight="1">
      <c r="A52" s="36" t="s">
        <v>45</v>
      </c>
      <c r="B52" s="41">
        <v>28032</v>
      </c>
      <c r="C52" s="41">
        <v>14324</v>
      </c>
      <c r="D52" s="41">
        <v>13708</v>
      </c>
      <c r="E52" s="41"/>
      <c r="F52" s="41">
        <v>28032</v>
      </c>
      <c r="G52" s="41">
        <v>14324</v>
      </c>
      <c r="H52" s="41">
        <v>13708</v>
      </c>
      <c r="I52" s="41"/>
      <c r="J52" s="39" t="s">
        <v>185</v>
      </c>
      <c r="K52" s="39" t="s">
        <v>185</v>
      </c>
      <c r="L52" s="39" t="s">
        <v>185</v>
      </c>
    </row>
    <row r="53" spans="1:12" ht="13.95" customHeight="1">
      <c r="A53" s="37" t="s">
        <v>46</v>
      </c>
      <c r="B53" s="41">
        <v>30504</v>
      </c>
      <c r="C53" s="41">
        <v>15674</v>
      </c>
      <c r="D53" s="41">
        <v>14830</v>
      </c>
      <c r="E53" s="41"/>
      <c r="F53" s="41">
        <v>30504</v>
      </c>
      <c r="G53" s="41">
        <v>15674</v>
      </c>
      <c r="H53" s="41">
        <v>14830</v>
      </c>
      <c r="I53" s="41"/>
      <c r="J53" s="39" t="s">
        <v>185</v>
      </c>
      <c r="K53" s="39" t="s">
        <v>185</v>
      </c>
      <c r="L53" s="39" t="s">
        <v>185</v>
      </c>
    </row>
    <row r="54" spans="1:12" ht="13.95" customHeight="1">
      <c r="A54" s="37" t="s">
        <v>47</v>
      </c>
      <c r="B54" s="41">
        <v>11686</v>
      </c>
      <c r="C54" s="41">
        <v>5969</v>
      </c>
      <c r="D54" s="41">
        <v>5717</v>
      </c>
      <c r="E54" s="41"/>
      <c r="F54" s="41">
        <v>11686</v>
      </c>
      <c r="G54" s="41">
        <v>5969</v>
      </c>
      <c r="H54" s="41">
        <v>5717</v>
      </c>
      <c r="I54" s="41"/>
      <c r="J54" s="39" t="s">
        <v>185</v>
      </c>
      <c r="K54" s="39" t="s">
        <v>185</v>
      </c>
      <c r="L54" s="39" t="s">
        <v>185</v>
      </c>
    </row>
    <row r="55" spans="1:12" ht="4.95" customHeight="1">
      <c r="A55" s="96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</row>
    <row r="56" spans="1:12" ht="15" customHeight="1">
      <c r="A56" s="37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</row>
    <row r="57" spans="1:12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2" ht="15" customHeight="1">
      <c r="A58" s="1"/>
      <c r="B58" s="1"/>
      <c r="C58" s="325" t="s">
        <v>385</v>
      </c>
      <c r="D58" s="325"/>
      <c r="E58" s="325"/>
      <c r="F58" s="325"/>
      <c r="G58" s="325"/>
      <c r="H58" s="325"/>
      <c r="I58" s="325"/>
      <c r="J58" s="325"/>
      <c r="K58" s="325"/>
      <c r="L58" s="325"/>
    </row>
    <row r="59" spans="1:12" ht="4.95" customHeight="1">
      <c r="A59" s="12"/>
      <c r="B59" s="12"/>
      <c r="C59" s="12"/>
      <c r="D59" s="329"/>
      <c r="E59" s="329"/>
      <c r="F59" s="329"/>
      <c r="G59" s="329"/>
      <c r="H59" s="329"/>
      <c r="I59" s="329"/>
      <c r="J59" s="329"/>
      <c r="K59" s="329"/>
      <c r="L59" s="329"/>
    </row>
    <row r="60" spans="1:12" ht="4.95" customHeight="1">
      <c r="A60" s="101"/>
      <c r="B60" s="101"/>
      <c r="C60" s="101"/>
      <c r="D60" s="102"/>
      <c r="E60" s="102"/>
      <c r="F60" s="102"/>
      <c r="G60" s="102"/>
      <c r="H60" s="102"/>
      <c r="I60" s="102"/>
      <c r="J60" s="102"/>
      <c r="K60" s="102"/>
      <c r="L60" s="102"/>
    </row>
    <row r="61" spans="1:12" ht="15" customHeight="1">
      <c r="A61" s="88" t="s">
        <v>422</v>
      </c>
      <c r="B61" s="3"/>
      <c r="C61" s="3"/>
      <c r="D61" s="3"/>
      <c r="E61" s="3"/>
      <c r="F61" s="3"/>
      <c r="G61" s="3"/>
      <c r="H61" s="3"/>
      <c r="I61" s="3"/>
      <c r="J61" s="3"/>
      <c r="K61" s="32"/>
      <c r="L61" s="33"/>
    </row>
    <row r="62" spans="1:12" ht="15" customHeight="1">
      <c r="A62" s="88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2"/>
      <c r="L62" s="7" t="s">
        <v>1</v>
      </c>
    </row>
    <row r="63" spans="1:12" ht="4.9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4.95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4"/>
    </row>
    <row r="65" spans="1:13" s="292" customFormat="1" ht="15" customHeight="1">
      <c r="A65" s="323" t="s">
        <v>2</v>
      </c>
      <c r="B65" s="289"/>
      <c r="C65" s="289" t="s">
        <v>3</v>
      </c>
      <c r="D65" s="289"/>
      <c r="E65" s="290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  <c r="M65" s="9"/>
    </row>
    <row r="66" spans="1:13" s="292" customFormat="1" ht="15" customHeight="1">
      <c r="A66" s="323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  <c r="M66" s="9"/>
    </row>
    <row r="67" spans="1:13" ht="4.95" customHeight="1">
      <c r="A67" s="20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</row>
    <row r="68" spans="1:13" ht="4.95" customHeight="1">
      <c r="A68" s="3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3" ht="13.95" customHeight="1">
      <c r="A69" s="34" t="s">
        <v>48</v>
      </c>
      <c r="B69" s="42">
        <f>SUM(B70:B80)</f>
        <v>52115</v>
      </c>
      <c r="C69" s="42">
        <f t="shared" ref="C69:D69" si="11">SUM(C70:C80)</f>
        <v>26870</v>
      </c>
      <c r="D69" s="42">
        <f t="shared" si="11"/>
        <v>25245</v>
      </c>
      <c r="E69" s="42"/>
      <c r="F69" s="42">
        <f>SUM(F70:F80)</f>
        <v>38108</v>
      </c>
      <c r="G69" s="42">
        <f t="shared" ref="G69:H69" si="12">SUM(G70:G80)</f>
        <v>19785</v>
      </c>
      <c r="H69" s="42">
        <f t="shared" si="12"/>
        <v>18323</v>
      </c>
      <c r="I69" s="42"/>
      <c r="J69" s="42">
        <f>SUM(J70:J80)</f>
        <v>14007</v>
      </c>
      <c r="K69" s="42">
        <f t="shared" ref="K69:L69" si="13">SUM(K70:K80)</f>
        <v>7085</v>
      </c>
      <c r="L69" s="42">
        <f t="shared" si="13"/>
        <v>6922</v>
      </c>
    </row>
    <row r="70" spans="1:13" ht="13.95" customHeight="1">
      <c r="A70" s="36" t="s">
        <v>49</v>
      </c>
      <c r="B70" s="41">
        <v>3766</v>
      </c>
      <c r="C70" s="41">
        <v>1957</v>
      </c>
      <c r="D70" s="41">
        <v>1809</v>
      </c>
      <c r="E70" s="41"/>
      <c r="F70" s="41">
        <v>2845</v>
      </c>
      <c r="G70" s="41">
        <v>1455</v>
      </c>
      <c r="H70" s="41">
        <v>1390</v>
      </c>
      <c r="I70" s="41"/>
      <c r="J70" s="41">
        <v>921</v>
      </c>
      <c r="K70" s="41">
        <v>502</v>
      </c>
      <c r="L70" s="41">
        <v>419</v>
      </c>
    </row>
    <row r="71" spans="1:13" ht="13.95" customHeight="1">
      <c r="A71" s="37" t="s">
        <v>50</v>
      </c>
      <c r="B71" s="41">
        <v>12620</v>
      </c>
      <c r="C71" s="41">
        <v>6557</v>
      </c>
      <c r="D71" s="41">
        <v>6063</v>
      </c>
      <c r="E71" s="41"/>
      <c r="F71" s="41">
        <v>8538</v>
      </c>
      <c r="G71" s="41">
        <v>4469</v>
      </c>
      <c r="H71" s="41">
        <v>4069</v>
      </c>
      <c r="I71" s="41"/>
      <c r="J71" s="41">
        <v>4082</v>
      </c>
      <c r="K71" s="41">
        <v>2088</v>
      </c>
      <c r="L71" s="41">
        <v>1994</v>
      </c>
    </row>
    <row r="72" spans="1:13" ht="13.95" customHeight="1">
      <c r="A72" s="37" t="s">
        <v>51</v>
      </c>
      <c r="B72" s="41">
        <v>2990</v>
      </c>
      <c r="C72" s="41">
        <v>1526</v>
      </c>
      <c r="D72" s="41">
        <v>1464</v>
      </c>
      <c r="E72" s="41"/>
      <c r="F72" s="41">
        <v>2469</v>
      </c>
      <c r="G72" s="41">
        <v>1282</v>
      </c>
      <c r="H72" s="41">
        <v>1187</v>
      </c>
      <c r="I72" s="41"/>
      <c r="J72" s="41">
        <v>521</v>
      </c>
      <c r="K72" s="41">
        <v>244</v>
      </c>
      <c r="L72" s="41">
        <v>277</v>
      </c>
    </row>
    <row r="73" spans="1:13" ht="13.95" customHeight="1">
      <c r="A73" s="37" t="s">
        <v>52</v>
      </c>
      <c r="B73" s="41">
        <v>4352</v>
      </c>
      <c r="C73" s="41">
        <v>2256</v>
      </c>
      <c r="D73" s="41">
        <v>2096</v>
      </c>
      <c r="E73" s="41"/>
      <c r="F73" s="41">
        <v>3193</v>
      </c>
      <c r="G73" s="41">
        <v>1658</v>
      </c>
      <c r="H73" s="41">
        <v>1535</v>
      </c>
      <c r="I73" s="41"/>
      <c r="J73" s="41">
        <v>1159</v>
      </c>
      <c r="K73" s="41">
        <v>598</v>
      </c>
      <c r="L73" s="41">
        <v>561</v>
      </c>
    </row>
    <row r="74" spans="1:13" ht="13.95" customHeight="1">
      <c r="A74" s="37" t="s">
        <v>53</v>
      </c>
      <c r="B74" s="41">
        <v>3191</v>
      </c>
      <c r="C74" s="41">
        <v>1617</v>
      </c>
      <c r="D74" s="41">
        <v>1574</v>
      </c>
      <c r="E74" s="41"/>
      <c r="F74" s="41">
        <v>2360</v>
      </c>
      <c r="G74" s="41">
        <v>1204</v>
      </c>
      <c r="H74" s="41">
        <v>1156</v>
      </c>
      <c r="I74" s="41"/>
      <c r="J74" s="41">
        <v>831</v>
      </c>
      <c r="K74" s="41">
        <v>413</v>
      </c>
      <c r="L74" s="41">
        <v>418</v>
      </c>
    </row>
    <row r="75" spans="1:13" ht="13.95" customHeight="1">
      <c r="A75" s="37" t="s">
        <v>54</v>
      </c>
      <c r="B75" s="41">
        <v>3049</v>
      </c>
      <c r="C75" s="41">
        <v>1617</v>
      </c>
      <c r="D75" s="41">
        <v>1432</v>
      </c>
      <c r="E75" s="41"/>
      <c r="F75" s="41">
        <v>2339</v>
      </c>
      <c r="G75" s="41">
        <v>1267</v>
      </c>
      <c r="H75" s="41">
        <v>1072</v>
      </c>
      <c r="I75" s="41"/>
      <c r="J75" s="41">
        <v>710</v>
      </c>
      <c r="K75" s="41">
        <v>350</v>
      </c>
      <c r="L75" s="41">
        <v>360</v>
      </c>
    </row>
    <row r="76" spans="1:13" ht="13.95" customHeight="1">
      <c r="A76" s="37" t="s">
        <v>55</v>
      </c>
      <c r="B76" s="41">
        <v>2714</v>
      </c>
      <c r="C76" s="41">
        <v>1417</v>
      </c>
      <c r="D76" s="41">
        <v>1297</v>
      </c>
      <c r="E76" s="41"/>
      <c r="F76" s="41">
        <v>2011</v>
      </c>
      <c r="G76" s="41">
        <v>1055</v>
      </c>
      <c r="H76" s="41">
        <v>956</v>
      </c>
      <c r="I76" s="41"/>
      <c r="J76" s="41">
        <v>703</v>
      </c>
      <c r="K76" s="41">
        <v>362</v>
      </c>
      <c r="L76" s="41">
        <v>341</v>
      </c>
    </row>
    <row r="77" spans="1:13" ht="13.95" customHeight="1">
      <c r="A77" s="37" t="s">
        <v>56</v>
      </c>
      <c r="B77" s="41">
        <v>8007</v>
      </c>
      <c r="C77" s="41">
        <v>4086</v>
      </c>
      <c r="D77" s="41">
        <v>3921</v>
      </c>
      <c r="E77" s="41"/>
      <c r="F77" s="41">
        <v>6432</v>
      </c>
      <c r="G77" s="41">
        <v>3303</v>
      </c>
      <c r="H77" s="41">
        <v>3129</v>
      </c>
      <c r="I77" s="41"/>
      <c r="J77" s="41">
        <v>1575</v>
      </c>
      <c r="K77" s="41">
        <v>783</v>
      </c>
      <c r="L77" s="41">
        <v>792</v>
      </c>
    </row>
    <row r="78" spans="1:13" ht="13.95" customHeight="1">
      <c r="A78" s="37" t="s">
        <v>57</v>
      </c>
      <c r="B78" s="41">
        <v>2977</v>
      </c>
      <c r="C78" s="41">
        <v>1523</v>
      </c>
      <c r="D78" s="41">
        <v>1454</v>
      </c>
      <c r="E78" s="41"/>
      <c r="F78" s="41">
        <v>1897</v>
      </c>
      <c r="G78" s="41">
        <v>990</v>
      </c>
      <c r="H78" s="41">
        <v>907</v>
      </c>
      <c r="I78" s="41"/>
      <c r="J78" s="41">
        <v>1080</v>
      </c>
      <c r="K78" s="41">
        <v>533</v>
      </c>
      <c r="L78" s="41">
        <v>547</v>
      </c>
    </row>
    <row r="79" spans="1:13" ht="13.95" customHeight="1">
      <c r="A79" s="37" t="s">
        <v>58</v>
      </c>
      <c r="B79" s="41">
        <v>4150</v>
      </c>
      <c r="C79" s="41">
        <v>2075</v>
      </c>
      <c r="D79" s="41">
        <v>2075</v>
      </c>
      <c r="E79" s="41"/>
      <c r="F79" s="41">
        <v>3142</v>
      </c>
      <c r="G79" s="41">
        <v>1549</v>
      </c>
      <c r="H79" s="41">
        <v>1593</v>
      </c>
      <c r="I79" s="41"/>
      <c r="J79" s="41">
        <v>1008</v>
      </c>
      <c r="K79" s="41">
        <v>526</v>
      </c>
      <c r="L79" s="41">
        <v>482</v>
      </c>
    </row>
    <row r="80" spans="1:13" ht="13.95" customHeight="1">
      <c r="A80" s="37" t="s">
        <v>59</v>
      </c>
      <c r="B80" s="41">
        <v>4299</v>
      </c>
      <c r="C80" s="41">
        <v>2239</v>
      </c>
      <c r="D80" s="41">
        <v>2060</v>
      </c>
      <c r="E80" s="41"/>
      <c r="F80" s="41">
        <v>2882</v>
      </c>
      <c r="G80" s="41">
        <v>1553</v>
      </c>
      <c r="H80" s="41">
        <v>1329</v>
      </c>
      <c r="I80" s="41"/>
      <c r="J80" s="41">
        <v>1417</v>
      </c>
      <c r="K80" s="41">
        <v>686</v>
      </c>
      <c r="L80" s="41">
        <v>731</v>
      </c>
    </row>
    <row r="81" spans="1:12" ht="13.95" customHeight="1">
      <c r="A81" s="34" t="s">
        <v>60</v>
      </c>
      <c r="B81" s="42">
        <f>SUM(B82:B94)</f>
        <v>95904</v>
      </c>
      <c r="C81" s="42">
        <f t="shared" ref="C81:D81" si="14">SUM(C82:C94)</f>
        <v>49616</v>
      </c>
      <c r="D81" s="42">
        <f t="shared" si="14"/>
        <v>46288</v>
      </c>
      <c r="E81" s="42"/>
      <c r="F81" s="42">
        <f>SUM(F82:F94)</f>
        <v>80451</v>
      </c>
      <c r="G81" s="42">
        <f t="shared" ref="G81:H81" si="15">SUM(G82:G94)</f>
        <v>41677</v>
      </c>
      <c r="H81" s="42">
        <f t="shared" si="15"/>
        <v>38774</v>
      </c>
      <c r="I81" s="42"/>
      <c r="J81" s="42">
        <f>SUM(J82:J94)</f>
        <v>15453</v>
      </c>
      <c r="K81" s="42">
        <f t="shared" ref="K81:L81" si="16">SUM(K82:K94)</f>
        <v>7939</v>
      </c>
      <c r="L81" s="42">
        <f t="shared" si="16"/>
        <v>7514</v>
      </c>
    </row>
    <row r="82" spans="1:12" ht="13.95" customHeight="1">
      <c r="A82" s="36" t="s">
        <v>60</v>
      </c>
      <c r="B82" s="41">
        <v>22186</v>
      </c>
      <c r="C82" s="41">
        <v>11536</v>
      </c>
      <c r="D82" s="41">
        <v>10650</v>
      </c>
      <c r="E82" s="41"/>
      <c r="F82" s="41">
        <v>20869</v>
      </c>
      <c r="G82" s="41">
        <v>10849</v>
      </c>
      <c r="H82" s="41">
        <v>10020</v>
      </c>
      <c r="I82" s="41"/>
      <c r="J82" s="41">
        <v>1317</v>
      </c>
      <c r="K82" s="41">
        <v>687</v>
      </c>
      <c r="L82" s="41">
        <v>630</v>
      </c>
    </row>
    <row r="83" spans="1:12" ht="13.95" customHeight="1">
      <c r="A83" s="37" t="s">
        <v>61</v>
      </c>
      <c r="B83" s="41">
        <v>22255</v>
      </c>
      <c r="C83" s="41">
        <v>11363</v>
      </c>
      <c r="D83" s="41">
        <v>10892</v>
      </c>
      <c r="E83" s="41"/>
      <c r="F83" s="41">
        <v>20543</v>
      </c>
      <c r="G83" s="41">
        <v>10484</v>
      </c>
      <c r="H83" s="41">
        <v>10059</v>
      </c>
      <c r="I83" s="41"/>
      <c r="J83" s="41">
        <v>1712</v>
      </c>
      <c r="K83" s="41">
        <v>879</v>
      </c>
      <c r="L83" s="41">
        <v>833</v>
      </c>
    </row>
    <row r="84" spans="1:12" ht="13.95" customHeight="1">
      <c r="A84" s="37" t="s">
        <v>62</v>
      </c>
      <c r="B84" s="41">
        <v>2616</v>
      </c>
      <c r="C84" s="41">
        <v>1348</v>
      </c>
      <c r="D84" s="41">
        <v>1268</v>
      </c>
      <c r="E84" s="41"/>
      <c r="F84" s="41">
        <v>1756</v>
      </c>
      <c r="G84" s="41">
        <v>894</v>
      </c>
      <c r="H84" s="41">
        <v>862</v>
      </c>
      <c r="I84" s="41"/>
      <c r="J84" s="41">
        <v>860</v>
      </c>
      <c r="K84" s="41">
        <v>454</v>
      </c>
      <c r="L84" s="41">
        <v>406</v>
      </c>
    </row>
    <row r="85" spans="1:12" ht="13.95" customHeight="1">
      <c r="A85" s="37" t="s">
        <v>63</v>
      </c>
      <c r="B85" s="41">
        <v>9024</v>
      </c>
      <c r="C85" s="41">
        <v>4643</v>
      </c>
      <c r="D85" s="41">
        <v>4381</v>
      </c>
      <c r="E85" s="41"/>
      <c r="F85" s="41">
        <v>7124</v>
      </c>
      <c r="G85" s="41">
        <v>3682</v>
      </c>
      <c r="H85" s="41">
        <v>3442</v>
      </c>
      <c r="I85" s="41"/>
      <c r="J85" s="41">
        <v>1900</v>
      </c>
      <c r="K85" s="41">
        <v>961</v>
      </c>
      <c r="L85" s="41">
        <v>939</v>
      </c>
    </row>
    <row r="86" spans="1:12" ht="13.95" customHeight="1">
      <c r="A86" s="37" t="s">
        <v>64</v>
      </c>
      <c r="B86" s="41">
        <v>3946</v>
      </c>
      <c r="C86" s="41">
        <v>2067</v>
      </c>
      <c r="D86" s="41">
        <v>1879</v>
      </c>
      <c r="E86" s="41"/>
      <c r="F86" s="41">
        <v>3351</v>
      </c>
      <c r="G86" s="41">
        <v>1743</v>
      </c>
      <c r="H86" s="41">
        <v>1608</v>
      </c>
      <c r="I86" s="41"/>
      <c r="J86" s="41">
        <v>595</v>
      </c>
      <c r="K86" s="41">
        <v>324</v>
      </c>
      <c r="L86" s="41">
        <v>271</v>
      </c>
    </row>
    <row r="87" spans="1:12" ht="13.95" customHeight="1">
      <c r="A87" s="37" t="s">
        <v>65</v>
      </c>
      <c r="B87" s="41">
        <v>8439</v>
      </c>
      <c r="C87" s="41">
        <v>4325</v>
      </c>
      <c r="D87" s="41">
        <v>4114</v>
      </c>
      <c r="E87" s="41"/>
      <c r="F87" s="41">
        <v>6157</v>
      </c>
      <c r="G87" s="41">
        <v>3167</v>
      </c>
      <c r="H87" s="41">
        <v>2990</v>
      </c>
      <c r="I87" s="41"/>
      <c r="J87" s="41">
        <v>2282</v>
      </c>
      <c r="K87" s="41">
        <v>1158</v>
      </c>
      <c r="L87" s="41">
        <v>1124</v>
      </c>
    </row>
    <row r="88" spans="1:12" ht="13.95" customHeight="1">
      <c r="A88" s="37" t="s">
        <v>66</v>
      </c>
      <c r="B88" s="41">
        <v>3488</v>
      </c>
      <c r="C88" s="41">
        <v>1839</v>
      </c>
      <c r="D88" s="41">
        <v>1649</v>
      </c>
      <c r="E88" s="41"/>
      <c r="F88" s="41">
        <v>2822</v>
      </c>
      <c r="G88" s="41">
        <v>1502</v>
      </c>
      <c r="H88" s="41">
        <v>1320</v>
      </c>
      <c r="I88" s="41"/>
      <c r="J88" s="41">
        <v>666</v>
      </c>
      <c r="K88" s="41">
        <v>337</v>
      </c>
      <c r="L88" s="41">
        <v>329</v>
      </c>
    </row>
    <row r="89" spans="1:12" ht="13.95" customHeight="1">
      <c r="A89" s="37" t="s">
        <v>67</v>
      </c>
      <c r="B89" s="41">
        <v>3765</v>
      </c>
      <c r="C89" s="41">
        <v>1886</v>
      </c>
      <c r="D89" s="41">
        <v>1879</v>
      </c>
      <c r="E89" s="41"/>
      <c r="F89" s="41">
        <v>2095</v>
      </c>
      <c r="G89" s="41">
        <v>1051</v>
      </c>
      <c r="H89" s="41">
        <v>1044</v>
      </c>
      <c r="I89" s="41"/>
      <c r="J89" s="41">
        <v>1670</v>
      </c>
      <c r="K89" s="41">
        <v>835</v>
      </c>
      <c r="L89" s="41">
        <v>835</v>
      </c>
    </row>
    <row r="90" spans="1:12" ht="13.95" customHeight="1">
      <c r="A90" s="37" t="s">
        <v>68</v>
      </c>
      <c r="B90" s="41">
        <v>4184</v>
      </c>
      <c r="C90" s="41">
        <v>2189</v>
      </c>
      <c r="D90" s="41">
        <v>1995</v>
      </c>
      <c r="E90" s="41"/>
      <c r="F90" s="41">
        <v>3292</v>
      </c>
      <c r="G90" s="41">
        <v>1709</v>
      </c>
      <c r="H90" s="41">
        <v>1583</v>
      </c>
      <c r="I90" s="41"/>
      <c r="J90" s="41">
        <v>892</v>
      </c>
      <c r="K90" s="41">
        <v>480</v>
      </c>
      <c r="L90" s="41">
        <v>412</v>
      </c>
    </row>
    <row r="91" spans="1:12" ht="13.95" customHeight="1">
      <c r="A91" s="37" t="s">
        <v>69</v>
      </c>
      <c r="B91" s="41">
        <v>1685</v>
      </c>
      <c r="C91" s="41">
        <v>893</v>
      </c>
      <c r="D91" s="41">
        <v>792</v>
      </c>
      <c r="E91" s="41"/>
      <c r="F91" s="41">
        <v>1211</v>
      </c>
      <c r="G91" s="41">
        <v>646</v>
      </c>
      <c r="H91" s="41">
        <v>565</v>
      </c>
      <c r="I91" s="41"/>
      <c r="J91" s="41">
        <v>474</v>
      </c>
      <c r="K91" s="41">
        <v>247</v>
      </c>
      <c r="L91" s="41">
        <v>227</v>
      </c>
    </row>
    <row r="92" spans="1:12" ht="13.95" customHeight="1">
      <c r="A92" s="37" t="s">
        <v>70</v>
      </c>
      <c r="B92" s="41">
        <v>7686</v>
      </c>
      <c r="C92" s="41">
        <v>4059</v>
      </c>
      <c r="D92" s="41">
        <v>3627</v>
      </c>
      <c r="E92" s="41"/>
      <c r="F92" s="41">
        <v>6170</v>
      </c>
      <c r="G92" s="41">
        <v>3295</v>
      </c>
      <c r="H92" s="41">
        <v>2875</v>
      </c>
      <c r="I92" s="41"/>
      <c r="J92" s="41">
        <v>1516</v>
      </c>
      <c r="K92" s="41">
        <v>764</v>
      </c>
      <c r="L92" s="41">
        <v>752</v>
      </c>
    </row>
    <row r="93" spans="1:12" ht="13.95" customHeight="1">
      <c r="A93" s="37" t="s">
        <v>71</v>
      </c>
      <c r="B93" s="41">
        <v>3558</v>
      </c>
      <c r="C93" s="41">
        <v>1881</v>
      </c>
      <c r="D93" s="41">
        <v>1677</v>
      </c>
      <c r="E93" s="41"/>
      <c r="F93" s="41">
        <v>3142</v>
      </c>
      <c r="G93" s="41">
        <v>1669</v>
      </c>
      <c r="H93" s="41">
        <v>1473</v>
      </c>
      <c r="I93" s="41"/>
      <c r="J93" s="41">
        <v>416</v>
      </c>
      <c r="K93" s="41">
        <v>212</v>
      </c>
      <c r="L93" s="41">
        <v>204</v>
      </c>
    </row>
    <row r="94" spans="1:12" ht="13.95" customHeight="1">
      <c r="A94" s="36" t="s">
        <v>72</v>
      </c>
      <c r="B94" s="41">
        <v>3072</v>
      </c>
      <c r="C94" s="41">
        <v>1587</v>
      </c>
      <c r="D94" s="41">
        <v>1485</v>
      </c>
      <c r="E94" s="41"/>
      <c r="F94" s="41">
        <v>1919</v>
      </c>
      <c r="G94" s="41">
        <v>986</v>
      </c>
      <c r="H94" s="41">
        <v>933</v>
      </c>
      <c r="I94" s="41"/>
      <c r="J94" s="41">
        <v>1153</v>
      </c>
      <c r="K94" s="41">
        <v>601</v>
      </c>
      <c r="L94" s="41">
        <v>552</v>
      </c>
    </row>
    <row r="95" spans="1:12" ht="13.95" customHeight="1">
      <c r="A95" s="34" t="s">
        <v>73</v>
      </c>
      <c r="B95" s="42">
        <f>SUM(B96:B108)</f>
        <v>95074</v>
      </c>
      <c r="C95" s="42">
        <f t="shared" ref="C95:D95" si="17">SUM(C96:C108)</f>
        <v>49187</v>
      </c>
      <c r="D95" s="42">
        <f t="shared" si="17"/>
        <v>45887</v>
      </c>
      <c r="E95" s="42"/>
      <c r="F95" s="42">
        <f>SUM(F96:F108)</f>
        <v>81889</v>
      </c>
      <c r="G95" s="42">
        <f t="shared" ref="G95:H95" si="18">SUM(G96:G108)</f>
        <v>42286</v>
      </c>
      <c r="H95" s="42">
        <f t="shared" si="18"/>
        <v>39603</v>
      </c>
      <c r="I95" s="42"/>
      <c r="J95" s="42">
        <f>SUM(J96:J108)</f>
        <v>13185</v>
      </c>
      <c r="K95" s="42">
        <f t="shared" ref="K95:L95" si="19">SUM(K96:K108)</f>
        <v>6901</v>
      </c>
      <c r="L95" s="42">
        <f t="shared" si="19"/>
        <v>6284</v>
      </c>
    </row>
    <row r="96" spans="1:12" ht="13.95" customHeight="1">
      <c r="A96" s="36" t="s">
        <v>74</v>
      </c>
      <c r="B96" s="41">
        <v>2923</v>
      </c>
      <c r="C96" s="41">
        <v>1578</v>
      </c>
      <c r="D96" s="41">
        <v>1345</v>
      </c>
      <c r="E96" s="41"/>
      <c r="F96" s="41">
        <v>2610</v>
      </c>
      <c r="G96" s="41">
        <v>1397</v>
      </c>
      <c r="H96" s="41">
        <v>1213</v>
      </c>
      <c r="I96" s="41"/>
      <c r="J96" s="41">
        <v>313</v>
      </c>
      <c r="K96" s="41">
        <v>181</v>
      </c>
      <c r="L96" s="41">
        <v>132</v>
      </c>
    </row>
    <row r="97" spans="1:12" ht="13.95" customHeight="1">
      <c r="A97" s="37" t="s">
        <v>75</v>
      </c>
      <c r="B97" s="41">
        <v>2273</v>
      </c>
      <c r="C97" s="41">
        <v>1183</v>
      </c>
      <c r="D97" s="41">
        <v>1090</v>
      </c>
      <c r="E97" s="41"/>
      <c r="F97" s="41">
        <v>1864</v>
      </c>
      <c r="G97" s="41">
        <v>954</v>
      </c>
      <c r="H97" s="41">
        <v>910</v>
      </c>
      <c r="I97" s="41"/>
      <c r="J97" s="41">
        <v>409</v>
      </c>
      <c r="K97" s="41">
        <v>229</v>
      </c>
      <c r="L97" s="41">
        <v>180</v>
      </c>
    </row>
    <row r="98" spans="1:12" ht="13.95" customHeight="1">
      <c r="A98" s="37" t="s">
        <v>76</v>
      </c>
      <c r="B98" s="41">
        <v>5860</v>
      </c>
      <c r="C98" s="41">
        <v>3088</v>
      </c>
      <c r="D98" s="41">
        <v>2772</v>
      </c>
      <c r="E98" s="41"/>
      <c r="F98" s="41">
        <v>5531</v>
      </c>
      <c r="G98" s="41">
        <v>2904</v>
      </c>
      <c r="H98" s="41">
        <v>2627</v>
      </c>
      <c r="I98" s="41"/>
      <c r="J98" s="41">
        <v>329</v>
      </c>
      <c r="K98" s="41">
        <v>184</v>
      </c>
      <c r="L98" s="41">
        <v>145</v>
      </c>
    </row>
    <row r="99" spans="1:12" ht="13.95" customHeight="1">
      <c r="A99" s="37" t="s">
        <v>77</v>
      </c>
      <c r="B99" s="41">
        <v>3814</v>
      </c>
      <c r="C99" s="41">
        <v>2000</v>
      </c>
      <c r="D99" s="41">
        <v>1814</v>
      </c>
      <c r="E99" s="41"/>
      <c r="F99" s="41">
        <v>3350</v>
      </c>
      <c r="G99" s="41">
        <v>1736</v>
      </c>
      <c r="H99" s="41">
        <v>1614</v>
      </c>
      <c r="I99" s="41"/>
      <c r="J99" s="41">
        <v>464</v>
      </c>
      <c r="K99" s="41">
        <v>264</v>
      </c>
      <c r="L99" s="41">
        <v>200</v>
      </c>
    </row>
    <row r="100" spans="1:12" ht="13.95" customHeight="1">
      <c r="A100" s="37" t="s">
        <v>78</v>
      </c>
      <c r="B100" s="41">
        <v>6902</v>
      </c>
      <c r="C100" s="41">
        <v>3651</v>
      </c>
      <c r="D100" s="41">
        <v>3251</v>
      </c>
      <c r="E100" s="41"/>
      <c r="F100" s="41">
        <v>4761</v>
      </c>
      <c r="G100" s="41">
        <v>2521</v>
      </c>
      <c r="H100" s="41">
        <v>2240</v>
      </c>
      <c r="I100" s="41"/>
      <c r="J100" s="41">
        <v>2141</v>
      </c>
      <c r="K100" s="41">
        <v>1130</v>
      </c>
      <c r="L100" s="41">
        <v>1011</v>
      </c>
    </row>
    <row r="101" spans="1:12" ht="13.95" customHeight="1">
      <c r="A101" s="37" t="s">
        <v>79</v>
      </c>
      <c r="B101" s="41">
        <v>5671</v>
      </c>
      <c r="C101" s="41">
        <v>2945</v>
      </c>
      <c r="D101" s="41">
        <v>2726</v>
      </c>
      <c r="E101" s="41"/>
      <c r="F101" s="41">
        <v>5141</v>
      </c>
      <c r="G101" s="41">
        <v>2687</v>
      </c>
      <c r="H101" s="41">
        <v>2454</v>
      </c>
      <c r="I101" s="41"/>
      <c r="J101" s="41">
        <v>530</v>
      </c>
      <c r="K101" s="41">
        <v>258</v>
      </c>
      <c r="L101" s="41">
        <v>272</v>
      </c>
    </row>
    <row r="102" spans="1:12" ht="13.95" customHeight="1">
      <c r="A102" s="37" t="s">
        <v>80</v>
      </c>
      <c r="B102" s="41">
        <v>4600</v>
      </c>
      <c r="C102" s="41">
        <v>2365</v>
      </c>
      <c r="D102" s="41">
        <v>2235</v>
      </c>
      <c r="E102" s="41"/>
      <c r="F102" s="41">
        <v>3539</v>
      </c>
      <c r="G102" s="41">
        <v>1820</v>
      </c>
      <c r="H102" s="41">
        <v>1719</v>
      </c>
      <c r="I102" s="41"/>
      <c r="J102" s="41">
        <v>1061</v>
      </c>
      <c r="K102" s="41">
        <v>545</v>
      </c>
      <c r="L102" s="41">
        <v>516</v>
      </c>
    </row>
    <row r="103" spans="1:12" ht="13.95" customHeight="1">
      <c r="A103" s="37" t="s">
        <v>81</v>
      </c>
      <c r="B103" s="41">
        <v>7885</v>
      </c>
      <c r="C103" s="41">
        <v>4077</v>
      </c>
      <c r="D103" s="41">
        <v>3808</v>
      </c>
      <c r="E103" s="41"/>
      <c r="F103" s="41">
        <v>5851</v>
      </c>
      <c r="G103" s="41">
        <v>3023</v>
      </c>
      <c r="H103" s="41">
        <v>2828</v>
      </c>
      <c r="I103" s="41"/>
      <c r="J103" s="41">
        <v>2034</v>
      </c>
      <c r="K103" s="41">
        <v>1054</v>
      </c>
      <c r="L103" s="41">
        <v>980</v>
      </c>
    </row>
    <row r="104" spans="1:12" ht="13.95" customHeight="1">
      <c r="A104" s="37" t="s">
        <v>82</v>
      </c>
      <c r="B104" s="41">
        <v>32635</v>
      </c>
      <c r="C104" s="41">
        <v>16785</v>
      </c>
      <c r="D104" s="41">
        <v>15850</v>
      </c>
      <c r="E104" s="41"/>
      <c r="F104" s="41">
        <v>30721</v>
      </c>
      <c r="G104" s="41">
        <v>15823</v>
      </c>
      <c r="H104" s="41">
        <v>14898</v>
      </c>
      <c r="I104" s="41"/>
      <c r="J104" s="41">
        <v>1914</v>
      </c>
      <c r="K104" s="41">
        <v>962</v>
      </c>
      <c r="L104" s="41">
        <v>952</v>
      </c>
    </row>
    <row r="105" spans="1:12" ht="13.95" customHeight="1">
      <c r="A105" s="37" t="s">
        <v>83</v>
      </c>
      <c r="B105" s="41">
        <v>3075</v>
      </c>
      <c r="C105" s="41">
        <v>1563</v>
      </c>
      <c r="D105" s="41">
        <v>1512</v>
      </c>
      <c r="E105" s="41"/>
      <c r="F105" s="41">
        <v>2551</v>
      </c>
      <c r="G105" s="41">
        <v>1284</v>
      </c>
      <c r="H105" s="41">
        <v>1267</v>
      </c>
      <c r="I105" s="41"/>
      <c r="J105" s="41">
        <v>524</v>
      </c>
      <c r="K105" s="41">
        <v>279</v>
      </c>
      <c r="L105" s="41">
        <v>245</v>
      </c>
    </row>
    <row r="106" spans="1:12" ht="13.95" customHeight="1">
      <c r="A106" s="37" t="s">
        <v>84</v>
      </c>
      <c r="B106" s="41">
        <v>5343</v>
      </c>
      <c r="C106" s="41">
        <v>2705</v>
      </c>
      <c r="D106" s="41">
        <v>2638</v>
      </c>
      <c r="E106" s="41"/>
      <c r="F106" s="41">
        <v>4534</v>
      </c>
      <c r="G106" s="41">
        <v>2286</v>
      </c>
      <c r="H106" s="41">
        <v>2248</v>
      </c>
      <c r="I106" s="41"/>
      <c r="J106" s="41">
        <v>809</v>
      </c>
      <c r="K106" s="41">
        <v>419</v>
      </c>
      <c r="L106" s="41">
        <v>390</v>
      </c>
    </row>
    <row r="107" spans="1:12" ht="13.95" customHeight="1">
      <c r="A107" s="37" t="s">
        <v>85</v>
      </c>
      <c r="B107" s="41">
        <v>6226</v>
      </c>
      <c r="C107" s="41">
        <v>3158</v>
      </c>
      <c r="D107" s="41">
        <v>3068</v>
      </c>
      <c r="E107" s="41"/>
      <c r="F107" s="41">
        <v>5435</v>
      </c>
      <c r="G107" s="41">
        <v>2745</v>
      </c>
      <c r="H107" s="41">
        <v>2690</v>
      </c>
      <c r="I107" s="41"/>
      <c r="J107" s="41">
        <v>791</v>
      </c>
      <c r="K107" s="41">
        <v>413</v>
      </c>
      <c r="L107" s="41">
        <v>378</v>
      </c>
    </row>
    <row r="108" spans="1:12" ht="13.95" customHeight="1">
      <c r="A108" s="36" t="s">
        <v>86</v>
      </c>
      <c r="B108" s="41">
        <v>7867</v>
      </c>
      <c r="C108" s="41">
        <v>4089</v>
      </c>
      <c r="D108" s="41">
        <v>3778</v>
      </c>
      <c r="E108" s="41"/>
      <c r="F108" s="41">
        <v>6001</v>
      </c>
      <c r="G108" s="41">
        <v>3106</v>
      </c>
      <c r="H108" s="41">
        <v>2895</v>
      </c>
      <c r="I108" s="41"/>
      <c r="J108" s="41">
        <v>1866</v>
      </c>
      <c r="K108" s="41">
        <v>983</v>
      </c>
      <c r="L108" s="41">
        <v>883</v>
      </c>
    </row>
    <row r="109" spans="1:12" ht="4.95" customHeight="1">
      <c r="A109" s="96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</row>
    <row r="110" spans="1:12" ht="15" customHeight="1">
      <c r="A110" s="37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1:12" ht="15" customHeight="1">
      <c r="A111" s="37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1:12" ht="15" customHeight="1">
      <c r="A112" s="1"/>
      <c r="B112" s="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3" ht="15" customHeight="1">
      <c r="A113" s="1"/>
      <c r="B113" s="1"/>
      <c r="C113" s="325" t="s">
        <v>385</v>
      </c>
      <c r="D113" s="325"/>
      <c r="E113" s="325"/>
      <c r="F113" s="325"/>
      <c r="G113" s="325"/>
      <c r="H113" s="325"/>
      <c r="I113" s="325"/>
      <c r="J113" s="325"/>
      <c r="K113" s="325"/>
      <c r="L113" s="325"/>
    </row>
    <row r="114" spans="1:13" ht="4.95" customHeight="1">
      <c r="A114" s="89"/>
      <c r="B114" s="89"/>
      <c r="C114" s="89"/>
      <c r="D114" s="328"/>
      <c r="E114" s="328"/>
      <c r="F114" s="328"/>
      <c r="G114" s="328"/>
      <c r="H114" s="328"/>
      <c r="I114" s="328"/>
      <c r="J114" s="328"/>
      <c r="K114" s="328"/>
      <c r="L114" s="328"/>
    </row>
    <row r="115" spans="1:13" ht="4.95" customHeight="1">
      <c r="A115" s="12"/>
      <c r="B115" s="12"/>
      <c r="C115" s="12"/>
      <c r="D115" s="203"/>
      <c r="E115" s="203"/>
      <c r="F115" s="203"/>
      <c r="G115" s="203"/>
      <c r="H115" s="203"/>
      <c r="I115" s="203"/>
      <c r="J115" s="203"/>
      <c r="K115" s="203"/>
      <c r="L115" s="203"/>
    </row>
    <row r="116" spans="1:13" ht="15" customHeight="1">
      <c r="A116" s="88" t="s">
        <v>422</v>
      </c>
      <c r="B116" s="3"/>
      <c r="C116" s="3"/>
      <c r="D116" s="3"/>
      <c r="E116" s="3"/>
      <c r="F116" s="3"/>
      <c r="G116" s="3"/>
      <c r="H116" s="3"/>
      <c r="I116" s="3"/>
      <c r="J116" s="3"/>
      <c r="K116" s="32"/>
      <c r="L116" s="33"/>
    </row>
    <row r="117" spans="1:13" ht="15" customHeight="1">
      <c r="A117" s="88" t="s">
        <v>386</v>
      </c>
      <c r="B117" s="1"/>
      <c r="C117" s="1"/>
      <c r="D117" s="1"/>
      <c r="E117" s="1"/>
      <c r="F117" s="1"/>
      <c r="G117" s="1"/>
      <c r="H117" s="1"/>
      <c r="I117" s="1"/>
      <c r="J117" s="1"/>
      <c r="K117" s="12"/>
      <c r="L117" s="7" t="s">
        <v>1</v>
      </c>
    </row>
    <row r="118" spans="1:13" ht="4.9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7"/>
    </row>
    <row r="119" spans="1:13" ht="4.95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4"/>
    </row>
    <row r="120" spans="1:13" s="292" customFormat="1" ht="15" customHeight="1">
      <c r="A120" s="323" t="s">
        <v>2</v>
      </c>
      <c r="B120" s="289"/>
      <c r="C120" s="289" t="s">
        <v>3</v>
      </c>
      <c r="D120" s="289"/>
      <c r="E120" s="290"/>
      <c r="F120" s="289" t="s">
        <v>4</v>
      </c>
      <c r="G120" s="289" t="s">
        <v>417</v>
      </c>
      <c r="H120" s="289"/>
      <c r="I120" s="290"/>
      <c r="J120" s="289"/>
      <c r="K120" s="291" t="s">
        <v>5</v>
      </c>
      <c r="L120" s="289"/>
      <c r="M120" s="9"/>
    </row>
    <row r="121" spans="1:13" s="292" customFormat="1" ht="15" customHeight="1">
      <c r="A121" s="323"/>
      <c r="B121" s="287" t="s">
        <v>6</v>
      </c>
      <c r="C121" s="287" t="s">
        <v>7</v>
      </c>
      <c r="D121" s="287" t="s">
        <v>8</v>
      </c>
      <c r="E121" s="287"/>
      <c r="F121" s="287" t="s">
        <v>6</v>
      </c>
      <c r="G121" s="287" t="s">
        <v>7</v>
      </c>
      <c r="H121" s="287" t="s">
        <v>8</v>
      </c>
      <c r="I121" s="287"/>
      <c r="J121" s="287" t="s">
        <v>6</v>
      </c>
      <c r="K121" s="287" t="s">
        <v>7</v>
      </c>
      <c r="L121" s="287" t="s">
        <v>8</v>
      </c>
      <c r="M121" s="9"/>
    </row>
    <row r="122" spans="1:13" ht="4.95" customHeight="1">
      <c r="A122" s="20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</row>
    <row r="123" spans="1:13" ht="4.95" customHeight="1">
      <c r="A123" s="3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3" ht="13.95" customHeight="1">
      <c r="A124" s="34" t="s">
        <v>87</v>
      </c>
      <c r="B124" s="42">
        <f>SUM(B125:B132)</f>
        <v>52691</v>
      </c>
      <c r="C124" s="42">
        <f t="shared" ref="C124:D124" si="20">SUM(C125:C132)</f>
        <v>27200</v>
      </c>
      <c r="D124" s="42">
        <f t="shared" si="20"/>
        <v>25491</v>
      </c>
      <c r="E124" s="42"/>
      <c r="F124" s="42">
        <f>SUM(F125:F132)</f>
        <v>44929</v>
      </c>
      <c r="G124" s="42">
        <f t="shared" ref="G124:H124" si="21">SUM(G125:G132)</f>
        <v>23142</v>
      </c>
      <c r="H124" s="42">
        <f t="shared" si="21"/>
        <v>21787</v>
      </c>
      <c r="I124" s="42"/>
      <c r="J124" s="42">
        <f>SUM(J125:J132)</f>
        <v>7762</v>
      </c>
      <c r="K124" s="42">
        <f t="shared" ref="K124:L124" si="22">SUM(K125:K132)</f>
        <v>4058</v>
      </c>
      <c r="L124" s="42">
        <f t="shared" si="22"/>
        <v>3704</v>
      </c>
    </row>
    <row r="125" spans="1:13" ht="13.95" customHeight="1">
      <c r="A125" s="36" t="s">
        <v>88</v>
      </c>
      <c r="B125" s="41">
        <v>4136</v>
      </c>
      <c r="C125" s="41">
        <v>2173</v>
      </c>
      <c r="D125" s="41">
        <v>1963</v>
      </c>
      <c r="E125" s="41"/>
      <c r="F125" s="41">
        <v>3792</v>
      </c>
      <c r="G125" s="41">
        <v>1986</v>
      </c>
      <c r="H125" s="41">
        <v>1806</v>
      </c>
      <c r="I125" s="41"/>
      <c r="J125" s="41">
        <v>344</v>
      </c>
      <c r="K125" s="41">
        <v>187</v>
      </c>
      <c r="L125" s="41">
        <v>157</v>
      </c>
    </row>
    <row r="126" spans="1:13" ht="13.95" customHeight="1">
      <c r="A126" s="37" t="s">
        <v>89</v>
      </c>
      <c r="B126" s="41">
        <v>4065</v>
      </c>
      <c r="C126" s="41">
        <v>2075</v>
      </c>
      <c r="D126" s="41">
        <v>1990</v>
      </c>
      <c r="E126" s="41"/>
      <c r="F126" s="41">
        <v>3009</v>
      </c>
      <c r="G126" s="41">
        <v>1528</v>
      </c>
      <c r="H126" s="41">
        <v>1481</v>
      </c>
      <c r="I126" s="41"/>
      <c r="J126" s="41">
        <v>1056</v>
      </c>
      <c r="K126" s="41">
        <v>547</v>
      </c>
      <c r="L126" s="41">
        <v>509</v>
      </c>
    </row>
    <row r="127" spans="1:13" ht="13.95" customHeight="1">
      <c r="A127" s="37" t="s">
        <v>90</v>
      </c>
      <c r="B127" s="41">
        <v>4232</v>
      </c>
      <c r="C127" s="41">
        <v>2153</v>
      </c>
      <c r="D127" s="41">
        <v>2079</v>
      </c>
      <c r="E127" s="41"/>
      <c r="F127" s="41">
        <v>3728</v>
      </c>
      <c r="G127" s="41">
        <v>1900</v>
      </c>
      <c r="H127" s="41">
        <v>1828</v>
      </c>
      <c r="I127" s="41"/>
      <c r="J127" s="41">
        <v>504</v>
      </c>
      <c r="K127" s="41">
        <v>253</v>
      </c>
      <c r="L127" s="41">
        <v>251</v>
      </c>
    </row>
    <row r="128" spans="1:13" ht="13.95" customHeight="1">
      <c r="A128" s="37" t="s">
        <v>91</v>
      </c>
      <c r="B128" s="41">
        <v>2834</v>
      </c>
      <c r="C128" s="41">
        <v>1511</v>
      </c>
      <c r="D128" s="41">
        <v>1323</v>
      </c>
      <c r="E128" s="41"/>
      <c r="F128" s="41">
        <v>2223</v>
      </c>
      <c r="G128" s="41">
        <v>1178</v>
      </c>
      <c r="H128" s="41">
        <v>1045</v>
      </c>
      <c r="I128" s="41"/>
      <c r="J128" s="41">
        <v>611</v>
      </c>
      <c r="K128" s="41">
        <v>333</v>
      </c>
      <c r="L128" s="41">
        <v>278</v>
      </c>
    </row>
    <row r="129" spans="1:12" ht="13.95" customHeight="1">
      <c r="A129" s="37" t="s">
        <v>92</v>
      </c>
      <c r="B129" s="41">
        <v>3604</v>
      </c>
      <c r="C129" s="41">
        <v>1913</v>
      </c>
      <c r="D129" s="41">
        <v>1691</v>
      </c>
      <c r="E129" s="41"/>
      <c r="F129" s="41">
        <v>2632</v>
      </c>
      <c r="G129" s="41">
        <v>1376</v>
      </c>
      <c r="H129" s="41">
        <v>1256</v>
      </c>
      <c r="I129" s="41"/>
      <c r="J129" s="41">
        <v>972</v>
      </c>
      <c r="K129" s="41">
        <v>537</v>
      </c>
      <c r="L129" s="41">
        <v>435</v>
      </c>
    </row>
    <row r="130" spans="1:12" ht="13.95" customHeight="1">
      <c r="A130" s="37" t="s">
        <v>93</v>
      </c>
      <c r="B130" s="41">
        <v>6061</v>
      </c>
      <c r="C130" s="41">
        <v>3137</v>
      </c>
      <c r="D130" s="41">
        <v>2924</v>
      </c>
      <c r="E130" s="41"/>
      <c r="F130" s="41">
        <v>4157</v>
      </c>
      <c r="G130" s="41">
        <v>2166</v>
      </c>
      <c r="H130" s="41">
        <v>1991</v>
      </c>
      <c r="I130" s="41"/>
      <c r="J130" s="41">
        <v>1904</v>
      </c>
      <c r="K130" s="41">
        <v>971</v>
      </c>
      <c r="L130" s="41">
        <v>933</v>
      </c>
    </row>
    <row r="131" spans="1:12" ht="13.95" customHeight="1">
      <c r="A131" s="37" t="s">
        <v>87</v>
      </c>
      <c r="B131" s="41">
        <v>23192</v>
      </c>
      <c r="C131" s="41">
        <v>11901</v>
      </c>
      <c r="D131" s="41">
        <v>11291</v>
      </c>
      <c r="E131" s="41"/>
      <c r="F131" s="41">
        <v>21752</v>
      </c>
      <c r="G131" s="41">
        <v>11139</v>
      </c>
      <c r="H131" s="41">
        <v>10613</v>
      </c>
      <c r="I131" s="41"/>
      <c r="J131" s="41">
        <v>1440</v>
      </c>
      <c r="K131" s="41">
        <v>762</v>
      </c>
      <c r="L131" s="41">
        <v>678</v>
      </c>
    </row>
    <row r="132" spans="1:12" ht="13.95" customHeight="1">
      <c r="A132" s="37" t="s">
        <v>94</v>
      </c>
      <c r="B132" s="41">
        <v>4567</v>
      </c>
      <c r="C132" s="41">
        <v>2337</v>
      </c>
      <c r="D132" s="41">
        <v>2230</v>
      </c>
      <c r="E132" s="41"/>
      <c r="F132" s="41">
        <v>3636</v>
      </c>
      <c r="G132" s="41">
        <v>1869</v>
      </c>
      <c r="H132" s="41">
        <v>1767</v>
      </c>
      <c r="I132" s="41"/>
      <c r="J132" s="41">
        <v>931</v>
      </c>
      <c r="K132" s="41">
        <v>468</v>
      </c>
      <c r="L132" s="41">
        <v>463</v>
      </c>
    </row>
    <row r="133" spans="1:12" ht="13.95" customHeight="1">
      <c r="A133" s="34" t="s">
        <v>95</v>
      </c>
      <c r="B133" s="42">
        <f>SUM(B134:B141)</f>
        <v>60175</v>
      </c>
      <c r="C133" s="42">
        <f t="shared" ref="C133:E133" si="23">SUM(C134:C141)</f>
        <v>31166</v>
      </c>
      <c r="D133" s="42">
        <f t="shared" si="23"/>
        <v>29009</v>
      </c>
      <c r="E133" s="42">
        <f t="shared" si="23"/>
        <v>0</v>
      </c>
      <c r="F133" s="42">
        <f>SUM(F134:F141)</f>
        <v>45784</v>
      </c>
      <c r="G133" s="42">
        <f t="shared" ref="G133:H133" si="24">SUM(G134:G141)</f>
        <v>23702</v>
      </c>
      <c r="H133" s="42">
        <f t="shared" si="24"/>
        <v>22082</v>
      </c>
      <c r="I133" s="42"/>
      <c r="J133" s="42">
        <f>SUM(J134:J141)</f>
        <v>14391</v>
      </c>
      <c r="K133" s="42">
        <f t="shared" ref="K133:L133" si="25">SUM(K134:K141)</f>
        <v>7464</v>
      </c>
      <c r="L133" s="42">
        <f t="shared" si="25"/>
        <v>6927</v>
      </c>
    </row>
    <row r="134" spans="1:12" ht="13.95" customHeight="1">
      <c r="A134" s="36" t="s">
        <v>96</v>
      </c>
      <c r="B134" s="41">
        <v>6245</v>
      </c>
      <c r="C134" s="41">
        <v>3281</v>
      </c>
      <c r="D134" s="41">
        <v>2964</v>
      </c>
      <c r="E134" s="41"/>
      <c r="F134" s="41">
        <v>5302</v>
      </c>
      <c r="G134" s="41">
        <v>2798</v>
      </c>
      <c r="H134" s="41">
        <v>2504</v>
      </c>
      <c r="I134" s="41"/>
      <c r="J134" s="41">
        <v>943</v>
      </c>
      <c r="K134" s="41">
        <v>483</v>
      </c>
      <c r="L134" s="41">
        <v>460</v>
      </c>
    </row>
    <row r="135" spans="1:12" ht="13.95" customHeight="1">
      <c r="A135" s="37" t="s">
        <v>97</v>
      </c>
      <c r="B135" s="41">
        <v>5723</v>
      </c>
      <c r="C135" s="41">
        <v>2947</v>
      </c>
      <c r="D135" s="41">
        <v>2776</v>
      </c>
      <c r="E135" s="41"/>
      <c r="F135" s="41">
        <v>3143</v>
      </c>
      <c r="G135" s="41">
        <v>1607</v>
      </c>
      <c r="H135" s="41">
        <v>1536</v>
      </c>
      <c r="I135" s="41"/>
      <c r="J135" s="41">
        <v>2580</v>
      </c>
      <c r="K135" s="41">
        <v>1340</v>
      </c>
      <c r="L135" s="41">
        <v>1240</v>
      </c>
    </row>
    <row r="136" spans="1:12" ht="13.95" customHeight="1">
      <c r="A136" s="37" t="s">
        <v>98</v>
      </c>
      <c r="B136" s="41">
        <v>4262</v>
      </c>
      <c r="C136" s="41">
        <v>2218</v>
      </c>
      <c r="D136" s="41">
        <v>2044</v>
      </c>
      <c r="E136" s="41"/>
      <c r="F136" s="41">
        <v>3258</v>
      </c>
      <c r="G136" s="41">
        <v>1700</v>
      </c>
      <c r="H136" s="41">
        <v>1558</v>
      </c>
      <c r="I136" s="41"/>
      <c r="J136" s="41">
        <v>1004</v>
      </c>
      <c r="K136" s="41">
        <v>518</v>
      </c>
      <c r="L136" s="41">
        <v>486</v>
      </c>
    </row>
    <row r="137" spans="1:12" ht="13.95" customHeight="1">
      <c r="A137" s="37" t="s">
        <v>99</v>
      </c>
      <c r="B137" s="41">
        <v>7335</v>
      </c>
      <c r="C137" s="41">
        <v>3769</v>
      </c>
      <c r="D137" s="41">
        <v>3566</v>
      </c>
      <c r="E137" s="41"/>
      <c r="F137" s="41">
        <v>5399</v>
      </c>
      <c r="G137" s="41">
        <v>2759</v>
      </c>
      <c r="H137" s="41">
        <v>2640</v>
      </c>
      <c r="I137" s="41"/>
      <c r="J137" s="41">
        <v>1936</v>
      </c>
      <c r="K137" s="41">
        <v>1010</v>
      </c>
      <c r="L137" s="41">
        <v>926</v>
      </c>
    </row>
    <row r="138" spans="1:12" ht="13.95" customHeight="1">
      <c r="A138" s="37" t="s">
        <v>100</v>
      </c>
      <c r="B138" s="41">
        <v>3589</v>
      </c>
      <c r="C138" s="41">
        <v>1857</v>
      </c>
      <c r="D138" s="41">
        <v>1732</v>
      </c>
      <c r="E138" s="41"/>
      <c r="F138" s="41">
        <v>2451</v>
      </c>
      <c r="G138" s="41">
        <v>1269</v>
      </c>
      <c r="H138" s="41">
        <v>1182</v>
      </c>
      <c r="I138" s="41"/>
      <c r="J138" s="41">
        <v>1138</v>
      </c>
      <c r="K138" s="41">
        <v>588</v>
      </c>
      <c r="L138" s="41">
        <v>550</v>
      </c>
    </row>
    <row r="139" spans="1:12" ht="13.95" customHeight="1">
      <c r="A139" s="37" t="s">
        <v>101</v>
      </c>
      <c r="B139" s="41">
        <v>10970</v>
      </c>
      <c r="C139" s="41">
        <v>5711</v>
      </c>
      <c r="D139" s="41">
        <v>5259</v>
      </c>
      <c r="E139" s="41"/>
      <c r="F139" s="41">
        <v>8422</v>
      </c>
      <c r="G139" s="41">
        <v>4367</v>
      </c>
      <c r="H139" s="41">
        <v>4055</v>
      </c>
      <c r="I139" s="41"/>
      <c r="J139" s="41">
        <v>2548</v>
      </c>
      <c r="K139" s="41">
        <v>1344</v>
      </c>
      <c r="L139" s="41">
        <v>1204</v>
      </c>
    </row>
    <row r="140" spans="1:12" ht="13.95" customHeight="1">
      <c r="A140" s="37" t="s">
        <v>95</v>
      </c>
      <c r="B140" s="41">
        <v>19304</v>
      </c>
      <c r="C140" s="41">
        <v>9946</v>
      </c>
      <c r="D140" s="41">
        <v>9358</v>
      </c>
      <c r="E140" s="41"/>
      <c r="F140" s="41">
        <v>16311</v>
      </c>
      <c r="G140" s="41">
        <v>8427</v>
      </c>
      <c r="H140" s="41">
        <v>7884</v>
      </c>
      <c r="I140" s="41"/>
      <c r="J140" s="41">
        <v>2993</v>
      </c>
      <c r="K140" s="41">
        <v>1519</v>
      </c>
      <c r="L140" s="41">
        <v>1474</v>
      </c>
    </row>
    <row r="141" spans="1:12" ht="13.95" customHeight="1">
      <c r="A141" s="37" t="s">
        <v>102</v>
      </c>
      <c r="B141" s="41">
        <v>2747</v>
      </c>
      <c r="C141" s="41">
        <v>1437</v>
      </c>
      <c r="D141" s="41">
        <v>1310</v>
      </c>
      <c r="E141" s="41"/>
      <c r="F141" s="41">
        <v>1498</v>
      </c>
      <c r="G141" s="41">
        <v>775</v>
      </c>
      <c r="H141" s="41">
        <v>723</v>
      </c>
      <c r="I141" s="41"/>
      <c r="J141" s="41">
        <v>1249</v>
      </c>
      <c r="K141" s="41">
        <v>662</v>
      </c>
      <c r="L141" s="41">
        <v>587</v>
      </c>
    </row>
    <row r="142" spans="1:12" ht="13.95" customHeight="1">
      <c r="A142" s="34" t="s">
        <v>103</v>
      </c>
      <c r="B142" s="42">
        <f>SUM(B143:B152)</f>
        <v>61927</v>
      </c>
      <c r="C142" s="42">
        <f t="shared" ref="C142:D142" si="26">SUM(C143:C152)</f>
        <v>32003</v>
      </c>
      <c r="D142" s="42">
        <f t="shared" si="26"/>
        <v>29924</v>
      </c>
      <c r="E142" s="42"/>
      <c r="F142" s="42">
        <f>SUM(F143:F152)</f>
        <v>46846</v>
      </c>
      <c r="G142" s="42">
        <f t="shared" ref="G142:H142" si="27">SUM(G143:G152)</f>
        <v>24202</v>
      </c>
      <c r="H142" s="42">
        <f t="shared" si="27"/>
        <v>22644</v>
      </c>
      <c r="I142" s="42"/>
      <c r="J142" s="42">
        <f>SUM(J143:J152)</f>
        <v>15081</v>
      </c>
      <c r="K142" s="42">
        <f t="shared" ref="K142:L142" si="28">SUM(K143:K152)</f>
        <v>7801</v>
      </c>
      <c r="L142" s="42">
        <f t="shared" si="28"/>
        <v>7280</v>
      </c>
    </row>
    <row r="143" spans="1:12" ht="13.95" customHeight="1">
      <c r="A143" s="36" t="s">
        <v>104</v>
      </c>
      <c r="B143" s="41">
        <v>4688</v>
      </c>
      <c r="C143" s="41">
        <v>2506</v>
      </c>
      <c r="D143" s="41">
        <v>2182</v>
      </c>
      <c r="E143" s="41"/>
      <c r="F143" s="41">
        <v>3204</v>
      </c>
      <c r="G143" s="41">
        <v>1721</v>
      </c>
      <c r="H143" s="41">
        <v>1483</v>
      </c>
      <c r="I143" s="41"/>
      <c r="J143" s="41">
        <v>1484</v>
      </c>
      <c r="K143" s="41">
        <v>785</v>
      </c>
      <c r="L143" s="41">
        <v>699</v>
      </c>
    </row>
    <row r="144" spans="1:12" ht="13.95" customHeight="1">
      <c r="A144" s="37" t="s">
        <v>105</v>
      </c>
      <c r="B144" s="41">
        <v>10256</v>
      </c>
      <c r="C144" s="41">
        <v>5330</v>
      </c>
      <c r="D144" s="41">
        <v>4926</v>
      </c>
      <c r="E144" s="41"/>
      <c r="F144" s="41">
        <v>9460</v>
      </c>
      <c r="G144" s="41">
        <v>4893</v>
      </c>
      <c r="H144" s="41">
        <v>4567</v>
      </c>
      <c r="I144" s="41"/>
      <c r="J144" s="41">
        <v>796</v>
      </c>
      <c r="K144" s="41">
        <v>437</v>
      </c>
      <c r="L144" s="41">
        <v>359</v>
      </c>
    </row>
    <row r="145" spans="1:12" ht="13.95" customHeight="1">
      <c r="A145" s="37" t="s">
        <v>106</v>
      </c>
      <c r="B145" s="41">
        <v>2466</v>
      </c>
      <c r="C145" s="41">
        <v>1247</v>
      </c>
      <c r="D145" s="41">
        <v>1219</v>
      </c>
      <c r="E145" s="41"/>
      <c r="F145" s="41">
        <v>1684</v>
      </c>
      <c r="G145" s="41">
        <v>853</v>
      </c>
      <c r="H145" s="41">
        <v>831</v>
      </c>
      <c r="I145" s="41"/>
      <c r="J145" s="41">
        <v>782</v>
      </c>
      <c r="K145" s="41">
        <v>394</v>
      </c>
      <c r="L145" s="41">
        <v>388</v>
      </c>
    </row>
    <row r="146" spans="1:12" ht="13.95" customHeight="1">
      <c r="A146" s="37" t="s">
        <v>107</v>
      </c>
      <c r="B146" s="41">
        <v>3650</v>
      </c>
      <c r="C146" s="41">
        <v>1843</v>
      </c>
      <c r="D146" s="41">
        <v>1807</v>
      </c>
      <c r="E146" s="41"/>
      <c r="F146" s="41">
        <v>2480</v>
      </c>
      <c r="G146" s="41">
        <v>1245</v>
      </c>
      <c r="H146" s="41">
        <v>1235</v>
      </c>
      <c r="I146" s="41"/>
      <c r="J146" s="41">
        <v>1170</v>
      </c>
      <c r="K146" s="41">
        <v>598</v>
      </c>
      <c r="L146" s="41">
        <v>572</v>
      </c>
    </row>
    <row r="147" spans="1:12" ht="13.95" customHeight="1">
      <c r="A147" s="37" t="s">
        <v>108</v>
      </c>
      <c r="B147" s="41">
        <v>4553</v>
      </c>
      <c r="C147" s="41">
        <v>2395</v>
      </c>
      <c r="D147" s="41">
        <v>2158</v>
      </c>
      <c r="E147" s="41"/>
      <c r="F147" s="41">
        <v>2763</v>
      </c>
      <c r="G147" s="41">
        <v>1461</v>
      </c>
      <c r="H147" s="41">
        <v>1302</v>
      </c>
      <c r="I147" s="41"/>
      <c r="J147" s="41">
        <v>1790</v>
      </c>
      <c r="K147" s="41">
        <v>934</v>
      </c>
      <c r="L147" s="41">
        <v>856</v>
      </c>
    </row>
    <row r="148" spans="1:12" ht="13.95" customHeight="1">
      <c r="A148" s="37" t="s">
        <v>109</v>
      </c>
      <c r="B148" s="41">
        <v>2106</v>
      </c>
      <c r="C148" s="41">
        <v>1147</v>
      </c>
      <c r="D148" s="41">
        <v>959</v>
      </c>
      <c r="E148" s="41"/>
      <c r="F148" s="41">
        <v>1325</v>
      </c>
      <c r="G148" s="41">
        <v>725</v>
      </c>
      <c r="H148" s="41">
        <v>600</v>
      </c>
      <c r="I148" s="41"/>
      <c r="J148" s="41">
        <v>781</v>
      </c>
      <c r="K148" s="41">
        <v>422</v>
      </c>
      <c r="L148" s="41">
        <v>359</v>
      </c>
    </row>
    <row r="149" spans="1:12" ht="13.95" customHeight="1">
      <c r="A149" s="37" t="s">
        <v>110</v>
      </c>
      <c r="B149" s="41">
        <v>3559</v>
      </c>
      <c r="C149" s="41">
        <v>1814</v>
      </c>
      <c r="D149" s="41">
        <v>1745</v>
      </c>
      <c r="E149" s="41"/>
      <c r="F149" s="41">
        <v>1757</v>
      </c>
      <c r="G149" s="41">
        <v>892</v>
      </c>
      <c r="H149" s="41">
        <v>865</v>
      </c>
      <c r="I149" s="41"/>
      <c r="J149" s="41">
        <v>1802</v>
      </c>
      <c r="K149" s="41">
        <v>922</v>
      </c>
      <c r="L149" s="41">
        <v>880</v>
      </c>
    </row>
    <row r="150" spans="1:12" ht="13.95" customHeight="1">
      <c r="A150" s="37" t="s">
        <v>103</v>
      </c>
      <c r="B150" s="41">
        <v>21646</v>
      </c>
      <c r="C150" s="41">
        <v>11012</v>
      </c>
      <c r="D150" s="41">
        <v>10634</v>
      </c>
      <c r="E150" s="41"/>
      <c r="F150" s="41">
        <v>18566</v>
      </c>
      <c r="G150" s="41">
        <v>9453</v>
      </c>
      <c r="H150" s="41">
        <v>9113</v>
      </c>
      <c r="I150" s="41"/>
      <c r="J150" s="41">
        <v>3080</v>
      </c>
      <c r="K150" s="41">
        <v>1559</v>
      </c>
      <c r="L150" s="41">
        <v>1521</v>
      </c>
    </row>
    <row r="151" spans="1:12" ht="13.95" customHeight="1">
      <c r="A151" s="37" t="s">
        <v>112</v>
      </c>
      <c r="B151" s="41">
        <v>3983</v>
      </c>
      <c r="C151" s="41">
        <v>2073</v>
      </c>
      <c r="D151" s="41">
        <v>1910</v>
      </c>
      <c r="E151" s="41"/>
      <c r="F151" s="41">
        <v>2601</v>
      </c>
      <c r="G151" s="41">
        <v>1368</v>
      </c>
      <c r="H151" s="41">
        <v>1233</v>
      </c>
      <c r="I151" s="41"/>
      <c r="J151" s="41">
        <v>1382</v>
      </c>
      <c r="K151" s="41">
        <v>705</v>
      </c>
      <c r="L151" s="41">
        <v>677</v>
      </c>
    </row>
    <row r="152" spans="1:12" ht="13.95" customHeight="1">
      <c r="A152" s="36" t="s">
        <v>113</v>
      </c>
      <c r="B152" s="41">
        <v>5020</v>
      </c>
      <c r="C152" s="41">
        <v>2636</v>
      </c>
      <c r="D152" s="41">
        <v>2384</v>
      </c>
      <c r="E152" s="41"/>
      <c r="F152" s="41">
        <v>3006</v>
      </c>
      <c r="G152" s="41">
        <v>1591</v>
      </c>
      <c r="H152" s="41">
        <v>1415</v>
      </c>
      <c r="I152" s="41"/>
      <c r="J152" s="41">
        <v>2014</v>
      </c>
      <c r="K152" s="41">
        <v>1045</v>
      </c>
      <c r="L152" s="41">
        <v>969</v>
      </c>
    </row>
    <row r="153" spans="1:12" ht="13.95" customHeight="1">
      <c r="A153" s="34" t="s">
        <v>114</v>
      </c>
      <c r="B153" s="42">
        <f>SUM(B154:B166)</f>
        <v>101909</v>
      </c>
      <c r="C153" s="42">
        <f t="shared" ref="C153:D153" si="29">SUM(C154:C166)</f>
        <v>52647</v>
      </c>
      <c r="D153" s="42">
        <f t="shared" si="29"/>
        <v>49262</v>
      </c>
      <c r="E153" s="42"/>
      <c r="F153" s="42">
        <f>SUM(F154:F166)</f>
        <v>82629</v>
      </c>
      <c r="G153" s="42">
        <f t="shared" ref="G153:H153" si="30">SUM(G154:G166)</f>
        <v>42641</v>
      </c>
      <c r="H153" s="42">
        <f t="shared" si="30"/>
        <v>39988</v>
      </c>
      <c r="I153" s="42"/>
      <c r="J153" s="42">
        <f>SUM(J154:J166)</f>
        <v>19280</v>
      </c>
      <c r="K153" s="42">
        <f t="shared" ref="K153:L153" si="31">SUM(K154:K166)</f>
        <v>10006</v>
      </c>
      <c r="L153" s="42">
        <f t="shared" si="31"/>
        <v>9274</v>
      </c>
    </row>
    <row r="154" spans="1:12" ht="13.95" customHeight="1">
      <c r="A154" s="36" t="s">
        <v>115</v>
      </c>
      <c r="B154" s="41">
        <v>2989</v>
      </c>
      <c r="C154" s="41">
        <v>1573</v>
      </c>
      <c r="D154" s="41">
        <v>1416</v>
      </c>
      <c r="E154" s="41"/>
      <c r="F154" s="41">
        <v>2250</v>
      </c>
      <c r="G154" s="41">
        <v>1161</v>
      </c>
      <c r="H154" s="41">
        <v>1089</v>
      </c>
      <c r="I154" s="41"/>
      <c r="J154" s="41">
        <v>739</v>
      </c>
      <c r="K154" s="41">
        <v>412</v>
      </c>
      <c r="L154" s="41">
        <v>327</v>
      </c>
    </row>
    <row r="155" spans="1:12" ht="13.95" customHeight="1">
      <c r="A155" s="37" t="s">
        <v>116</v>
      </c>
      <c r="B155" s="41">
        <v>4168</v>
      </c>
      <c r="C155" s="41">
        <v>2161</v>
      </c>
      <c r="D155" s="41">
        <v>2007</v>
      </c>
      <c r="E155" s="41"/>
      <c r="F155" s="41">
        <v>3086</v>
      </c>
      <c r="G155" s="41">
        <v>1608</v>
      </c>
      <c r="H155" s="41">
        <v>1478</v>
      </c>
      <c r="I155" s="41"/>
      <c r="J155" s="41">
        <v>1082</v>
      </c>
      <c r="K155" s="41">
        <v>553</v>
      </c>
      <c r="L155" s="41">
        <v>529</v>
      </c>
    </row>
    <row r="156" spans="1:12" ht="13.95" customHeight="1">
      <c r="A156" s="37" t="s">
        <v>117</v>
      </c>
      <c r="B156" s="41">
        <v>2628</v>
      </c>
      <c r="C156" s="41">
        <v>1383</v>
      </c>
      <c r="D156" s="41">
        <v>1245</v>
      </c>
      <c r="E156" s="41"/>
      <c r="F156" s="41">
        <v>1678</v>
      </c>
      <c r="G156" s="41">
        <v>896</v>
      </c>
      <c r="H156" s="41">
        <v>782</v>
      </c>
      <c r="I156" s="41"/>
      <c r="J156" s="41">
        <v>950</v>
      </c>
      <c r="K156" s="41">
        <v>487</v>
      </c>
      <c r="L156" s="41">
        <v>463</v>
      </c>
    </row>
    <row r="157" spans="1:12" ht="13.95" customHeight="1">
      <c r="A157" s="37" t="s">
        <v>118</v>
      </c>
      <c r="B157" s="41">
        <v>4828</v>
      </c>
      <c r="C157" s="41">
        <v>2460</v>
      </c>
      <c r="D157" s="41">
        <v>2368</v>
      </c>
      <c r="E157" s="41"/>
      <c r="F157" s="41">
        <v>3598</v>
      </c>
      <c r="G157" s="41">
        <v>1816</v>
      </c>
      <c r="H157" s="41">
        <v>1782</v>
      </c>
      <c r="I157" s="41"/>
      <c r="J157" s="41">
        <v>1230</v>
      </c>
      <c r="K157" s="41">
        <v>644</v>
      </c>
      <c r="L157" s="41">
        <v>586</v>
      </c>
    </row>
    <row r="158" spans="1:12" ht="13.95" customHeight="1">
      <c r="A158" s="37" t="s">
        <v>119</v>
      </c>
      <c r="B158" s="41">
        <v>7420</v>
      </c>
      <c r="C158" s="41">
        <v>3868</v>
      </c>
      <c r="D158" s="41">
        <v>3552</v>
      </c>
      <c r="E158" s="41"/>
      <c r="F158" s="41">
        <v>6088</v>
      </c>
      <c r="G158" s="41">
        <v>3157</v>
      </c>
      <c r="H158" s="41">
        <v>2931</v>
      </c>
      <c r="I158" s="41"/>
      <c r="J158" s="41">
        <v>1332</v>
      </c>
      <c r="K158" s="41">
        <v>711</v>
      </c>
      <c r="L158" s="41">
        <v>621</v>
      </c>
    </row>
    <row r="159" spans="1:12" ht="13.95" customHeight="1">
      <c r="A159" s="37" t="s">
        <v>120</v>
      </c>
      <c r="B159" s="41">
        <v>4310</v>
      </c>
      <c r="C159" s="41">
        <v>2253</v>
      </c>
      <c r="D159" s="41">
        <v>2057</v>
      </c>
      <c r="E159" s="41"/>
      <c r="F159" s="41">
        <v>3492</v>
      </c>
      <c r="G159" s="41">
        <v>1822</v>
      </c>
      <c r="H159" s="41">
        <v>1670</v>
      </c>
      <c r="I159" s="41"/>
      <c r="J159" s="41">
        <v>818</v>
      </c>
      <c r="K159" s="41">
        <v>431</v>
      </c>
      <c r="L159" s="41">
        <v>387</v>
      </c>
    </row>
    <row r="160" spans="1:12" ht="13.95" customHeight="1">
      <c r="A160" s="37" t="s">
        <v>121</v>
      </c>
      <c r="B160" s="41">
        <v>3923</v>
      </c>
      <c r="C160" s="41">
        <v>2046</v>
      </c>
      <c r="D160" s="41">
        <v>1877</v>
      </c>
      <c r="E160" s="41"/>
      <c r="F160" s="41">
        <v>2840</v>
      </c>
      <c r="G160" s="41">
        <v>1492</v>
      </c>
      <c r="H160" s="41">
        <v>1348</v>
      </c>
      <c r="I160" s="41"/>
      <c r="J160" s="41">
        <v>1083</v>
      </c>
      <c r="K160" s="41">
        <v>554</v>
      </c>
      <c r="L160" s="41">
        <v>529</v>
      </c>
    </row>
    <row r="161" spans="1:13" ht="13.95" customHeight="1">
      <c r="A161" s="37" t="s">
        <v>114</v>
      </c>
      <c r="B161" s="41">
        <v>45761</v>
      </c>
      <c r="C161" s="41">
        <v>23486</v>
      </c>
      <c r="D161" s="41">
        <v>22275</v>
      </c>
      <c r="E161" s="41"/>
      <c r="F161" s="41">
        <v>43223</v>
      </c>
      <c r="G161" s="41">
        <v>22196</v>
      </c>
      <c r="H161" s="41">
        <v>21027</v>
      </c>
      <c r="I161" s="41"/>
      <c r="J161" s="41">
        <v>2538</v>
      </c>
      <c r="K161" s="41">
        <v>1290</v>
      </c>
      <c r="L161" s="41">
        <v>1248</v>
      </c>
    </row>
    <row r="162" spans="1:13" ht="13.95" customHeight="1">
      <c r="A162" s="37" t="s">
        <v>122</v>
      </c>
      <c r="B162" s="41">
        <v>8705</v>
      </c>
      <c r="C162" s="41">
        <v>4461</v>
      </c>
      <c r="D162" s="41">
        <v>4244</v>
      </c>
      <c r="E162" s="41"/>
      <c r="F162" s="41">
        <v>6847</v>
      </c>
      <c r="G162" s="41">
        <v>3538</v>
      </c>
      <c r="H162" s="41">
        <v>3309</v>
      </c>
      <c r="I162" s="41"/>
      <c r="J162" s="41">
        <v>1858</v>
      </c>
      <c r="K162" s="41">
        <v>923</v>
      </c>
      <c r="L162" s="41">
        <v>935</v>
      </c>
    </row>
    <row r="163" spans="1:13" ht="13.95" customHeight="1">
      <c r="A163" s="36" t="s">
        <v>123</v>
      </c>
      <c r="B163" s="41">
        <v>6983</v>
      </c>
      <c r="C163" s="41">
        <v>3678</v>
      </c>
      <c r="D163" s="41">
        <v>3305</v>
      </c>
      <c r="E163" s="41"/>
      <c r="F163" s="41">
        <v>4491</v>
      </c>
      <c r="G163" s="41">
        <v>2360</v>
      </c>
      <c r="H163" s="41">
        <v>2131</v>
      </c>
      <c r="I163" s="41"/>
      <c r="J163" s="41">
        <v>2492</v>
      </c>
      <c r="K163" s="41">
        <v>1318</v>
      </c>
      <c r="L163" s="41">
        <v>1174</v>
      </c>
    </row>
    <row r="164" spans="1:13" ht="13.95" customHeight="1">
      <c r="A164" s="37" t="s">
        <v>124</v>
      </c>
      <c r="B164" s="41">
        <v>2928</v>
      </c>
      <c r="C164" s="41">
        <v>1558</v>
      </c>
      <c r="D164" s="41">
        <v>1370</v>
      </c>
      <c r="E164" s="41"/>
      <c r="F164" s="41">
        <v>933</v>
      </c>
      <c r="G164" s="41">
        <v>492</v>
      </c>
      <c r="H164" s="41">
        <v>441</v>
      </c>
      <c r="I164" s="41"/>
      <c r="J164" s="41">
        <v>1995</v>
      </c>
      <c r="K164" s="41">
        <v>1066</v>
      </c>
      <c r="L164" s="41">
        <v>929</v>
      </c>
    </row>
    <row r="165" spans="1:13" ht="13.95" customHeight="1">
      <c r="A165" s="36" t="s">
        <v>125</v>
      </c>
      <c r="B165" s="41">
        <v>2096</v>
      </c>
      <c r="C165" s="41">
        <v>1080</v>
      </c>
      <c r="D165" s="41">
        <v>1016</v>
      </c>
      <c r="E165" s="41"/>
      <c r="F165" s="41">
        <v>724</v>
      </c>
      <c r="G165" s="41">
        <v>372</v>
      </c>
      <c r="H165" s="41">
        <v>352</v>
      </c>
      <c r="I165" s="41"/>
      <c r="J165" s="41">
        <v>1372</v>
      </c>
      <c r="K165" s="41">
        <v>708</v>
      </c>
      <c r="L165" s="41">
        <v>664</v>
      </c>
    </row>
    <row r="166" spans="1:13" ht="13.95" customHeight="1">
      <c r="A166" s="45" t="s">
        <v>126</v>
      </c>
      <c r="B166" s="44">
        <v>5170</v>
      </c>
      <c r="C166" s="44">
        <v>2640</v>
      </c>
      <c r="D166" s="44">
        <v>2530</v>
      </c>
      <c r="E166" s="44"/>
      <c r="F166" s="44">
        <v>3379</v>
      </c>
      <c r="G166" s="44">
        <v>1731</v>
      </c>
      <c r="H166" s="44">
        <v>1648</v>
      </c>
      <c r="I166" s="44"/>
      <c r="J166" s="44">
        <v>1791</v>
      </c>
      <c r="K166" s="44">
        <v>909</v>
      </c>
      <c r="L166" s="44">
        <v>882</v>
      </c>
    </row>
    <row r="167" spans="1:13" ht="4.95" customHeight="1">
      <c r="A167" s="96"/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</row>
    <row r="168" spans="1:13" ht="15" customHeight="1">
      <c r="A168" s="12"/>
      <c r="B168" s="12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3" ht="15" customHeight="1">
      <c r="A169" s="12"/>
      <c r="B169" s="12"/>
      <c r="C169" s="325" t="s">
        <v>385</v>
      </c>
      <c r="D169" s="325"/>
      <c r="E169" s="325"/>
      <c r="F169" s="325"/>
      <c r="G169" s="325"/>
      <c r="H169" s="325"/>
      <c r="I169" s="325"/>
      <c r="J169" s="325"/>
      <c r="K169" s="325"/>
      <c r="L169" s="325"/>
    </row>
    <row r="170" spans="1:13" ht="4.95" customHeight="1">
      <c r="A170" s="89"/>
      <c r="B170" s="89"/>
      <c r="C170" s="89"/>
      <c r="D170" s="328"/>
      <c r="E170" s="328"/>
      <c r="F170" s="328"/>
      <c r="G170" s="328"/>
      <c r="H170" s="328"/>
      <c r="I170" s="328"/>
      <c r="J170" s="328"/>
      <c r="K170" s="328"/>
      <c r="L170" s="328"/>
    </row>
    <row r="171" spans="1:13" ht="4.95" customHeight="1">
      <c r="A171" s="12"/>
      <c r="B171" s="12"/>
      <c r="C171" s="12"/>
      <c r="D171" s="203"/>
      <c r="E171" s="203"/>
      <c r="F171" s="203"/>
      <c r="G171" s="203"/>
      <c r="H171" s="203"/>
      <c r="I171" s="203"/>
      <c r="J171" s="203"/>
      <c r="K171" s="203"/>
      <c r="L171" s="203"/>
    </row>
    <row r="172" spans="1:13" ht="15" customHeight="1">
      <c r="A172" s="88" t="s">
        <v>422</v>
      </c>
      <c r="B172" s="3"/>
      <c r="C172" s="3"/>
      <c r="D172" s="3"/>
      <c r="E172" s="3"/>
      <c r="F172" s="3"/>
      <c r="G172" s="3"/>
      <c r="H172" s="3"/>
      <c r="I172" s="3"/>
      <c r="J172" s="3"/>
      <c r="K172" s="32"/>
      <c r="L172" s="33"/>
    </row>
    <row r="173" spans="1:13" ht="15" customHeight="1">
      <c r="A173" s="88" t="s">
        <v>386</v>
      </c>
      <c r="B173" s="1"/>
      <c r="C173" s="1"/>
      <c r="D173" s="1"/>
      <c r="E173" s="1"/>
      <c r="F173" s="1"/>
      <c r="G173" s="1"/>
      <c r="H173" s="1"/>
      <c r="I173" s="1"/>
      <c r="J173" s="1"/>
      <c r="K173" s="12"/>
      <c r="L173" s="7" t="s">
        <v>1</v>
      </c>
    </row>
    <row r="174" spans="1:13" ht="4.9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7"/>
    </row>
    <row r="175" spans="1:13" ht="4.95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4"/>
    </row>
    <row r="176" spans="1:13" s="292" customFormat="1" ht="15" customHeight="1">
      <c r="A176" s="323" t="s">
        <v>2</v>
      </c>
      <c r="B176" s="289"/>
      <c r="C176" s="289" t="s">
        <v>3</v>
      </c>
      <c r="D176" s="289"/>
      <c r="E176" s="290"/>
      <c r="F176" s="289" t="s">
        <v>4</v>
      </c>
      <c r="G176" s="289" t="s">
        <v>417</v>
      </c>
      <c r="H176" s="289"/>
      <c r="I176" s="290"/>
      <c r="J176" s="289"/>
      <c r="K176" s="291" t="s">
        <v>5</v>
      </c>
      <c r="L176" s="289"/>
      <c r="M176" s="9"/>
    </row>
    <row r="177" spans="1:13" s="292" customFormat="1" ht="15" customHeight="1">
      <c r="A177" s="323"/>
      <c r="B177" s="287" t="s">
        <v>6</v>
      </c>
      <c r="C177" s="287" t="s">
        <v>7</v>
      </c>
      <c r="D177" s="287" t="s">
        <v>8</v>
      </c>
      <c r="E177" s="287"/>
      <c r="F177" s="287" t="s">
        <v>6</v>
      </c>
      <c r="G177" s="287" t="s">
        <v>7</v>
      </c>
      <c r="H177" s="287" t="s">
        <v>8</v>
      </c>
      <c r="I177" s="287"/>
      <c r="J177" s="287" t="s">
        <v>6</v>
      </c>
      <c r="K177" s="287" t="s">
        <v>7</v>
      </c>
      <c r="L177" s="287" t="s">
        <v>8</v>
      </c>
      <c r="M177" s="9"/>
    </row>
    <row r="178" spans="1:13" ht="4.95" customHeight="1">
      <c r="A178" s="20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3" ht="4.95" customHeight="1">
      <c r="A179" s="3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3" ht="13.95" customHeight="1">
      <c r="A180" s="34" t="s">
        <v>127</v>
      </c>
      <c r="B180" s="42">
        <f>SUM(B181:B188)</f>
        <v>77209</v>
      </c>
      <c r="C180" s="42">
        <f t="shared" ref="C180:E180" si="32">SUM(C181:C188)</f>
        <v>41264</v>
      </c>
      <c r="D180" s="42">
        <f t="shared" si="32"/>
        <v>35945</v>
      </c>
      <c r="E180" s="42">
        <f t="shared" si="32"/>
        <v>0</v>
      </c>
      <c r="F180" s="42">
        <f>SUM(F181:F188)</f>
        <v>60858</v>
      </c>
      <c r="G180" s="42">
        <f t="shared" ref="G180:H180" si="33">SUM(G181:G188)</f>
        <v>32751</v>
      </c>
      <c r="H180" s="42">
        <f t="shared" si="33"/>
        <v>28107</v>
      </c>
      <c r="I180" s="42"/>
      <c r="J180" s="42">
        <f>SUM(J181:J188)</f>
        <v>16351</v>
      </c>
      <c r="K180" s="42">
        <f t="shared" ref="K180:L180" si="34">SUM(K181:K188)</f>
        <v>8513</v>
      </c>
      <c r="L180" s="42">
        <f t="shared" si="34"/>
        <v>7838</v>
      </c>
    </row>
    <row r="181" spans="1:13" ht="13.95" customHeight="1">
      <c r="A181" s="36" t="s">
        <v>128</v>
      </c>
      <c r="B181" s="41">
        <v>4280</v>
      </c>
      <c r="C181" s="41">
        <v>2421</v>
      </c>
      <c r="D181" s="41">
        <v>1859</v>
      </c>
      <c r="E181" s="41"/>
      <c r="F181" s="41">
        <v>3201</v>
      </c>
      <c r="G181" s="41">
        <v>1830</v>
      </c>
      <c r="H181" s="41">
        <v>1371</v>
      </c>
      <c r="I181" s="41"/>
      <c r="J181" s="41">
        <v>1079</v>
      </c>
      <c r="K181" s="41">
        <v>591</v>
      </c>
      <c r="L181" s="41">
        <v>488</v>
      </c>
    </row>
    <row r="182" spans="1:13" ht="13.95" customHeight="1">
      <c r="A182" s="37" t="s">
        <v>129</v>
      </c>
      <c r="B182" s="41">
        <v>11767</v>
      </c>
      <c r="C182" s="41">
        <v>6068</v>
      </c>
      <c r="D182" s="41">
        <v>5699</v>
      </c>
      <c r="E182" s="41"/>
      <c r="F182" s="41">
        <v>8520</v>
      </c>
      <c r="G182" s="41">
        <v>4415</v>
      </c>
      <c r="H182" s="41">
        <v>4105</v>
      </c>
      <c r="I182" s="41"/>
      <c r="J182" s="41">
        <v>3247</v>
      </c>
      <c r="K182" s="41">
        <v>1653</v>
      </c>
      <c r="L182" s="41">
        <v>1594</v>
      </c>
    </row>
    <row r="183" spans="1:13" ht="13.95" customHeight="1">
      <c r="A183" s="37" t="s">
        <v>130</v>
      </c>
      <c r="B183" s="41">
        <v>5927</v>
      </c>
      <c r="C183" s="41">
        <v>3050</v>
      </c>
      <c r="D183" s="41">
        <v>2877</v>
      </c>
      <c r="E183" s="41"/>
      <c r="F183" s="41">
        <v>2373</v>
      </c>
      <c r="G183" s="41">
        <v>1228</v>
      </c>
      <c r="H183" s="41">
        <v>1145</v>
      </c>
      <c r="I183" s="41"/>
      <c r="J183" s="41">
        <v>3554</v>
      </c>
      <c r="K183" s="41">
        <v>1822</v>
      </c>
      <c r="L183" s="41">
        <v>1732</v>
      </c>
    </row>
    <row r="184" spans="1:13" ht="13.95" customHeight="1">
      <c r="A184" s="37" t="s">
        <v>131</v>
      </c>
      <c r="B184" s="41">
        <v>6074</v>
      </c>
      <c r="C184" s="41">
        <v>3303</v>
      </c>
      <c r="D184" s="41">
        <v>2771</v>
      </c>
      <c r="E184" s="41"/>
      <c r="F184" s="41">
        <v>4174</v>
      </c>
      <c r="G184" s="41">
        <v>2287</v>
      </c>
      <c r="H184" s="41">
        <v>1887</v>
      </c>
      <c r="I184" s="41"/>
      <c r="J184" s="41">
        <v>1900</v>
      </c>
      <c r="K184" s="41">
        <v>1016</v>
      </c>
      <c r="L184" s="41">
        <v>884</v>
      </c>
    </row>
    <row r="185" spans="1:13" ht="13.95" customHeight="1">
      <c r="A185" s="37" t="s">
        <v>127</v>
      </c>
      <c r="B185" s="41">
        <v>33895</v>
      </c>
      <c r="C185" s="41">
        <v>18213</v>
      </c>
      <c r="D185" s="41">
        <v>15682</v>
      </c>
      <c r="E185" s="41"/>
      <c r="F185" s="41">
        <v>30431</v>
      </c>
      <c r="G185" s="41">
        <v>16448</v>
      </c>
      <c r="H185" s="41">
        <v>13983</v>
      </c>
      <c r="I185" s="41"/>
      <c r="J185" s="41">
        <v>3464</v>
      </c>
      <c r="K185" s="41">
        <v>1765</v>
      </c>
      <c r="L185" s="41">
        <v>1699</v>
      </c>
    </row>
    <row r="186" spans="1:13" ht="13.95" customHeight="1">
      <c r="A186" s="37" t="s">
        <v>132</v>
      </c>
      <c r="B186" s="41">
        <v>5937</v>
      </c>
      <c r="C186" s="41">
        <v>3258</v>
      </c>
      <c r="D186" s="41">
        <v>2679</v>
      </c>
      <c r="E186" s="41"/>
      <c r="F186" s="41">
        <v>4397</v>
      </c>
      <c r="G186" s="41">
        <v>2395</v>
      </c>
      <c r="H186" s="41">
        <v>2002</v>
      </c>
      <c r="I186" s="41"/>
      <c r="J186" s="41">
        <v>1540</v>
      </c>
      <c r="K186" s="41">
        <v>863</v>
      </c>
      <c r="L186" s="41">
        <v>677</v>
      </c>
    </row>
    <row r="187" spans="1:13" ht="13.95" customHeight="1">
      <c r="A187" s="37" t="s">
        <v>133</v>
      </c>
      <c r="B187" s="41">
        <v>4227</v>
      </c>
      <c r="C187" s="41">
        <v>2240</v>
      </c>
      <c r="D187" s="41">
        <v>1987</v>
      </c>
      <c r="E187" s="41"/>
      <c r="F187" s="41">
        <v>3442</v>
      </c>
      <c r="G187" s="41">
        <v>1842</v>
      </c>
      <c r="H187" s="41">
        <v>1600</v>
      </c>
      <c r="I187" s="41"/>
      <c r="J187" s="41">
        <v>785</v>
      </c>
      <c r="K187" s="41">
        <v>398</v>
      </c>
      <c r="L187" s="41">
        <v>387</v>
      </c>
    </row>
    <row r="188" spans="1:13" ht="13.95" customHeight="1">
      <c r="A188" s="37" t="s">
        <v>134</v>
      </c>
      <c r="B188" s="41">
        <v>5102</v>
      </c>
      <c r="C188" s="41">
        <v>2711</v>
      </c>
      <c r="D188" s="41">
        <v>2391</v>
      </c>
      <c r="E188" s="41"/>
      <c r="F188" s="41">
        <v>4320</v>
      </c>
      <c r="G188" s="41">
        <v>2306</v>
      </c>
      <c r="H188" s="41">
        <v>2014</v>
      </c>
      <c r="I188" s="41"/>
      <c r="J188" s="41">
        <v>782</v>
      </c>
      <c r="K188" s="41">
        <v>405</v>
      </c>
      <c r="L188" s="41">
        <v>377</v>
      </c>
    </row>
    <row r="189" spans="1:13" ht="13.95" customHeight="1">
      <c r="A189" s="34" t="s">
        <v>135</v>
      </c>
      <c r="B189" s="42">
        <f>SUM(B190:B203)</f>
        <v>139980</v>
      </c>
      <c r="C189" s="42">
        <f t="shared" ref="C189:D189" si="35">SUM(C190:C203)</f>
        <v>72006</v>
      </c>
      <c r="D189" s="42">
        <f t="shared" si="35"/>
        <v>67974</v>
      </c>
      <c r="E189" s="42"/>
      <c r="F189" s="42">
        <f>SUM(F190:F203)</f>
        <v>99848</v>
      </c>
      <c r="G189" s="42">
        <f t="shared" ref="G189:H189" si="36">SUM(G190:G203)</f>
        <v>51193</v>
      </c>
      <c r="H189" s="42">
        <f t="shared" si="36"/>
        <v>48655</v>
      </c>
      <c r="I189" s="42"/>
      <c r="J189" s="42">
        <f>SUM(J190:J203)</f>
        <v>40132</v>
      </c>
      <c r="K189" s="42">
        <f t="shared" ref="K189:L189" si="37">SUM(K190:K203)</f>
        <v>20813</v>
      </c>
      <c r="L189" s="42">
        <f t="shared" si="37"/>
        <v>19319</v>
      </c>
    </row>
    <row r="190" spans="1:13" ht="13.95" customHeight="1">
      <c r="A190" s="36" t="s">
        <v>136</v>
      </c>
      <c r="B190" s="41">
        <v>8849</v>
      </c>
      <c r="C190" s="41">
        <v>4611</v>
      </c>
      <c r="D190" s="41">
        <v>4238</v>
      </c>
      <c r="E190" s="41"/>
      <c r="F190" s="41">
        <v>6200</v>
      </c>
      <c r="G190" s="41">
        <v>3215</v>
      </c>
      <c r="H190" s="41">
        <v>2985</v>
      </c>
      <c r="I190" s="41"/>
      <c r="J190" s="41">
        <v>2649</v>
      </c>
      <c r="K190" s="41">
        <v>1396</v>
      </c>
      <c r="L190" s="41">
        <v>1253</v>
      </c>
    </row>
    <row r="191" spans="1:13" ht="13.95" customHeight="1">
      <c r="A191" s="37" t="s">
        <v>137</v>
      </c>
      <c r="B191" s="41">
        <v>7522</v>
      </c>
      <c r="C191" s="41">
        <v>3918</v>
      </c>
      <c r="D191" s="41">
        <v>3604</v>
      </c>
      <c r="E191" s="41"/>
      <c r="F191" s="41">
        <v>3790</v>
      </c>
      <c r="G191" s="41">
        <v>1997</v>
      </c>
      <c r="H191" s="41">
        <v>1793</v>
      </c>
      <c r="I191" s="41"/>
      <c r="J191" s="41">
        <v>3732</v>
      </c>
      <c r="K191" s="41">
        <v>1921</v>
      </c>
      <c r="L191" s="41">
        <v>1811</v>
      </c>
    </row>
    <row r="192" spans="1:13" ht="13.95" customHeight="1">
      <c r="A192" s="37" t="s">
        <v>138</v>
      </c>
      <c r="B192" s="41">
        <v>8890</v>
      </c>
      <c r="C192" s="41">
        <v>4536</v>
      </c>
      <c r="D192" s="41">
        <v>4354</v>
      </c>
      <c r="E192" s="41"/>
      <c r="F192" s="41">
        <v>5573</v>
      </c>
      <c r="G192" s="41">
        <v>2871</v>
      </c>
      <c r="H192" s="41">
        <v>2702</v>
      </c>
      <c r="I192" s="41"/>
      <c r="J192" s="41">
        <v>3317</v>
      </c>
      <c r="K192" s="41">
        <v>1665</v>
      </c>
      <c r="L192" s="41">
        <v>1652</v>
      </c>
    </row>
    <row r="193" spans="1:12" ht="13.95" customHeight="1">
      <c r="A193" s="37" t="s">
        <v>139</v>
      </c>
      <c r="B193" s="41">
        <v>2287</v>
      </c>
      <c r="C193" s="41">
        <v>1160</v>
      </c>
      <c r="D193" s="41">
        <v>1127</v>
      </c>
      <c r="E193" s="41"/>
      <c r="F193" s="41">
        <v>1913</v>
      </c>
      <c r="G193" s="41">
        <v>962</v>
      </c>
      <c r="H193" s="41">
        <v>951</v>
      </c>
      <c r="I193" s="41"/>
      <c r="J193" s="41">
        <v>374</v>
      </c>
      <c r="K193" s="41">
        <v>198</v>
      </c>
      <c r="L193" s="41">
        <v>176</v>
      </c>
    </row>
    <row r="194" spans="1:12" ht="13.95" customHeight="1">
      <c r="A194" s="37" t="s">
        <v>140</v>
      </c>
      <c r="B194" s="41">
        <v>6814</v>
      </c>
      <c r="C194" s="41">
        <v>3507</v>
      </c>
      <c r="D194" s="41">
        <v>3307</v>
      </c>
      <c r="E194" s="41"/>
      <c r="F194" s="41">
        <v>3029</v>
      </c>
      <c r="G194" s="41">
        <v>1536</v>
      </c>
      <c r="H194" s="41">
        <v>1493</v>
      </c>
      <c r="I194" s="41"/>
      <c r="J194" s="41">
        <v>3785</v>
      </c>
      <c r="K194" s="41">
        <v>1971</v>
      </c>
      <c r="L194" s="41">
        <v>1814</v>
      </c>
    </row>
    <row r="195" spans="1:12" ht="13.95" customHeight="1">
      <c r="A195" s="37" t="s">
        <v>135</v>
      </c>
      <c r="B195" s="41">
        <v>48671</v>
      </c>
      <c r="C195" s="41">
        <v>24807</v>
      </c>
      <c r="D195" s="41">
        <v>23864</v>
      </c>
      <c r="E195" s="41"/>
      <c r="F195" s="41">
        <v>42467</v>
      </c>
      <c r="G195" s="41">
        <v>21606</v>
      </c>
      <c r="H195" s="41">
        <v>20861</v>
      </c>
      <c r="I195" s="41"/>
      <c r="J195" s="41">
        <v>6204</v>
      </c>
      <c r="K195" s="41">
        <v>3201</v>
      </c>
      <c r="L195" s="41">
        <v>3003</v>
      </c>
    </row>
    <row r="196" spans="1:12" ht="13.95" customHeight="1">
      <c r="A196" s="37" t="s">
        <v>141</v>
      </c>
      <c r="B196" s="41">
        <v>7307</v>
      </c>
      <c r="C196" s="41">
        <v>3828</v>
      </c>
      <c r="D196" s="41">
        <v>3479</v>
      </c>
      <c r="E196" s="41"/>
      <c r="F196" s="41">
        <v>3199</v>
      </c>
      <c r="G196" s="41">
        <v>1688</v>
      </c>
      <c r="H196" s="41">
        <v>1511</v>
      </c>
      <c r="I196" s="41"/>
      <c r="J196" s="41">
        <v>4108</v>
      </c>
      <c r="K196" s="41">
        <v>2140</v>
      </c>
      <c r="L196" s="41">
        <v>1968</v>
      </c>
    </row>
    <row r="197" spans="1:12" ht="13.95" customHeight="1">
      <c r="A197" s="37" t="s">
        <v>142</v>
      </c>
      <c r="B197" s="41">
        <v>5743</v>
      </c>
      <c r="C197" s="41">
        <v>2998</v>
      </c>
      <c r="D197" s="41">
        <v>2745</v>
      </c>
      <c r="E197" s="41"/>
      <c r="F197" s="41">
        <v>4124</v>
      </c>
      <c r="G197" s="41">
        <v>2136</v>
      </c>
      <c r="H197" s="41">
        <v>1988</v>
      </c>
      <c r="I197" s="41"/>
      <c r="J197" s="41">
        <v>1619</v>
      </c>
      <c r="K197" s="41">
        <v>862</v>
      </c>
      <c r="L197" s="41">
        <v>757</v>
      </c>
    </row>
    <row r="198" spans="1:12" ht="13.95" customHeight="1">
      <c r="A198" s="37" t="s">
        <v>143</v>
      </c>
      <c r="B198" s="41">
        <v>5600</v>
      </c>
      <c r="C198" s="41">
        <v>2852</v>
      </c>
      <c r="D198" s="41">
        <v>2748</v>
      </c>
      <c r="E198" s="41"/>
      <c r="F198" s="41">
        <v>3635</v>
      </c>
      <c r="G198" s="41">
        <v>1830</v>
      </c>
      <c r="H198" s="41">
        <v>1805</v>
      </c>
      <c r="I198" s="41"/>
      <c r="J198" s="41">
        <v>1965</v>
      </c>
      <c r="K198" s="41">
        <v>1022</v>
      </c>
      <c r="L198" s="41">
        <v>943</v>
      </c>
    </row>
    <row r="199" spans="1:12" ht="13.95" customHeight="1">
      <c r="A199" s="36" t="s">
        <v>144</v>
      </c>
      <c r="B199" s="41">
        <v>4422</v>
      </c>
      <c r="C199" s="41">
        <v>2323</v>
      </c>
      <c r="D199" s="41">
        <v>2099</v>
      </c>
      <c r="E199" s="41"/>
      <c r="F199" s="41">
        <v>3350</v>
      </c>
      <c r="G199" s="41">
        <v>1761</v>
      </c>
      <c r="H199" s="41">
        <v>1589</v>
      </c>
      <c r="I199" s="41"/>
      <c r="J199" s="41">
        <v>1072</v>
      </c>
      <c r="K199" s="41">
        <v>562</v>
      </c>
      <c r="L199" s="41">
        <v>510</v>
      </c>
    </row>
    <row r="200" spans="1:12" ht="13.95" customHeight="1">
      <c r="A200" s="37" t="s">
        <v>145</v>
      </c>
      <c r="B200" s="41">
        <v>11832</v>
      </c>
      <c r="C200" s="41">
        <v>6104</v>
      </c>
      <c r="D200" s="41">
        <v>5728</v>
      </c>
      <c r="E200" s="41"/>
      <c r="F200" s="41">
        <v>7851</v>
      </c>
      <c r="G200" s="41">
        <v>4020</v>
      </c>
      <c r="H200" s="41">
        <v>3831</v>
      </c>
      <c r="I200" s="41"/>
      <c r="J200" s="41">
        <v>3981</v>
      </c>
      <c r="K200" s="41">
        <v>2084</v>
      </c>
      <c r="L200" s="41">
        <v>1897</v>
      </c>
    </row>
    <row r="201" spans="1:12" ht="13.95" customHeight="1">
      <c r="A201" s="37" t="s">
        <v>146</v>
      </c>
      <c r="B201" s="41">
        <v>2978</v>
      </c>
      <c r="C201" s="41">
        <v>1553</v>
      </c>
      <c r="D201" s="41">
        <v>1425</v>
      </c>
      <c r="E201" s="41"/>
      <c r="F201" s="41">
        <v>1589</v>
      </c>
      <c r="G201" s="41">
        <v>833</v>
      </c>
      <c r="H201" s="41">
        <v>756</v>
      </c>
      <c r="I201" s="41"/>
      <c r="J201" s="41">
        <v>1389</v>
      </c>
      <c r="K201" s="41">
        <v>720</v>
      </c>
      <c r="L201" s="41">
        <v>669</v>
      </c>
    </row>
    <row r="202" spans="1:12" ht="13.95" customHeight="1">
      <c r="A202" s="37" t="s">
        <v>147</v>
      </c>
      <c r="B202" s="41">
        <v>6459</v>
      </c>
      <c r="C202" s="41">
        <v>3320</v>
      </c>
      <c r="D202" s="41">
        <v>3139</v>
      </c>
      <c r="E202" s="41"/>
      <c r="F202" s="41">
        <v>3136</v>
      </c>
      <c r="G202" s="41">
        <v>1582</v>
      </c>
      <c r="H202" s="41">
        <v>1554</v>
      </c>
      <c r="I202" s="41"/>
      <c r="J202" s="41">
        <v>3323</v>
      </c>
      <c r="K202" s="41">
        <v>1738</v>
      </c>
      <c r="L202" s="41">
        <v>1585</v>
      </c>
    </row>
    <row r="203" spans="1:12" ht="13.95" customHeight="1">
      <c r="A203" s="37" t="s">
        <v>148</v>
      </c>
      <c r="B203" s="41">
        <v>12606</v>
      </c>
      <c r="C203" s="41">
        <v>6489</v>
      </c>
      <c r="D203" s="41">
        <v>6117</v>
      </c>
      <c r="E203" s="41"/>
      <c r="F203" s="41">
        <v>9992</v>
      </c>
      <c r="G203" s="41">
        <v>5156</v>
      </c>
      <c r="H203" s="41">
        <v>4836</v>
      </c>
      <c r="I203" s="41"/>
      <c r="J203" s="41">
        <v>2614</v>
      </c>
      <c r="K203" s="41">
        <v>1333</v>
      </c>
      <c r="L203" s="41">
        <v>1281</v>
      </c>
    </row>
    <row r="204" spans="1:12" ht="13.95" customHeight="1">
      <c r="A204" s="34" t="s">
        <v>149</v>
      </c>
      <c r="B204" s="42">
        <f>SUM(B205:B217)</f>
        <v>122881</v>
      </c>
      <c r="C204" s="42">
        <f t="shared" ref="C204:D204" si="38">SUM(C205:C217)</f>
        <v>63338</v>
      </c>
      <c r="D204" s="42">
        <f t="shared" si="38"/>
        <v>59543</v>
      </c>
      <c r="E204" s="42"/>
      <c r="F204" s="42">
        <f>SUM(F205:F217)</f>
        <v>74570</v>
      </c>
      <c r="G204" s="42">
        <f t="shared" ref="G204:H204" si="39">SUM(G205:G217)</f>
        <v>38424</v>
      </c>
      <c r="H204" s="42">
        <f t="shared" si="39"/>
        <v>36146</v>
      </c>
      <c r="I204" s="42"/>
      <c r="J204" s="42">
        <f>SUM(J205:J217)</f>
        <v>48311</v>
      </c>
      <c r="K204" s="42">
        <f t="shared" ref="K204:L204" si="40">SUM(K205:K217)</f>
        <v>24914</v>
      </c>
      <c r="L204" s="42">
        <f t="shared" si="40"/>
        <v>23397</v>
      </c>
    </row>
    <row r="205" spans="1:12" ht="13.95" customHeight="1">
      <c r="A205" s="36" t="s">
        <v>150</v>
      </c>
      <c r="B205" s="41">
        <v>7767</v>
      </c>
      <c r="C205" s="41">
        <v>3937</v>
      </c>
      <c r="D205" s="41">
        <v>3830</v>
      </c>
      <c r="E205" s="41"/>
      <c r="F205" s="41">
        <v>5036</v>
      </c>
      <c r="G205" s="41">
        <v>2553</v>
      </c>
      <c r="H205" s="41">
        <v>2483</v>
      </c>
      <c r="I205" s="41"/>
      <c r="J205" s="41">
        <v>2731</v>
      </c>
      <c r="K205" s="41">
        <v>1384</v>
      </c>
      <c r="L205" s="41">
        <v>1347</v>
      </c>
    </row>
    <row r="206" spans="1:12" ht="13.95" customHeight="1">
      <c r="A206" s="37" t="s">
        <v>151</v>
      </c>
      <c r="B206" s="41">
        <v>3793</v>
      </c>
      <c r="C206" s="41">
        <v>2000</v>
      </c>
      <c r="D206" s="41">
        <v>1793</v>
      </c>
      <c r="E206" s="41"/>
      <c r="F206" s="41">
        <v>1074</v>
      </c>
      <c r="G206" s="41">
        <v>555</v>
      </c>
      <c r="H206" s="41">
        <v>519</v>
      </c>
      <c r="I206" s="41"/>
      <c r="J206" s="41">
        <v>2719</v>
      </c>
      <c r="K206" s="41">
        <v>1445</v>
      </c>
      <c r="L206" s="41">
        <v>1274</v>
      </c>
    </row>
    <row r="207" spans="1:12" ht="13.95" customHeight="1">
      <c r="A207" s="37" t="s">
        <v>152</v>
      </c>
      <c r="B207" s="41">
        <v>9282</v>
      </c>
      <c r="C207" s="41">
        <v>4768</v>
      </c>
      <c r="D207" s="41">
        <v>4514</v>
      </c>
      <c r="E207" s="41"/>
      <c r="F207" s="41">
        <v>5758</v>
      </c>
      <c r="G207" s="41">
        <v>2988</v>
      </c>
      <c r="H207" s="41">
        <v>2770</v>
      </c>
      <c r="I207" s="41"/>
      <c r="J207" s="41">
        <v>3524</v>
      </c>
      <c r="K207" s="41">
        <v>1780</v>
      </c>
      <c r="L207" s="41">
        <v>1744</v>
      </c>
    </row>
    <row r="208" spans="1:12" ht="13.95" customHeight="1">
      <c r="A208" s="37" t="s">
        <v>153</v>
      </c>
      <c r="B208" s="41">
        <v>35515</v>
      </c>
      <c r="C208" s="41">
        <v>18173</v>
      </c>
      <c r="D208" s="41">
        <v>17342</v>
      </c>
      <c r="E208" s="41"/>
      <c r="F208" s="41">
        <v>24984</v>
      </c>
      <c r="G208" s="41">
        <v>12832</v>
      </c>
      <c r="H208" s="41">
        <v>12152</v>
      </c>
      <c r="I208" s="41"/>
      <c r="J208" s="41">
        <v>10531</v>
      </c>
      <c r="K208" s="41">
        <v>5341</v>
      </c>
      <c r="L208" s="41">
        <v>5190</v>
      </c>
    </row>
    <row r="209" spans="1:12" ht="13.95" customHeight="1">
      <c r="A209" s="37" t="s">
        <v>154</v>
      </c>
      <c r="B209" s="41">
        <v>8014</v>
      </c>
      <c r="C209" s="41">
        <v>4206</v>
      </c>
      <c r="D209" s="41">
        <v>3808</v>
      </c>
      <c r="E209" s="41"/>
      <c r="F209" s="41">
        <v>4379</v>
      </c>
      <c r="G209" s="41">
        <v>2285</v>
      </c>
      <c r="H209" s="41">
        <v>2094</v>
      </c>
      <c r="I209" s="41"/>
      <c r="J209" s="41">
        <v>3635</v>
      </c>
      <c r="K209" s="41">
        <v>1921</v>
      </c>
      <c r="L209" s="41">
        <v>1714</v>
      </c>
    </row>
    <row r="210" spans="1:12" ht="13.95" customHeight="1">
      <c r="A210" s="37" t="s">
        <v>155</v>
      </c>
      <c r="B210" s="41">
        <v>18343</v>
      </c>
      <c r="C210" s="41">
        <v>9393</v>
      </c>
      <c r="D210" s="41">
        <v>8950</v>
      </c>
      <c r="E210" s="41"/>
      <c r="F210" s="41">
        <v>14710</v>
      </c>
      <c r="G210" s="41">
        <v>7515</v>
      </c>
      <c r="H210" s="41">
        <v>7195</v>
      </c>
      <c r="I210" s="41"/>
      <c r="J210" s="41">
        <v>3633</v>
      </c>
      <c r="K210" s="41">
        <v>1878</v>
      </c>
      <c r="L210" s="41">
        <v>1755</v>
      </c>
    </row>
    <row r="211" spans="1:12" ht="13.95" customHeight="1">
      <c r="A211" s="37" t="s">
        <v>156</v>
      </c>
      <c r="B211" s="41">
        <v>5881</v>
      </c>
      <c r="C211" s="41">
        <v>3073</v>
      </c>
      <c r="D211" s="41">
        <v>2808</v>
      </c>
      <c r="E211" s="41"/>
      <c r="F211" s="41">
        <v>3342</v>
      </c>
      <c r="G211" s="41">
        <v>1714</v>
      </c>
      <c r="H211" s="41">
        <v>1628</v>
      </c>
      <c r="I211" s="41"/>
      <c r="J211" s="41">
        <v>2539</v>
      </c>
      <c r="K211" s="41">
        <v>1359</v>
      </c>
      <c r="L211" s="41">
        <v>1180</v>
      </c>
    </row>
    <row r="212" spans="1:12" ht="13.95" customHeight="1">
      <c r="A212" s="37" t="s">
        <v>157</v>
      </c>
      <c r="B212" s="41">
        <v>4659</v>
      </c>
      <c r="C212" s="41">
        <v>2396</v>
      </c>
      <c r="D212" s="41">
        <v>2263</v>
      </c>
      <c r="E212" s="41"/>
      <c r="F212" s="41">
        <v>2060</v>
      </c>
      <c r="G212" s="41">
        <v>1070</v>
      </c>
      <c r="H212" s="41">
        <v>990</v>
      </c>
      <c r="I212" s="41"/>
      <c r="J212" s="41">
        <v>2599</v>
      </c>
      <c r="K212" s="41">
        <v>1326</v>
      </c>
      <c r="L212" s="41">
        <v>1273</v>
      </c>
    </row>
    <row r="213" spans="1:12" ht="13.95" customHeight="1">
      <c r="A213" s="37" t="s">
        <v>158</v>
      </c>
      <c r="B213" s="41">
        <v>6488</v>
      </c>
      <c r="C213" s="41">
        <v>3375</v>
      </c>
      <c r="D213" s="41">
        <v>3113</v>
      </c>
      <c r="E213" s="41"/>
      <c r="F213" s="41">
        <v>3454</v>
      </c>
      <c r="G213" s="41">
        <v>1765</v>
      </c>
      <c r="H213" s="41">
        <v>1689</v>
      </c>
      <c r="I213" s="41"/>
      <c r="J213" s="41">
        <v>3034</v>
      </c>
      <c r="K213" s="41">
        <v>1610</v>
      </c>
      <c r="L213" s="41">
        <v>1424</v>
      </c>
    </row>
    <row r="214" spans="1:12" ht="13.95" customHeight="1">
      <c r="A214" s="36" t="s">
        <v>159</v>
      </c>
      <c r="B214" s="41">
        <v>4698</v>
      </c>
      <c r="C214" s="41">
        <v>2368</v>
      </c>
      <c r="D214" s="41">
        <v>2330</v>
      </c>
      <c r="E214" s="41"/>
      <c r="F214" s="41">
        <v>2128</v>
      </c>
      <c r="G214" s="41">
        <v>1090</v>
      </c>
      <c r="H214" s="41">
        <v>1038</v>
      </c>
      <c r="I214" s="41"/>
      <c r="J214" s="41">
        <v>2570</v>
      </c>
      <c r="K214" s="41">
        <v>1278</v>
      </c>
      <c r="L214" s="41">
        <v>1292</v>
      </c>
    </row>
    <row r="215" spans="1:12" ht="13.95" customHeight="1">
      <c r="A215" s="37" t="s">
        <v>160</v>
      </c>
      <c r="B215" s="41">
        <v>7009</v>
      </c>
      <c r="C215" s="41">
        <v>3600</v>
      </c>
      <c r="D215" s="41">
        <v>3409</v>
      </c>
      <c r="E215" s="41"/>
      <c r="F215" s="41">
        <v>2941</v>
      </c>
      <c r="G215" s="41">
        <v>1534</v>
      </c>
      <c r="H215" s="41">
        <v>1407</v>
      </c>
      <c r="I215" s="41"/>
      <c r="J215" s="41">
        <v>4068</v>
      </c>
      <c r="K215" s="41">
        <v>2066</v>
      </c>
      <c r="L215" s="41">
        <v>2002</v>
      </c>
    </row>
    <row r="216" spans="1:12" ht="13.95" customHeight="1">
      <c r="A216" s="37" t="s">
        <v>161</v>
      </c>
      <c r="B216" s="41">
        <v>4942</v>
      </c>
      <c r="C216" s="41">
        <v>2600</v>
      </c>
      <c r="D216" s="41">
        <v>2342</v>
      </c>
      <c r="E216" s="41"/>
      <c r="F216" s="41">
        <v>1880</v>
      </c>
      <c r="G216" s="41">
        <v>980</v>
      </c>
      <c r="H216" s="41">
        <v>900</v>
      </c>
      <c r="I216" s="41"/>
      <c r="J216" s="41">
        <v>3062</v>
      </c>
      <c r="K216" s="41">
        <v>1620</v>
      </c>
      <c r="L216" s="41">
        <v>1442</v>
      </c>
    </row>
    <row r="217" spans="1:12" ht="13.95" customHeight="1">
      <c r="A217" s="45" t="s">
        <v>162</v>
      </c>
      <c r="B217" s="44">
        <v>6490</v>
      </c>
      <c r="C217" s="44">
        <v>3449</v>
      </c>
      <c r="D217" s="44">
        <v>3041</v>
      </c>
      <c r="E217" s="44"/>
      <c r="F217" s="44">
        <v>2824</v>
      </c>
      <c r="G217" s="44">
        <v>1543</v>
      </c>
      <c r="H217" s="44">
        <v>1281</v>
      </c>
      <c r="I217" s="44"/>
      <c r="J217" s="44">
        <v>3666</v>
      </c>
      <c r="K217" s="44">
        <v>1906</v>
      </c>
      <c r="L217" s="44">
        <v>1760</v>
      </c>
    </row>
    <row r="218" spans="1:12" ht="4.9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166"/>
    </row>
    <row r="219" spans="1:12" ht="36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ht="1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ht="1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ht="1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2" ht="15" customHeight="1">
      <c r="A223" s="1"/>
      <c r="B223" s="1"/>
      <c r="C223" s="325" t="s">
        <v>385</v>
      </c>
      <c r="D223" s="325"/>
      <c r="E223" s="325"/>
      <c r="F223" s="325"/>
      <c r="G223" s="325"/>
      <c r="H223" s="325"/>
      <c r="I223" s="325"/>
      <c r="J223" s="325"/>
      <c r="K223" s="325"/>
      <c r="L223" s="325"/>
    </row>
    <row r="224" spans="1:12" ht="4.95" customHeight="1">
      <c r="A224" s="89"/>
      <c r="B224" s="89"/>
      <c r="C224" s="89"/>
      <c r="D224" s="328"/>
      <c r="E224" s="328"/>
      <c r="F224" s="328"/>
      <c r="G224" s="328"/>
      <c r="H224" s="328"/>
      <c r="I224" s="328"/>
      <c r="J224" s="328"/>
      <c r="K224" s="328"/>
      <c r="L224" s="328"/>
    </row>
    <row r="225" spans="1:13" ht="4.95" customHeight="1">
      <c r="A225" s="12"/>
      <c r="B225" s="12"/>
      <c r="C225" s="12"/>
      <c r="D225" s="203"/>
      <c r="E225" s="203"/>
      <c r="F225" s="203"/>
      <c r="G225" s="203"/>
      <c r="H225" s="203"/>
      <c r="I225" s="203"/>
      <c r="J225" s="203"/>
      <c r="K225" s="203"/>
      <c r="L225" s="203"/>
    </row>
    <row r="226" spans="1:13" ht="15" customHeight="1">
      <c r="A226" s="88" t="s">
        <v>422</v>
      </c>
      <c r="B226" s="3"/>
      <c r="C226" s="3"/>
      <c r="D226" s="3"/>
      <c r="E226" s="3"/>
      <c r="F226" s="3"/>
      <c r="G226" s="3"/>
      <c r="H226" s="3"/>
      <c r="I226" s="3"/>
      <c r="J226" s="3"/>
      <c r="K226" s="32"/>
      <c r="L226" s="33"/>
    </row>
    <row r="227" spans="1:13" ht="15" customHeight="1">
      <c r="A227" s="88" t="s">
        <v>387</v>
      </c>
      <c r="B227" s="1"/>
      <c r="C227" s="1"/>
      <c r="D227" s="1"/>
      <c r="E227" s="1"/>
      <c r="F227" s="1"/>
      <c r="G227" s="1"/>
      <c r="H227" s="1"/>
      <c r="I227" s="1"/>
      <c r="J227" s="1"/>
      <c r="K227" s="12"/>
      <c r="L227" s="7" t="s">
        <v>1</v>
      </c>
    </row>
    <row r="228" spans="1:13" ht="4.9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7"/>
    </row>
    <row r="229" spans="1:13" ht="4.95" customHeight="1">
      <c r="A229" s="91"/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4"/>
    </row>
    <row r="230" spans="1:13" s="292" customFormat="1" ht="15" customHeight="1">
      <c r="A230" s="323" t="s">
        <v>2</v>
      </c>
      <c r="B230" s="289"/>
      <c r="C230" s="289" t="s">
        <v>3</v>
      </c>
      <c r="D230" s="289"/>
      <c r="E230" s="290"/>
      <c r="F230" s="289" t="s">
        <v>4</v>
      </c>
      <c r="G230" s="289" t="s">
        <v>417</v>
      </c>
      <c r="H230" s="289"/>
      <c r="I230" s="290"/>
      <c r="J230" s="289"/>
      <c r="K230" s="291" t="s">
        <v>5</v>
      </c>
      <c r="L230" s="289"/>
      <c r="M230" s="9"/>
    </row>
    <row r="231" spans="1:13" s="292" customFormat="1" ht="15" customHeight="1">
      <c r="A231" s="323"/>
      <c r="B231" s="287" t="s">
        <v>6</v>
      </c>
      <c r="C231" s="287" t="s">
        <v>7</v>
      </c>
      <c r="D231" s="287" t="s">
        <v>8</v>
      </c>
      <c r="E231" s="287"/>
      <c r="F231" s="287" t="s">
        <v>6</v>
      </c>
      <c r="G231" s="287" t="s">
        <v>7</v>
      </c>
      <c r="H231" s="287" t="s">
        <v>8</v>
      </c>
      <c r="I231" s="287"/>
      <c r="J231" s="287" t="s">
        <v>6</v>
      </c>
      <c r="K231" s="287" t="s">
        <v>7</v>
      </c>
      <c r="L231" s="287" t="s">
        <v>8</v>
      </c>
      <c r="M231" s="9"/>
    </row>
    <row r="232" spans="1:13" ht="4.95" customHeight="1">
      <c r="A232" s="204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</row>
    <row r="233" spans="1:13" ht="4.95" customHeight="1">
      <c r="A233" s="3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3" ht="13.95" customHeight="1">
      <c r="A234" s="34" t="s">
        <v>163</v>
      </c>
      <c r="B234" s="42">
        <f>SUM(B235:B243)</f>
        <v>167131</v>
      </c>
      <c r="C234" s="42">
        <f t="shared" ref="C234:D234" si="41">SUM(C235:C243)</f>
        <v>85856</v>
      </c>
      <c r="D234" s="42">
        <f t="shared" si="41"/>
        <v>81275</v>
      </c>
      <c r="E234" s="42"/>
      <c r="F234" s="42">
        <f>SUM(F235:F243)</f>
        <v>119931</v>
      </c>
      <c r="G234" s="42">
        <f t="shared" ref="G234:H234" si="42">SUM(G235:G243)</f>
        <v>61574</v>
      </c>
      <c r="H234" s="42">
        <f t="shared" si="42"/>
        <v>58357</v>
      </c>
      <c r="I234" s="42"/>
      <c r="J234" s="42">
        <f>SUM(J235:J243)</f>
        <v>47200</v>
      </c>
      <c r="K234" s="42">
        <f t="shared" ref="K234:L234" si="43">SUM(K235:K243)</f>
        <v>24282</v>
      </c>
      <c r="L234" s="42">
        <f t="shared" si="43"/>
        <v>22918</v>
      </c>
    </row>
    <row r="235" spans="1:13" ht="13.95" customHeight="1">
      <c r="A235" s="36" t="s">
        <v>164</v>
      </c>
      <c r="B235" s="41">
        <v>16809</v>
      </c>
      <c r="C235" s="41">
        <v>8617</v>
      </c>
      <c r="D235" s="41">
        <v>8192</v>
      </c>
      <c r="E235" s="41"/>
      <c r="F235" s="41">
        <v>10420</v>
      </c>
      <c r="G235" s="41">
        <v>5315</v>
      </c>
      <c r="H235" s="41">
        <v>5105</v>
      </c>
      <c r="I235" s="41"/>
      <c r="J235" s="41">
        <v>6389</v>
      </c>
      <c r="K235" s="41">
        <v>3302</v>
      </c>
      <c r="L235" s="41">
        <v>3087</v>
      </c>
    </row>
    <row r="236" spans="1:13" ht="13.95" customHeight="1">
      <c r="A236" s="37" t="s">
        <v>165</v>
      </c>
      <c r="B236" s="41">
        <v>5849</v>
      </c>
      <c r="C236" s="41">
        <v>3080</v>
      </c>
      <c r="D236" s="41">
        <v>2769</v>
      </c>
      <c r="E236" s="41"/>
      <c r="F236" s="41">
        <v>4144</v>
      </c>
      <c r="G236" s="41">
        <v>2185</v>
      </c>
      <c r="H236" s="41">
        <v>1959</v>
      </c>
      <c r="I236" s="41"/>
      <c r="J236" s="41">
        <v>1705</v>
      </c>
      <c r="K236" s="41">
        <v>895</v>
      </c>
      <c r="L236" s="41">
        <v>810</v>
      </c>
    </row>
    <row r="237" spans="1:13" ht="13.95" customHeight="1">
      <c r="A237" s="37" t="s">
        <v>18</v>
      </c>
      <c r="B237" s="41">
        <v>13119</v>
      </c>
      <c r="C237" s="41">
        <v>6688</v>
      </c>
      <c r="D237" s="41">
        <v>6431</v>
      </c>
      <c r="E237" s="41"/>
      <c r="F237" s="41">
        <v>8676</v>
      </c>
      <c r="G237" s="41">
        <v>4448</v>
      </c>
      <c r="H237" s="41">
        <v>4228</v>
      </c>
      <c r="I237" s="41"/>
      <c r="J237" s="41">
        <v>4443</v>
      </c>
      <c r="K237" s="41">
        <v>2240</v>
      </c>
      <c r="L237" s="41">
        <v>2203</v>
      </c>
    </row>
    <row r="238" spans="1:13" ht="13.95" customHeight="1">
      <c r="A238" s="37" t="s">
        <v>166</v>
      </c>
      <c r="B238" s="41">
        <v>7147</v>
      </c>
      <c r="C238" s="41">
        <v>3678</v>
      </c>
      <c r="D238" s="41">
        <v>3469</v>
      </c>
      <c r="E238" s="41"/>
      <c r="F238" s="41">
        <v>2636</v>
      </c>
      <c r="G238" s="41">
        <v>1383</v>
      </c>
      <c r="H238" s="41">
        <v>1253</v>
      </c>
      <c r="I238" s="41"/>
      <c r="J238" s="41">
        <v>4511</v>
      </c>
      <c r="K238" s="41">
        <v>2295</v>
      </c>
      <c r="L238" s="41">
        <v>2216</v>
      </c>
    </row>
    <row r="239" spans="1:13" ht="13.95" customHeight="1">
      <c r="A239" s="37" t="s">
        <v>420</v>
      </c>
      <c r="B239" s="41">
        <v>14580</v>
      </c>
      <c r="C239" s="41">
        <v>7410</v>
      </c>
      <c r="D239" s="41">
        <v>7170</v>
      </c>
      <c r="E239" s="41"/>
      <c r="F239" s="41">
        <v>7312</v>
      </c>
      <c r="G239" s="41">
        <v>3707</v>
      </c>
      <c r="H239" s="41">
        <v>3605</v>
      </c>
      <c r="I239" s="41"/>
      <c r="J239" s="41">
        <v>7268</v>
      </c>
      <c r="K239" s="41">
        <v>3703</v>
      </c>
      <c r="L239" s="41">
        <v>3565</v>
      </c>
    </row>
    <row r="240" spans="1:13" ht="13.95" customHeight="1">
      <c r="A240" s="37" t="s">
        <v>163</v>
      </c>
      <c r="B240" s="41">
        <v>79281</v>
      </c>
      <c r="C240" s="41">
        <v>40724</v>
      </c>
      <c r="D240" s="41">
        <v>38557</v>
      </c>
      <c r="E240" s="41"/>
      <c r="F240" s="41">
        <v>71015</v>
      </c>
      <c r="G240" s="41">
        <v>36456</v>
      </c>
      <c r="H240" s="41">
        <v>34559</v>
      </c>
      <c r="I240" s="41"/>
      <c r="J240" s="41">
        <v>8266</v>
      </c>
      <c r="K240" s="41">
        <v>4268</v>
      </c>
      <c r="L240" s="41">
        <v>3998</v>
      </c>
    </row>
    <row r="241" spans="1:12" ht="13.95" customHeight="1">
      <c r="A241" s="37" t="s">
        <v>168</v>
      </c>
      <c r="B241" s="41">
        <v>18850</v>
      </c>
      <c r="C241" s="41">
        <v>9709</v>
      </c>
      <c r="D241" s="41">
        <v>9141</v>
      </c>
      <c r="E241" s="41"/>
      <c r="F241" s="41">
        <v>11446</v>
      </c>
      <c r="G241" s="41">
        <v>5862</v>
      </c>
      <c r="H241" s="41">
        <v>5584</v>
      </c>
      <c r="I241" s="41"/>
      <c r="J241" s="41">
        <v>7404</v>
      </c>
      <c r="K241" s="41">
        <v>3847</v>
      </c>
      <c r="L241" s="41">
        <v>3557</v>
      </c>
    </row>
    <row r="242" spans="1:12" ht="13.95" customHeight="1">
      <c r="A242" s="37" t="s">
        <v>169</v>
      </c>
      <c r="B242" s="41">
        <v>5172</v>
      </c>
      <c r="C242" s="41">
        <v>2725</v>
      </c>
      <c r="D242" s="41">
        <v>2447</v>
      </c>
      <c r="E242" s="41"/>
      <c r="F242" s="41">
        <v>2159</v>
      </c>
      <c r="G242" s="41">
        <v>1132</v>
      </c>
      <c r="H242" s="41">
        <v>1027</v>
      </c>
      <c r="I242" s="41"/>
      <c r="J242" s="41">
        <v>3013</v>
      </c>
      <c r="K242" s="41">
        <v>1593</v>
      </c>
      <c r="L242" s="41">
        <v>1420</v>
      </c>
    </row>
    <row r="243" spans="1:12" ht="13.95" customHeight="1">
      <c r="A243" s="37" t="s">
        <v>170</v>
      </c>
      <c r="B243" s="41">
        <v>6324</v>
      </c>
      <c r="C243" s="41">
        <v>3225</v>
      </c>
      <c r="D243" s="41">
        <v>3099</v>
      </c>
      <c r="E243" s="41"/>
      <c r="F243" s="41">
        <v>2123</v>
      </c>
      <c r="G243" s="41">
        <v>1086</v>
      </c>
      <c r="H243" s="41">
        <v>1037</v>
      </c>
      <c r="I243" s="41"/>
      <c r="J243" s="41">
        <v>4201</v>
      </c>
      <c r="K243" s="41">
        <v>2139</v>
      </c>
      <c r="L243" s="41">
        <v>2062</v>
      </c>
    </row>
    <row r="244" spans="1:12" ht="13.95" customHeight="1">
      <c r="A244" s="34" t="s">
        <v>171</v>
      </c>
      <c r="B244" s="42">
        <f>SUM(B245:B254)</f>
        <v>83800</v>
      </c>
      <c r="C244" s="42">
        <f t="shared" ref="C244:D244" si="44">SUM(C245:C254)</f>
        <v>43734</v>
      </c>
      <c r="D244" s="42">
        <f t="shared" si="44"/>
        <v>40066</v>
      </c>
      <c r="E244" s="42"/>
      <c r="F244" s="42">
        <f>SUM(F245:F254)</f>
        <v>53025</v>
      </c>
      <c r="G244" s="42">
        <f t="shared" ref="G244:H244" si="45">SUM(G245:G254)</f>
        <v>27722</v>
      </c>
      <c r="H244" s="42">
        <f t="shared" si="45"/>
        <v>25303</v>
      </c>
      <c r="I244" s="42"/>
      <c r="J244" s="42">
        <f>SUM(J245:J254)</f>
        <v>30775</v>
      </c>
      <c r="K244" s="42">
        <f t="shared" ref="K244:L244" si="46">SUM(K245:K254)</f>
        <v>16012</v>
      </c>
      <c r="L244" s="42">
        <f t="shared" si="46"/>
        <v>14763</v>
      </c>
    </row>
    <row r="245" spans="1:12" ht="13.95" customHeight="1">
      <c r="A245" s="36" t="s">
        <v>172</v>
      </c>
      <c r="B245" s="41">
        <v>7812</v>
      </c>
      <c r="C245" s="41">
        <v>4037</v>
      </c>
      <c r="D245" s="41">
        <v>3775</v>
      </c>
      <c r="E245" s="41"/>
      <c r="F245" s="41">
        <v>2462</v>
      </c>
      <c r="G245" s="41">
        <v>1256</v>
      </c>
      <c r="H245" s="41">
        <v>1206</v>
      </c>
      <c r="I245" s="41"/>
      <c r="J245" s="41">
        <v>5350</v>
      </c>
      <c r="K245" s="41">
        <v>2781</v>
      </c>
      <c r="L245" s="41">
        <v>2569</v>
      </c>
    </row>
    <row r="246" spans="1:12" ht="13.95" customHeight="1">
      <c r="A246" s="37" t="s">
        <v>173</v>
      </c>
      <c r="B246" s="41">
        <v>5880</v>
      </c>
      <c r="C246" s="41">
        <v>3101</v>
      </c>
      <c r="D246" s="41">
        <v>2779</v>
      </c>
      <c r="E246" s="41"/>
      <c r="F246" s="41">
        <v>3334</v>
      </c>
      <c r="G246" s="41">
        <v>1745</v>
      </c>
      <c r="H246" s="41">
        <v>1589</v>
      </c>
      <c r="I246" s="41"/>
      <c r="J246" s="41">
        <v>2546</v>
      </c>
      <c r="K246" s="41">
        <v>1356</v>
      </c>
      <c r="L246" s="41">
        <v>1190</v>
      </c>
    </row>
    <row r="247" spans="1:12" ht="13.95" customHeight="1">
      <c r="A247" s="37" t="s">
        <v>174</v>
      </c>
      <c r="B247" s="41">
        <v>3631</v>
      </c>
      <c r="C247" s="41">
        <v>1900</v>
      </c>
      <c r="D247" s="41">
        <v>1731</v>
      </c>
      <c r="E247" s="41"/>
      <c r="F247" s="41">
        <v>516</v>
      </c>
      <c r="G247" s="41">
        <v>268</v>
      </c>
      <c r="H247" s="41">
        <v>248</v>
      </c>
      <c r="I247" s="41"/>
      <c r="J247" s="41">
        <v>3115</v>
      </c>
      <c r="K247" s="41">
        <v>1632</v>
      </c>
      <c r="L247" s="41">
        <v>1483</v>
      </c>
    </row>
    <row r="248" spans="1:12" ht="13.95" customHeight="1">
      <c r="A248" s="37" t="s">
        <v>175</v>
      </c>
      <c r="B248" s="41">
        <v>12166</v>
      </c>
      <c r="C248" s="41">
        <v>6319</v>
      </c>
      <c r="D248" s="41">
        <v>5847</v>
      </c>
      <c r="E248" s="41"/>
      <c r="F248" s="41">
        <v>6824</v>
      </c>
      <c r="G248" s="41">
        <v>3535</v>
      </c>
      <c r="H248" s="41">
        <v>3289</v>
      </c>
      <c r="I248" s="41"/>
      <c r="J248" s="41">
        <v>5342</v>
      </c>
      <c r="K248" s="41">
        <v>2784</v>
      </c>
      <c r="L248" s="41">
        <v>2558</v>
      </c>
    </row>
    <row r="249" spans="1:12" ht="13.95" customHeight="1">
      <c r="A249" s="37" t="s">
        <v>176</v>
      </c>
      <c r="B249" s="41">
        <v>5542</v>
      </c>
      <c r="C249" s="41">
        <v>2856</v>
      </c>
      <c r="D249" s="41">
        <v>2686</v>
      </c>
      <c r="E249" s="41"/>
      <c r="F249" s="41">
        <v>726</v>
      </c>
      <c r="G249" s="41">
        <v>343</v>
      </c>
      <c r="H249" s="41">
        <v>383</v>
      </c>
      <c r="I249" s="41"/>
      <c r="J249" s="41">
        <v>4816</v>
      </c>
      <c r="K249" s="41">
        <v>2513</v>
      </c>
      <c r="L249" s="41">
        <v>2303</v>
      </c>
    </row>
    <row r="250" spans="1:12" ht="13.95" customHeight="1">
      <c r="A250" s="37" t="s">
        <v>177</v>
      </c>
      <c r="B250" s="41">
        <v>3865</v>
      </c>
      <c r="C250" s="41">
        <v>2000</v>
      </c>
      <c r="D250" s="41">
        <v>1865</v>
      </c>
      <c r="E250" s="41"/>
      <c r="F250" s="41">
        <v>1703</v>
      </c>
      <c r="G250" s="41">
        <v>895</v>
      </c>
      <c r="H250" s="41">
        <v>808</v>
      </c>
      <c r="I250" s="41"/>
      <c r="J250" s="41">
        <v>2162</v>
      </c>
      <c r="K250" s="41">
        <v>1105</v>
      </c>
      <c r="L250" s="41">
        <v>1057</v>
      </c>
    </row>
    <row r="251" spans="1:12" ht="13.95" customHeight="1">
      <c r="A251" s="37" t="s">
        <v>178</v>
      </c>
      <c r="B251" s="41">
        <v>5030</v>
      </c>
      <c r="C251" s="41">
        <v>2592</v>
      </c>
      <c r="D251" s="41">
        <v>2438</v>
      </c>
      <c r="E251" s="41"/>
      <c r="F251" s="41">
        <v>1304</v>
      </c>
      <c r="G251" s="41">
        <v>701</v>
      </c>
      <c r="H251" s="41">
        <v>603</v>
      </c>
      <c r="I251" s="41"/>
      <c r="J251" s="41">
        <v>3726</v>
      </c>
      <c r="K251" s="41">
        <v>1891</v>
      </c>
      <c r="L251" s="41">
        <v>1835</v>
      </c>
    </row>
    <row r="252" spans="1:12" ht="13.95" customHeight="1">
      <c r="A252" s="37" t="s">
        <v>179</v>
      </c>
      <c r="B252" s="41">
        <v>2223</v>
      </c>
      <c r="C252" s="41">
        <v>1184</v>
      </c>
      <c r="D252" s="41">
        <v>1039</v>
      </c>
      <c r="E252" s="41"/>
      <c r="F252" s="41">
        <v>1533</v>
      </c>
      <c r="G252" s="41">
        <v>814</v>
      </c>
      <c r="H252" s="41">
        <v>719</v>
      </c>
      <c r="I252" s="41"/>
      <c r="J252" s="41">
        <v>690</v>
      </c>
      <c r="K252" s="41">
        <v>370</v>
      </c>
      <c r="L252" s="41">
        <v>320</v>
      </c>
    </row>
    <row r="253" spans="1:12" ht="13.95" customHeight="1">
      <c r="A253" s="37" t="s">
        <v>171</v>
      </c>
      <c r="B253" s="41">
        <v>34724</v>
      </c>
      <c r="C253" s="41">
        <v>18203</v>
      </c>
      <c r="D253" s="41">
        <v>16521</v>
      </c>
      <c r="E253" s="41"/>
      <c r="F253" s="41">
        <v>33783</v>
      </c>
      <c r="G253" s="41">
        <v>17754</v>
      </c>
      <c r="H253" s="41">
        <v>16029</v>
      </c>
      <c r="I253" s="41"/>
      <c r="J253" s="41">
        <v>941</v>
      </c>
      <c r="K253" s="41">
        <v>449</v>
      </c>
      <c r="L253" s="41">
        <v>492</v>
      </c>
    </row>
    <row r="254" spans="1:12" ht="13.95" customHeight="1">
      <c r="A254" s="37" t="s">
        <v>180</v>
      </c>
      <c r="B254" s="41">
        <v>2927</v>
      </c>
      <c r="C254" s="41">
        <v>1542</v>
      </c>
      <c r="D254" s="41">
        <v>1385</v>
      </c>
      <c r="E254" s="41"/>
      <c r="F254" s="41">
        <v>840</v>
      </c>
      <c r="G254" s="41">
        <v>411</v>
      </c>
      <c r="H254" s="41">
        <v>429</v>
      </c>
      <c r="I254" s="41"/>
      <c r="J254" s="41">
        <v>2087</v>
      </c>
      <c r="K254" s="41">
        <v>1131</v>
      </c>
      <c r="L254" s="41">
        <v>956</v>
      </c>
    </row>
    <row r="255" spans="1:12" ht="13.95" customHeight="1">
      <c r="A255" s="34" t="s">
        <v>181</v>
      </c>
      <c r="B255" s="42">
        <v>12092</v>
      </c>
      <c r="C255" s="42">
        <v>6249</v>
      </c>
      <c r="D255" s="42">
        <v>5843</v>
      </c>
      <c r="E255" s="42"/>
      <c r="F255" s="42">
        <v>9930</v>
      </c>
      <c r="G255" s="42">
        <v>5151</v>
      </c>
      <c r="H255" s="42">
        <v>4779</v>
      </c>
      <c r="I255" s="42"/>
      <c r="J255" s="42">
        <v>2162</v>
      </c>
      <c r="K255" s="42">
        <v>1098</v>
      </c>
      <c r="L255" s="42">
        <v>1064</v>
      </c>
    </row>
    <row r="256" spans="1:12" ht="13.95" customHeight="1">
      <c r="A256" s="43" t="s">
        <v>181</v>
      </c>
      <c r="B256" s="44">
        <v>12092</v>
      </c>
      <c r="C256" s="44">
        <v>6249</v>
      </c>
      <c r="D256" s="44">
        <v>5843</v>
      </c>
      <c r="E256" s="44"/>
      <c r="F256" s="44">
        <v>9930</v>
      </c>
      <c r="G256" s="44">
        <v>5151</v>
      </c>
      <c r="H256" s="44">
        <v>4779</v>
      </c>
      <c r="I256" s="44"/>
      <c r="J256" s="44">
        <v>2162</v>
      </c>
      <c r="K256" s="44">
        <v>1098</v>
      </c>
      <c r="L256" s="44">
        <v>1064</v>
      </c>
    </row>
    <row r="257" spans="1:12" ht="4.95" customHeight="1">
      <c r="A257" s="98"/>
      <c r="B257" s="98"/>
      <c r="C257" s="98"/>
      <c r="D257" s="98"/>
      <c r="E257" s="98"/>
      <c r="F257" s="98"/>
      <c r="G257" s="98"/>
      <c r="H257" s="98"/>
      <c r="I257" s="98"/>
      <c r="J257" s="98"/>
      <c r="K257" s="98"/>
      <c r="L257" s="98"/>
    </row>
    <row r="258" spans="1:12" ht="4.95" customHeight="1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</row>
    <row r="259" spans="1:12" ht="15" customHeight="1">
      <c r="A259" s="284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</row>
    <row r="260" spans="1:12" ht="1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</row>
    <row r="261" spans="1:12" ht="1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</row>
    <row r="262" spans="1:12" ht="1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</row>
    <row r="263" spans="1:12" ht="1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</row>
    <row r="264" spans="1:12" ht="1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</row>
    <row r="265" spans="1:12" ht="1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</row>
    <row r="266" spans="1:12" ht="1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</row>
    <row r="267" spans="1:12" ht="1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</row>
    <row r="268" spans="1:12" ht="1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</row>
    <row r="269" spans="1:12" ht="1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</row>
    <row r="270" spans="1:12" ht="1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</row>
    <row r="271" spans="1:12" ht="1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</row>
    <row r="272" spans="1:12" ht="1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</row>
    <row r="273" spans="1:12" ht="1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</row>
    <row r="274" spans="1:12" ht="1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1:12" ht="1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1:12" ht="1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1:12" ht="1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</sheetData>
  <mergeCells count="15">
    <mergeCell ref="C223:L223"/>
    <mergeCell ref="D224:L224"/>
    <mergeCell ref="A230:A231"/>
    <mergeCell ref="C113:L113"/>
    <mergeCell ref="D114:L114"/>
    <mergeCell ref="A120:A121"/>
    <mergeCell ref="C169:L169"/>
    <mergeCell ref="D170:L170"/>
    <mergeCell ref="A176:A177"/>
    <mergeCell ref="A65:A66"/>
    <mergeCell ref="C2:L2"/>
    <mergeCell ref="D3:L3"/>
    <mergeCell ref="A9:A10"/>
    <mergeCell ref="C58:L58"/>
    <mergeCell ref="D59:L59"/>
  </mergeCells>
  <printOptions horizontalCentered="1"/>
  <pageMargins left="0.19685039370078741" right="0.19685039370078741" top="0.55118110236220474" bottom="0.55118110236220474" header="0.31496062992125984" footer="0.31496062992125984"/>
  <pageSetup orientation="portrait" r:id="rId1"/>
  <ignoredErrors>
    <ignoredError sqref="B15:L15 B27:L27 B69:L69 B81:L81 B124:L124 B133:L133 B142:L142 B180:L181 B189:L189 B234:L235 B244:L244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Y346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0" customWidth="1"/>
    <col min="2" max="2" width="6.90625" style="10" customWidth="1"/>
    <col min="3" max="3" width="7" style="10" customWidth="1"/>
    <col min="4" max="4" width="7.6328125" style="10" customWidth="1"/>
    <col min="5" max="5" width="0.90625" style="10" customWidth="1"/>
    <col min="6" max="7" width="7.90625" style="10" customWidth="1"/>
    <col min="8" max="8" width="7.90625" style="10" bestFit="1" customWidth="1"/>
    <col min="9" max="9" width="0.90625" style="10" customWidth="1"/>
    <col min="10" max="10" width="7.6328125" style="10" customWidth="1"/>
    <col min="11" max="11" width="6.90625" style="10" customWidth="1"/>
    <col min="12" max="12" width="7.26953125" style="10" customWidth="1"/>
    <col min="13" max="51" width="9.90625" style="13"/>
  </cols>
  <sheetData>
    <row r="1" spans="1:5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51" ht="15" customHeight="1">
      <c r="A2" s="1"/>
      <c r="B2" s="1"/>
      <c r="C2" s="325" t="s">
        <v>385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51" ht="4.95" customHeight="1">
      <c r="A3" s="12"/>
      <c r="B3" s="12"/>
      <c r="C3" s="12"/>
      <c r="D3" s="329"/>
      <c r="E3" s="329"/>
      <c r="F3" s="329"/>
      <c r="G3" s="329"/>
      <c r="H3" s="329"/>
      <c r="I3" s="329"/>
      <c r="J3" s="329"/>
      <c r="K3" s="329"/>
      <c r="L3" s="329"/>
    </row>
    <row r="4" spans="1:51" ht="4.95" customHeight="1">
      <c r="A4" s="101"/>
      <c r="B4" s="101"/>
      <c r="C4" s="101"/>
      <c r="D4" s="102"/>
      <c r="E4" s="102"/>
      <c r="F4" s="102"/>
      <c r="G4" s="102"/>
      <c r="H4" s="102"/>
      <c r="I4" s="102"/>
      <c r="J4" s="102"/>
      <c r="K4" s="102"/>
      <c r="L4" s="102"/>
    </row>
    <row r="5" spans="1:51" ht="15" customHeight="1">
      <c r="A5" s="88" t="s">
        <v>423</v>
      </c>
      <c r="B5" s="3"/>
      <c r="C5" s="3"/>
      <c r="D5" s="3"/>
      <c r="E5" s="3"/>
      <c r="F5" s="3"/>
      <c r="G5" s="3"/>
      <c r="H5" s="3"/>
      <c r="I5" s="3"/>
      <c r="J5" s="3"/>
      <c r="K5" s="32"/>
      <c r="L5" s="33"/>
    </row>
    <row r="6" spans="1:51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51" ht="4.9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51" ht="4.9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4"/>
    </row>
    <row r="9" spans="1:51" s="295" customFormat="1" ht="15" customHeight="1">
      <c r="A9" s="323" t="s">
        <v>2</v>
      </c>
      <c r="B9" s="289"/>
      <c r="C9" s="289" t="s">
        <v>3</v>
      </c>
      <c r="D9" s="289"/>
      <c r="E9" s="290"/>
      <c r="F9" s="289" t="s">
        <v>4</v>
      </c>
      <c r="G9" s="289" t="s">
        <v>417</v>
      </c>
      <c r="H9" s="289"/>
      <c r="I9" s="290"/>
      <c r="J9" s="289"/>
      <c r="K9" s="291" t="s">
        <v>5</v>
      </c>
      <c r="L9" s="289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</row>
    <row r="10" spans="1:51" s="295" customFormat="1" ht="15" customHeight="1">
      <c r="A10" s="323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</row>
    <row r="11" spans="1:51" ht="4.95" customHeight="1">
      <c r="A11" s="20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</row>
    <row r="12" spans="1:51" ht="4.95" customHeight="1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51" ht="15" customHeight="1">
      <c r="A13" s="131" t="s">
        <v>9</v>
      </c>
      <c r="B13" s="131">
        <f>SUM(B15+B27+B39+B69+B81+B95+B123+B132+B141+B152+B179+B188+B203+B231+B241+B252)</f>
        <v>5699514</v>
      </c>
      <c r="C13" s="131">
        <f t="shared" ref="C13:D13" si="0">SUM(C15+C27+C39+C69+C81+C95+C123+C132+C141+C152+C179+C188+C203+C231+C241+C252)</f>
        <v>2858015</v>
      </c>
      <c r="D13" s="131">
        <f t="shared" si="0"/>
        <v>2841499</v>
      </c>
      <c r="E13" s="131"/>
      <c r="F13" s="131">
        <f>SUM(F15+F27+F39+F69+F81+F95+F123+F132+F141+F152+F179+F188+F203+F231+F241+F252)</f>
        <v>4188097</v>
      </c>
      <c r="G13" s="131">
        <f t="shared" ref="G13:H13" si="1">SUM(G15+G27+G39+G69+G81+G95+G123+G132+G141+G152+G179+G188+G203+G231+G241+G252)</f>
        <v>2048305</v>
      </c>
      <c r="H13" s="131">
        <f t="shared" si="1"/>
        <v>2139792</v>
      </c>
      <c r="I13" s="131"/>
      <c r="J13" s="131">
        <f>SUM(J15+J27+J69+J81+J95+J123+J132+J141+J152+J179+J188+J203+J231+J241+J252)</f>
        <v>1511417</v>
      </c>
      <c r="K13" s="131">
        <f t="shared" ref="K13:L13" si="2">SUM(K15+K27+K69+K81+K95+K123+K132+K141+K152+K179+K188+K203+K231+K241+K252)</f>
        <v>809710</v>
      </c>
      <c r="L13" s="131">
        <f t="shared" si="2"/>
        <v>701707</v>
      </c>
    </row>
    <row r="14" spans="1:51" ht="4.9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51" ht="13.95" customHeight="1">
      <c r="A15" s="34" t="s">
        <v>10</v>
      </c>
      <c r="B15" s="35">
        <f>SUM(B16:B26)</f>
        <v>300032</v>
      </c>
      <c r="C15" s="35">
        <f t="shared" ref="C15:D15" si="3">SUM(C16:C26)</f>
        <v>152149</v>
      </c>
      <c r="D15" s="35">
        <f t="shared" si="3"/>
        <v>147883</v>
      </c>
      <c r="E15" s="35"/>
      <c r="F15" s="35">
        <f>SUM(F16:F26)</f>
        <v>184073</v>
      </c>
      <c r="G15" s="35">
        <f t="shared" ref="G15:H15" si="4">SUM(G16:G26)</f>
        <v>90698</v>
      </c>
      <c r="H15" s="35">
        <f t="shared" si="4"/>
        <v>93375</v>
      </c>
      <c r="I15" s="35"/>
      <c r="J15" s="35">
        <f>SUM(J16:J26)</f>
        <v>115959</v>
      </c>
      <c r="K15" s="35">
        <f t="shared" ref="K15:L15" si="5">SUM(K16:K26)</f>
        <v>61451</v>
      </c>
      <c r="L15" s="35">
        <f t="shared" si="5"/>
        <v>54508</v>
      </c>
    </row>
    <row r="16" spans="1:51" ht="13.95" customHeight="1">
      <c r="A16" s="36" t="s">
        <v>11</v>
      </c>
      <c r="B16" s="38">
        <v>18719</v>
      </c>
      <c r="C16" s="38">
        <v>9758</v>
      </c>
      <c r="D16" s="38">
        <v>8961</v>
      </c>
      <c r="E16" s="38"/>
      <c r="F16" s="38">
        <v>11153</v>
      </c>
      <c r="G16" s="38">
        <v>5658</v>
      </c>
      <c r="H16" s="38">
        <v>5495</v>
      </c>
      <c r="I16" s="38"/>
      <c r="J16" s="38">
        <v>7566</v>
      </c>
      <c r="K16" s="38">
        <v>4100</v>
      </c>
      <c r="L16" s="38">
        <v>3466</v>
      </c>
    </row>
    <row r="17" spans="1:12" ht="13.95" customHeight="1">
      <c r="A17" s="37" t="s">
        <v>12</v>
      </c>
      <c r="B17" s="41">
        <v>12971</v>
      </c>
      <c r="C17" s="41">
        <v>6938</v>
      </c>
      <c r="D17" s="41">
        <v>6033</v>
      </c>
      <c r="E17" s="41"/>
      <c r="F17" s="41">
        <v>7197</v>
      </c>
      <c r="G17" s="41">
        <v>3785</v>
      </c>
      <c r="H17" s="41">
        <v>3412</v>
      </c>
      <c r="I17" s="41"/>
      <c r="J17" s="41">
        <v>5774</v>
      </c>
      <c r="K17" s="41">
        <v>3153</v>
      </c>
      <c r="L17" s="41">
        <v>2621</v>
      </c>
    </row>
    <row r="18" spans="1:12" ht="13.95" customHeight="1">
      <c r="A18" s="37" t="s">
        <v>13</v>
      </c>
      <c r="B18" s="41">
        <v>16770</v>
      </c>
      <c r="C18" s="41">
        <v>8699</v>
      </c>
      <c r="D18" s="41">
        <v>8071</v>
      </c>
      <c r="E18" s="41"/>
      <c r="F18" s="41">
        <v>10529</v>
      </c>
      <c r="G18" s="41">
        <v>5295</v>
      </c>
      <c r="H18" s="41">
        <v>5234</v>
      </c>
      <c r="I18" s="41"/>
      <c r="J18" s="41">
        <v>6241</v>
      </c>
      <c r="K18" s="41">
        <v>3404</v>
      </c>
      <c r="L18" s="41">
        <v>2837</v>
      </c>
    </row>
    <row r="19" spans="1:12" ht="13.95" customHeight="1">
      <c r="A19" s="37" t="s">
        <v>14</v>
      </c>
      <c r="B19" s="41">
        <v>15473</v>
      </c>
      <c r="C19" s="41">
        <v>7823</v>
      </c>
      <c r="D19" s="41">
        <v>7650</v>
      </c>
      <c r="E19" s="41"/>
      <c r="F19" s="41">
        <v>8569</v>
      </c>
      <c r="G19" s="41">
        <v>4230</v>
      </c>
      <c r="H19" s="41">
        <v>4339</v>
      </c>
      <c r="I19" s="41"/>
      <c r="J19" s="41">
        <v>6904</v>
      </c>
      <c r="K19" s="41">
        <v>3593</v>
      </c>
      <c r="L19" s="41">
        <v>3311</v>
      </c>
    </row>
    <row r="20" spans="1:12" ht="13.95" customHeight="1">
      <c r="A20" s="37" t="s">
        <v>15</v>
      </c>
      <c r="B20" s="41">
        <v>17935</v>
      </c>
      <c r="C20" s="41">
        <v>9204</v>
      </c>
      <c r="D20" s="41">
        <v>8731</v>
      </c>
      <c r="E20" s="41"/>
      <c r="F20" s="41">
        <v>8016</v>
      </c>
      <c r="G20" s="41">
        <v>3975</v>
      </c>
      <c r="H20" s="41">
        <v>4041</v>
      </c>
      <c r="I20" s="41"/>
      <c r="J20" s="41">
        <v>9919</v>
      </c>
      <c r="K20" s="41">
        <v>5229</v>
      </c>
      <c r="L20" s="41">
        <v>4690</v>
      </c>
    </row>
    <row r="21" spans="1:12" ht="13.95" customHeight="1">
      <c r="A21" s="37" t="s">
        <v>16</v>
      </c>
      <c r="B21" s="41">
        <v>19728</v>
      </c>
      <c r="C21" s="41">
        <v>10046</v>
      </c>
      <c r="D21" s="41">
        <v>9682</v>
      </c>
      <c r="E21" s="41"/>
      <c r="F21" s="41">
        <v>14360</v>
      </c>
      <c r="G21" s="41">
        <v>7235</v>
      </c>
      <c r="H21" s="41">
        <v>7125</v>
      </c>
      <c r="I21" s="41"/>
      <c r="J21" s="41">
        <v>5368</v>
      </c>
      <c r="K21" s="41">
        <v>2811</v>
      </c>
      <c r="L21" s="41">
        <v>2557</v>
      </c>
    </row>
    <row r="22" spans="1:12" ht="13.95" customHeight="1">
      <c r="A22" s="37" t="s">
        <v>17</v>
      </c>
      <c r="B22" s="41">
        <v>47059</v>
      </c>
      <c r="C22" s="41">
        <v>23825</v>
      </c>
      <c r="D22" s="41">
        <v>23234</v>
      </c>
      <c r="E22" s="41"/>
      <c r="F22" s="41">
        <v>30026</v>
      </c>
      <c r="G22" s="41">
        <v>14917</v>
      </c>
      <c r="H22" s="41">
        <v>15109</v>
      </c>
      <c r="I22" s="41"/>
      <c r="J22" s="41">
        <v>17033</v>
      </c>
      <c r="K22" s="41">
        <v>8908</v>
      </c>
      <c r="L22" s="41">
        <v>8125</v>
      </c>
    </row>
    <row r="23" spans="1:12" ht="13.95" customHeight="1">
      <c r="A23" s="37" t="s">
        <v>10</v>
      </c>
      <c r="B23" s="41">
        <v>92216</v>
      </c>
      <c r="C23" s="41">
        <v>45027</v>
      </c>
      <c r="D23" s="41">
        <v>47189</v>
      </c>
      <c r="E23" s="41"/>
      <c r="F23" s="41">
        <v>71731</v>
      </c>
      <c r="G23" s="41">
        <v>34252</v>
      </c>
      <c r="H23" s="41">
        <v>37479</v>
      </c>
      <c r="I23" s="41"/>
      <c r="J23" s="41">
        <v>20485</v>
      </c>
      <c r="K23" s="41">
        <v>10775</v>
      </c>
      <c r="L23" s="41">
        <v>9710</v>
      </c>
    </row>
    <row r="24" spans="1:12" ht="13.95" customHeight="1">
      <c r="A24" s="37" t="s">
        <v>18</v>
      </c>
      <c r="B24" s="41">
        <v>17214</v>
      </c>
      <c r="C24" s="41">
        <v>9105</v>
      </c>
      <c r="D24" s="41">
        <v>8109</v>
      </c>
      <c r="E24" s="41"/>
      <c r="F24" s="41">
        <v>4336</v>
      </c>
      <c r="G24" s="41">
        <v>2189</v>
      </c>
      <c r="H24" s="41">
        <v>2147</v>
      </c>
      <c r="I24" s="41"/>
      <c r="J24" s="41">
        <v>12878</v>
      </c>
      <c r="K24" s="41">
        <v>6916</v>
      </c>
      <c r="L24" s="41">
        <v>5962</v>
      </c>
    </row>
    <row r="25" spans="1:12" ht="13.95" customHeight="1">
      <c r="A25" s="37" t="s">
        <v>19</v>
      </c>
      <c r="B25" s="41">
        <v>22629</v>
      </c>
      <c r="C25" s="41">
        <v>11644</v>
      </c>
      <c r="D25" s="41">
        <v>10985</v>
      </c>
      <c r="E25" s="41"/>
      <c r="F25" s="41">
        <v>8146</v>
      </c>
      <c r="G25" s="41">
        <v>4046</v>
      </c>
      <c r="H25" s="41">
        <v>4100</v>
      </c>
      <c r="I25" s="41"/>
      <c r="J25" s="41">
        <v>14483</v>
      </c>
      <c r="K25" s="41">
        <v>7598</v>
      </c>
      <c r="L25" s="41">
        <v>6885</v>
      </c>
    </row>
    <row r="26" spans="1:12" ht="13.95" customHeight="1">
      <c r="A26" s="37" t="s">
        <v>20</v>
      </c>
      <c r="B26" s="41">
        <v>19318</v>
      </c>
      <c r="C26" s="41">
        <v>10080</v>
      </c>
      <c r="D26" s="41">
        <v>9238</v>
      </c>
      <c r="E26" s="41"/>
      <c r="F26" s="41">
        <v>10010</v>
      </c>
      <c r="G26" s="41">
        <v>5116</v>
      </c>
      <c r="H26" s="41">
        <v>4894</v>
      </c>
      <c r="I26" s="41"/>
      <c r="J26" s="41">
        <v>9308</v>
      </c>
      <c r="K26" s="41">
        <v>4964</v>
      </c>
      <c r="L26" s="41">
        <v>4344</v>
      </c>
    </row>
    <row r="27" spans="1:12" ht="13.95" customHeight="1">
      <c r="A27" s="34" t="s">
        <v>21</v>
      </c>
      <c r="B27" s="42">
        <f>SUM(B28:B38)</f>
        <v>271727</v>
      </c>
      <c r="C27" s="42">
        <f t="shared" ref="C27:D27" si="6">SUM(C28:C38)</f>
        <v>137024</v>
      </c>
      <c r="D27" s="42">
        <f t="shared" si="6"/>
        <v>134703</v>
      </c>
      <c r="E27" s="42"/>
      <c r="F27" s="42">
        <f>SUM(F28:F38)</f>
        <v>179189</v>
      </c>
      <c r="G27" s="42">
        <f t="shared" ref="G27:H27" si="7">SUM(G28:G38)</f>
        <v>88352</v>
      </c>
      <c r="H27" s="42">
        <f t="shared" si="7"/>
        <v>90837</v>
      </c>
      <c r="I27" s="42"/>
      <c r="J27" s="42">
        <f>SUM(J28:J38)</f>
        <v>92538</v>
      </c>
      <c r="K27" s="42">
        <f t="shared" ref="K27:L27" si="8">SUM(K28:K38)</f>
        <v>48672</v>
      </c>
      <c r="L27" s="42">
        <f t="shared" si="8"/>
        <v>43866</v>
      </c>
    </row>
    <row r="28" spans="1:12" ht="13.95" customHeight="1">
      <c r="A28" s="36" t="s">
        <v>22</v>
      </c>
      <c r="B28" s="41">
        <v>23788</v>
      </c>
      <c r="C28" s="41">
        <v>12466</v>
      </c>
      <c r="D28" s="41">
        <v>11322</v>
      </c>
      <c r="E28" s="41"/>
      <c r="F28" s="41">
        <v>15247</v>
      </c>
      <c r="G28" s="41">
        <v>7797</v>
      </c>
      <c r="H28" s="41">
        <v>7450</v>
      </c>
      <c r="I28" s="41"/>
      <c r="J28" s="41">
        <v>8541</v>
      </c>
      <c r="K28" s="41">
        <v>4669</v>
      </c>
      <c r="L28" s="41">
        <v>3872</v>
      </c>
    </row>
    <row r="29" spans="1:12" ht="13.95" customHeight="1">
      <c r="A29" s="37" t="s">
        <v>23</v>
      </c>
      <c r="B29" s="41">
        <v>24272</v>
      </c>
      <c r="C29" s="41">
        <v>12209</v>
      </c>
      <c r="D29" s="41">
        <v>12063</v>
      </c>
      <c r="E29" s="41"/>
      <c r="F29" s="41">
        <v>18512</v>
      </c>
      <c r="G29" s="41">
        <v>9119</v>
      </c>
      <c r="H29" s="41">
        <v>9393</v>
      </c>
      <c r="I29" s="41"/>
      <c r="J29" s="41">
        <v>5760</v>
      </c>
      <c r="K29" s="41">
        <v>3090</v>
      </c>
      <c r="L29" s="41">
        <v>2670</v>
      </c>
    </row>
    <row r="30" spans="1:12" ht="13.95" customHeight="1">
      <c r="A30" s="37" t="s">
        <v>24</v>
      </c>
      <c r="B30" s="41">
        <v>13860</v>
      </c>
      <c r="C30" s="41">
        <v>6725</v>
      </c>
      <c r="D30" s="41">
        <v>7135</v>
      </c>
      <c r="E30" s="41"/>
      <c r="F30" s="41">
        <v>11050</v>
      </c>
      <c r="G30" s="41">
        <v>5260</v>
      </c>
      <c r="H30" s="41">
        <v>5790</v>
      </c>
      <c r="I30" s="41"/>
      <c r="J30" s="41">
        <v>2810</v>
      </c>
      <c r="K30" s="41">
        <v>1465</v>
      </c>
      <c r="L30" s="41">
        <v>1345</v>
      </c>
    </row>
    <row r="31" spans="1:12" ht="13.95" customHeight="1">
      <c r="A31" s="37" t="s">
        <v>25</v>
      </c>
      <c r="B31" s="41">
        <v>22634</v>
      </c>
      <c r="C31" s="41">
        <v>11387</v>
      </c>
      <c r="D31" s="41">
        <v>11247</v>
      </c>
      <c r="E31" s="41"/>
      <c r="F31" s="41">
        <v>13047</v>
      </c>
      <c r="G31" s="41">
        <v>6394</v>
      </c>
      <c r="H31" s="41">
        <v>6653</v>
      </c>
      <c r="I31" s="41"/>
      <c r="J31" s="41">
        <v>9587</v>
      </c>
      <c r="K31" s="41">
        <v>4993</v>
      </c>
      <c r="L31" s="41">
        <v>4594</v>
      </c>
    </row>
    <row r="32" spans="1:12" ht="13.95" customHeight="1">
      <c r="A32" s="37" t="s">
        <v>26</v>
      </c>
      <c r="B32" s="41">
        <v>25665</v>
      </c>
      <c r="C32" s="41">
        <v>12660</v>
      </c>
      <c r="D32" s="41">
        <v>13005</v>
      </c>
      <c r="E32" s="41"/>
      <c r="F32" s="41">
        <v>18937</v>
      </c>
      <c r="G32" s="41">
        <v>9241</v>
      </c>
      <c r="H32" s="41">
        <v>9696</v>
      </c>
      <c r="I32" s="41"/>
      <c r="J32" s="41">
        <v>6728</v>
      </c>
      <c r="K32" s="41">
        <v>3419</v>
      </c>
      <c r="L32" s="41">
        <v>3309</v>
      </c>
    </row>
    <row r="33" spans="1:12" ht="13.95" customHeight="1">
      <c r="A33" s="37" t="s">
        <v>27</v>
      </c>
      <c r="B33" s="41">
        <v>27216</v>
      </c>
      <c r="C33" s="41">
        <v>13632</v>
      </c>
      <c r="D33" s="41">
        <v>13584</v>
      </c>
      <c r="E33" s="41"/>
      <c r="F33" s="41">
        <v>17410</v>
      </c>
      <c r="G33" s="41">
        <v>8581</v>
      </c>
      <c r="H33" s="41">
        <v>8829</v>
      </c>
      <c r="I33" s="41"/>
      <c r="J33" s="41">
        <v>9806</v>
      </c>
      <c r="K33" s="41">
        <v>5051</v>
      </c>
      <c r="L33" s="41">
        <v>4755</v>
      </c>
    </row>
    <row r="34" spans="1:12" ht="13.95" customHeight="1">
      <c r="A34" s="37" t="s">
        <v>28</v>
      </c>
      <c r="B34" s="41">
        <v>21675</v>
      </c>
      <c r="C34" s="41">
        <v>11131</v>
      </c>
      <c r="D34" s="41">
        <v>10544</v>
      </c>
      <c r="E34" s="41"/>
      <c r="F34" s="41">
        <v>14479</v>
      </c>
      <c r="G34" s="41">
        <v>7228</v>
      </c>
      <c r="H34" s="41">
        <v>7251</v>
      </c>
      <c r="I34" s="41"/>
      <c r="J34" s="41">
        <v>7196</v>
      </c>
      <c r="K34" s="41">
        <v>3903</v>
      </c>
      <c r="L34" s="41">
        <v>3293</v>
      </c>
    </row>
    <row r="35" spans="1:12" ht="13.95" customHeight="1">
      <c r="A35" s="37" t="s">
        <v>29</v>
      </c>
      <c r="B35" s="41">
        <v>18303</v>
      </c>
      <c r="C35" s="41">
        <v>9598</v>
      </c>
      <c r="D35" s="41">
        <v>8705</v>
      </c>
      <c r="E35" s="41"/>
      <c r="F35" s="41">
        <v>7642</v>
      </c>
      <c r="G35" s="41">
        <v>3915</v>
      </c>
      <c r="H35" s="41">
        <v>3727</v>
      </c>
      <c r="I35" s="41"/>
      <c r="J35" s="41">
        <v>10661</v>
      </c>
      <c r="K35" s="41">
        <v>5683</v>
      </c>
      <c r="L35" s="41">
        <v>4978</v>
      </c>
    </row>
    <row r="36" spans="1:12" ht="13.95" customHeight="1">
      <c r="A36" s="37" t="s">
        <v>21</v>
      </c>
      <c r="B36" s="41">
        <v>45400</v>
      </c>
      <c r="C36" s="41">
        <v>22618</v>
      </c>
      <c r="D36" s="41">
        <v>22782</v>
      </c>
      <c r="E36" s="41"/>
      <c r="F36" s="41">
        <v>30704</v>
      </c>
      <c r="G36" s="41">
        <v>15007</v>
      </c>
      <c r="H36" s="41">
        <v>15697</v>
      </c>
      <c r="I36" s="41"/>
      <c r="J36" s="41">
        <v>14696</v>
      </c>
      <c r="K36" s="41">
        <v>7611</v>
      </c>
      <c r="L36" s="41">
        <v>7085</v>
      </c>
    </row>
    <row r="37" spans="1:12" ht="13.95" customHeight="1">
      <c r="A37" s="37" t="s">
        <v>30</v>
      </c>
      <c r="B37" s="41">
        <v>11608</v>
      </c>
      <c r="C37" s="41">
        <v>5902</v>
      </c>
      <c r="D37" s="41">
        <v>5706</v>
      </c>
      <c r="E37" s="41"/>
      <c r="F37" s="41">
        <v>7225</v>
      </c>
      <c r="G37" s="41">
        <v>3584</v>
      </c>
      <c r="H37" s="41">
        <v>3641</v>
      </c>
      <c r="I37" s="41"/>
      <c r="J37" s="41">
        <v>4383</v>
      </c>
      <c r="K37" s="41">
        <v>2318</v>
      </c>
      <c r="L37" s="41">
        <v>2065</v>
      </c>
    </row>
    <row r="38" spans="1:12" ht="13.95" customHeight="1">
      <c r="A38" s="37" t="s">
        <v>31</v>
      </c>
      <c r="B38" s="41">
        <v>37306</v>
      </c>
      <c r="C38" s="41">
        <v>18696</v>
      </c>
      <c r="D38" s="41">
        <v>18610</v>
      </c>
      <c r="E38" s="41"/>
      <c r="F38" s="41">
        <v>24936</v>
      </c>
      <c r="G38" s="41">
        <v>12226</v>
      </c>
      <c r="H38" s="41">
        <v>12710</v>
      </c>
      <c r="I38" s="41"/>
      <c r="J38" s="41">
        <v>12370</v>
      </c>
      <c r="K38" s="41">
        <v>6470</v>
      </c>
      <c r="L38" s="41">
        <v>5900</v>
      </c>
    </row>
    <row r="39" spans="1:12" ht="13.2" customHeight="1">
      <c r="A39" s="34" t="s">
        <v>32</v>
      </c>
      <c r="B39" s="42">
        <f>SUM(B40:B54)</f>
        <v>995422</v>
      </c>
      <c r="C39" s="42">
        <f t="shared" ref="C39:D39" si="9">SUM(C40:C54)</f>
        <v>483635</v>
      </c>
      <c r="D39" s="42">
        <f t="shared" si="9"/>
        <v>511787</v>
      </c>
      <c r="E39" s="42"/>
      <c r="F39" s="42">
        <f>SUM(F40:F54)</f>
        <v>995422</v>
      </c>
      <c r="G39" s="42">
        <f t="shared" ref="G39:H39" si="10">SUM(G40:G54)</f>
        <v>483635</v>
      </c>
      <c r="H39" s="42">
        <f t="shared" si="10"/>
        <v>511787</v>
      </c>
      <c r="I39" s="42"/>
      <c r="J39" s="39" t="s">
        <v>185</v>
      </c>
      <c r="K39" s="39" t="s">
        <v>185</v>
      </c>
      <c r="L39" s="39" t="s">
        <v>185</v>
      </c>
    </row>
    <row r="40" spans="1:12" ht="13.2" customHeight="1">
      <c r="A40" s="36" t="s">
        <v>33</v>
      </c>
      <c r="B40" s="41">
        <v>79935</v>
      </c>
      <c r="C40" s="41">
        <v>38672</v>
      </c>
      <c r="D40" s="41">
        <v>41263</v>
      </c>
      <c r="E40" s="41"/>
      <c r="F40" s="41">
        <v>79935</v>
      </c>
      <c r="G40" s="41">
        <v>38672</v>
      </c>
      <c r="H40" s="41">
        <v>41263</v>
      </c>
      <c r="I40" s="41"/>
      <c r="J40" s="39" t="s">
        <v>185</v>
      </c>
      <c r="K40" s="39" t="s">
        <v>185</v>
      </c>
      <c r="L40" s="39" t="s">
        <v>185</v>
      </c>
    </row>
    <row r="41" spans="1:12" ht="13.2" customHeight="1">
      <c r="A41" s="37" t="s">
        <v>34</v>
      </c>
      <c r="B41" s="41">
        <v>55437</v>
      </c>
      <c r="C41" s="41">
        <v>26600</v>
      </c>
      <c r="D41" s="41">
        <v>28837</v>
      </c>
      <c r="E41" s="41"/>
      <c r="F41" s="41">
        <v>55437</v>
      </c>
      <c r="G41" s="41">
        <v>26600</v>
      </c>
      <c r="H41" s="41">
        <v>28837</v>
      </c>
      <c r="I41" s="41"/>
      <c r="J41" s="39" t="s">
        <v>185</v>
      </c>
      <c r="K41" s="39" t="s">
        <v>185</v>
      </c>
      <c r="L41" s="39" t="s">
        <v>185</v>
      </c>
    </row>
    <row r="42" spans="1:12" ht="13.2" customHeight="1">
      <c r="A42" s="37" t="s">
        <v>35</v>
      </c>
      <c r="B42" s="41">
        <v>60826</v>
      </c>
      <c r="C42" s="41">
        <v>29360</v>
      </c>
      <c r="D42" s="41">
        <v>31466</v>
      </c>
      <c r="E42" s="41"/>
      <c r="F42" s="41">
        <v>60826</v>
      </c>
      <c r="G42" s="41">
        <v>29360</v>
      </c>
      <c r="H42" s="41">
        <v>31466</v>
      </c>
      <c r="I42" s="41"/>
      <c r="J42" s="39" t="s">
        <v>185</v>
      </c>
      <c r="K42" s="39" t="s">
        <v>185</v>
      </c>
      <c r="L42" s="39" t="s">
        <v>185</v>
      </c>
    </row>
    <row r="43" spans="1:12" ht="13.2" customHeight="1">
      <c r="A43" s="37" t="s">
        <v>36</v>
      </c>
      <c r="B43" s="41">
        <v>37718</v>
      </c>
      <c r="C43" s="41">
        <v>18689</v>
      </c>
      <c r="D43" s="41">
        <v>19029</v>
      </c>
      <c r="E43" s="41"/>
      <c r="F43" s="41">
        <v>37718</v>
      </c>
      <c r="G43" s="41">
        <v>18689</v>
      </c>
      <c r="H43" s="41">
        <v>19029</v>
      </c>
      <c r="I43" s="41"/>
      <c r="J43" s="39" t="s">
        <v>185</v>
      </c>
      <c r="K43" s="39" t="s">
        <v>185</v>
      </c>
      <c r="L43" s="39" t="s">
        <v>185</v>
      </c>
    </row>
    <row r="44" spans="1:12" ht="13.2" customHeight="1">
      <c r="A44" s="37" t="s">
        <v>37</v>
      </c>
      <c r="B44" s="41">
        <v>20969</v>
      </c>
      <c r="C44" s="41">
        <v>10169</v>
      </c>
      <c r="D44" s="41">
        <v>10800</v>
      </c>
      <c r="E44" s="41"/>
      <c r="F44" s="41">
        <v>20969</v>
      </c>
      <c r="G44" s="41">
        <v>10169</v>
      </c>
      <c r="H44" s="41">
        <v>10800</v>
      </c>
      <c r="I44" s="41"/>
      <c r="J44" s="39" t="s">
        <v>185</v>
      </c>
      <c r="K44" s="39" t="s">
        <v>185</v>
      </c>
      <c r="L44" s="39" t="s">
        <v>185</v>
      </c>
    </row>
    <row r="45" spans="1:12" ht="13.2" customHeight="1">
      <c r="A45" s="37" t="s">
        <v>38</v>
      </c>
      <c r="B45" s="41">
        <v>78906</v>
      </c>
      <c r="C45" s="41">
        <v>38230</v>
      </c>
      <c r="D45" s="41">
        <v>40676</v>
      </c>
      <c r="E45" s="41"/>
      <c r="F45" s="41">
        <v>78906</v>
      </c>
      <c r="G45" s="41">
        <v>38230</v>
      </c>
      <c r="H45" s="41">
        <v>40676</v>
      </c>
      <c r="I45" s="41"/>
      <c r="J45" s="39" t="s">
        <v>185</v>
      </c>
      <c r="K45" s="39" t="s">
        <v>185</v>
      </c>
      <c r="L45" s="39" t="s">
        <v>185</v>
      </c>
    </row>
    <row r="46" spans="1:12" ht="13.2" customHeight="1">
      <c r="A46" s="37" t="s">
        <v>39</v>
      </c>
      <c r="B46" s="41">
        <v>62599</v>
      </c>
      <c r="C46" s="41">
        <v>30361</v>
      </c>
      <c r="D46" s="41">
        <v>32238</v>
      </c>
      <c r="E46" s="41"/>
      <c r="F46" s="41">
        <v>62599</v>
      </c>
      <c r="G46" s="41">
        <v>30361</v>
      </c>
      <c r="H46" s="41">
        <v>32238</v>
      </c>
      <c r="I46" s="41"/>
      <c r="J46" s="39" t="s">
        <v>185</v>
      </c>
      <c r="K46" s="39" t="s">
        <v>185</v>
      </c>
      <c r="L46" s="39" t="s">
        <v>185</v>
      </c>
    </row>
    <row r="47" spans="1:12" ht="13.2" customHeight="1">
      <c r="A47" s="37" t="s">
        <v>40</v>
      </c>
      <c r="B47" s="41">
        <v>79639</v>
      </c>
      <c r="C47" s="41">
        <v>38833</v>
      </c>
      <c r="D47" s="41">
        <v>40806</v>
      </c>
      <c r="E47" s="41"/>
      <c r="F47" s="41">
        <v>79639</v>
      </c>
      <c r="G47" s="41">
        <v>38833</v>
      </c>
      <c r="H47" s="41">
        <v>40806</v>
      </c>
      <c r="I47" s="41"/>
      <c r="J47" s="39" t="s">
        <v>185</v>
      </c>
      <c r="K47" s="39" t="s">
        <v>185</v>
      </c>
      <c r="L47" s="39" t="s">
        <v>185</v>
      </c>
    </row>
    <row r="48" spans="1:12" ht="13.2" customHeight="1">
      <c r="A48" s="37" t="s">
        <v>41</v>
      </c>
      <c r="B48" s="41">
        <v>87149</v>
      </c>
      <c r="C48" s="41">
        <v>41379</v>
      </c>
      <c r="D48" s="41">
        <v>45770</v>
      </c>
      <c r="E48" s="41"/>
      <c r="F48" s="41">
        <v>87149</v>
      </c>
      <c r="G48" s="41">
        <v>41379</v>
      </c>
      <c r="H48" s="41">
        <v>45770</v>
      </c>
      <c r="I48" s="41"/>
      <c r="J48" s="39" t="s">
        <v>185</v>
      </c>
      <c r="K48" s="39" t="s">
        <v>185</v>
      </c>
      <c r="L48" s="39" t="s">
        <v>185</v>
      </c>
    </row>
    <row r="49" spans="1:12" ht="13.2" customHeight="1">
      <c r="A49" s="37" t="s">
        <v>42</v>
      </c>
      <c r="B49" s="41">
        <v>56876</v>
      </c>
      <c r="C49" s="41">
        <v>27170</v>
      </c>
      <c r="D49" s="41">
        <v>29706</v>
      </c>
      <c r="E49" s="41"/>
      <c r="F49" s="41">
        <v>56876</v>
      </c>
      <c r="G49" s="41">
        <v>27170</v>
      </c>
      <c r="H49" s="41">
        <v>29706</v>
      </c>
      <c r="I49" s="41"/>
      <c r="J49" s="39" t="s">
        <v>185</v>
      </c>
      <c r="K49" s="39" t="s">
        <v>185</v>
      </c>
      <c r="L49" s="39" t="s">
        <v>185</v>
      </c>
    </row>
    <row r="50" spans="1:12" ht="13.2" customHeight="1">
      <c r="A50" s="37" t="s">
        <v>43</v>
      </c>
      <c r="B50" s="41">
        <v>64820</v>
      </c>
      <c r="C50" s="41">
        <v>31689</v>
      </c>
      <c r="D50" s="41">
        <v>33131</v>
      </c>
      <c r="E50" s="41"/>
      <c r="F50" s="41">
        <v>64820</v>
      </c>
      <c r="G50" s="41">
        <v>31689</v>
      </c>
      <c r="H50" s="41">
        <v>33131</v>
      </c>
      <c r="I50" s="41"/>
      <c r="J50" s="39" t="s">
        <v>185</v>
      </c>
      <c r="K50" s="39" t="s">
        <v>185</v>
      </c>
      <c r="L50" s="39" t="s">
        <v>185</v>
      </c>
    </row>
    <row r="51" spans="1:12" ht="13.2" customHeight="1">
      <c r="A51" s="37" t="s">
        <v>44</v>
      </c>
      <c r="B51" s="41">
        <v>73227</v>
      </c>
      <c r="C51" s="41">
        <v>35611</v>
      </c>
      <c r="D51" s="41">
        <v>37616</v>
      </c>
      <c r="E51" s="41"/>
      <c r="F51" s="41">
        <v>73227</v>
      </c>
      <c r="G51" s="41">
        <v>35611</v>
      </c>
      <c r="H51" s="41">
        <v>37616</v>
      </c>
      <c r="I51" s="41"/>
      <c r="J51" s="39" t="s">
        <v>185</v>
      </c>
      <c r="K51" s="39" t="s">
        <v>185</v>
      </c>
      <c r="L51" s="39" t="s">
        <v>185</v>
      </c>
    </row>
    <row r="52" spans="1:12" ht="13.2" customHeight="1">
      <c r="A52" s="36" t="s">
        <v>45</v>
      </c>
      <c r="B52" s="41">
        <v>98011</v>
      </c>
      <c r="C52" s="41">
        <v>48135</v>
      </c>
      <c r="D52" s="41">
        <v>49876</v>
      </c>
      <c r="E52" s="41"/>
      <c r="F52" s="41">
        <v>98011</v>
      </c>
      <c r="G52" s="41">
        <v>48135</v>
      </c>
      <c r="H52" s="41">
        <v>49876</v>
      </c>
      <c r="I52" s="41"/>
      <c r="J52" s="39" t="s">
        <v>185</v>
      </c>
      <c r="K52" s="39" t="s">
        <v>185</v>
      </c>
      <c r="L52" s="39" t="s">
        <v>185</v>
      </c>
    </row>
    <row r="53" spans="1:12" ht="13.2" customHeight="1">
      <c r="A53" s="37" t="s">
        <v>46</v>
      </c>
      <c r="B53" s="41">
        <v>100465</v>
      </c>
      <c r="C53" s="41">
        <v>49757</v>
      </c>
      <c r="D53" s="41">
        <v>50708</v>
      </c>
      <c r="E53" s="41"/>
      <c r="F53" s="41">
        <v>100465</v>
      </c>
      <c r="G53" s="41">
        <v>49757</v>
      </c>
      <c r="H53" s="41">
        <v>50708</v>
      </c>
      <c r="I53" s="41"/>
      <c r="J53" s="39" t="s">
        <v>185</v>
      </c>
      <c r="K53" s="39" t="s">
        <v>185</v>
      </c>
      <c r="L53" s="39" t="s">
        <v>185</v>
      </c>
    </row>
    <row r="54" spans="1:12" ht="13.2" customHeight="1">
      <c r="A54" s="37" t="s">
        <v>47</v>
      </c>
      <c r="B54" s="41">
        <v>38845</v>
      </c>
      <c r="C54" s="41">
        <v>18980</v>
      </c>
      <c r="D54" s="41">
        <v>19865</v>
      </c>
      <c r="E54" s="41"/>
      <c r="F54" s="41">
        <v>38845</v>
      </c>
      <c r="G54" s="41">
        <v>18980</v>
      </c>
      <c r="H54" s="41">
        <v>19865</v>
      </c>
      <c r="I54" s="41"/>
      <c r="J54" s="39" t="s">
        <v>185</v>
      </c>
      <c r="K54" s="39" t="s">
        <v>185</v>
      </c>
      <c r="L54" s="39" t="s">
        <v>185</v>
      </c>
    </row>
    <row r="55" spans="1:12" ht="4.95" customHeight="1">
      <c r="A55" s="96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</row>
    <row r="56" spans="1:12" ht="17.25" customHeight="1">
      <c r="A56" s="37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</row>
    <row r="57" spans="1:12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2" ht="15" customHeight="1">
      <c r="A58" s="1"/>
      <c r="B58" s="1"/>
      <c r="C58" s="325" t="s">
        <v>385</v>
      </c>
      <c r="D58" s="325"/>
      <c r="E58" s="325"/>
      <c r="F58" s="325"/>
      <c r="G58" s="325"/>
      <c r="H58" s="325"/>
      <c r="I58" s="325"/>
      <c r="J58" s="325"/>
      <c r="K58" s="325"/>
      <c r="L58" s="325"/>
    </row>
    <row r="59" spans="1:12" ht="5.0999999999999996" customHeight="1">
      <c r="A59" s="12"/>
      <c r="B59" s="12"/>
      <c r="C59" s="12"/>
      <c r="D59" s="329"/>
      <c r="E59" s="329"/>
      <c r="F59" s="329"/>
      <c r="G59" s="329"/>
      <c r="H59" s="329"/>
      <c r="I59" s="329"/>
      <c r="J59" s="329"/>
      <c r="K59" s="329"/>
      <c r="L59" s="329"/>
    </row>
    <row r="60" spans="1:12" ht="5.0999999999999996" customHeight="1">
      <c r="A60" s="101"/>
      <c r="B60" s="101"/>
      <c r="C60" s="101"/>
      <c r="D60" s="102"/>
      <c r="E60" s="102"/>
      <c r="F60" s="102"/>
      <c r="G60" s="102"/>
      <c r="H60" s="102"/>
      <c r="I60" s="102"/>
      <c r="J60" s="102"/>
      <c r="K60" s="102"/>
      <c r="L60" s="102"/>
    </row>
    <row r="61" spans="1:12" ht="15" customHeight="1">
      <c r="A61" s="88" t="s">
        <v>424</v>
      </c>
      <c r="B61" s="3"/>
      <c r="C61" s="3"/>
      <c r="D61" s="3"/>
      <c r="E61" s="3"/>
      <c r="F61" s="3"/>
      <c r="G61" s="3"/>
      <c r="H61" s="3"/>
      <c r="I61" s="3"/>
      <c r="J61" s="3"/>
      <c r="K61" s="32"/>
      <c r="L61" s="33"/>
    </row>
    <row r="62" spans="1:12" ht="15" customHeight="1">
      <c r="A62" s="88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2"/>
      <c r="L62" s="7" t="s">
        <v>1</v>
      </c>
    </row>
    <row r="63" spans="1:12" ht="5.0999999999999996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5.0999999999999996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4"/>
    </row>
    <row r="65" spans="1:51" s="295" customFormat="1" ht="15" customHeight="1">
      <c r="A65" s="323" t="s">
        <v>2</v>
      </c>
      <c r="B65" s="289"/>
      <c r="C65" s="289" t="s">
        <v>3</v>
      </c>
      <c r="D65" s="289"/>
      <c r="E65" s="290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</row>
    <row r="66" spans="1:51" s="295" customFormat="1" ht="15" customHeight="1">
      <c r="A66" s="323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</row>
    <row r="67" spans="1:51" ht="5.0999999999999996" customHeight="1">
      <c r="A67" s="20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</row>
    <row r="68" spans="1:51" ht="5.0999999999999996" customHeight="1">
      <c r="A68" s="3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51" ht="13.95" customHeight="1">
      <c r="A69" s="34" t="s">
        <v>48</v>
      </c>
      <c r="B69" s="42">
        <f>SUM(B70:B80)</f>
        <v>194458</v>
      </c>
      <c r="C69" s="42">
        <f t="shared" ref="C69:D69" si="11">SUM(C70:C80)</f>
        <v>99116</v>
      </c>
      <c r="D69" s="42">
        <f t="shared" si="11"/>
        <v>95342</v>
      </c>
      <c r="E69" s="42"/>
      <c r="F69" s="42">
        <f>SUM(F70:F80)</f>
        <v>132814</v>
      </c>
      <c r="G69" s="42">
        <f t="shared" ref="G69:H69" si="12">SUM(G70:G80)</f>
        <v>65756</v>
      </c>
      <c r="H69" s="42">
        <f t="shared" si="12"/>
        <v>67058</v>
      </c>
      <c r="I69" s="42"/>
      <c r="J69" s="42">
        <f>SUM(J70:J80)</f>
        <v>61644</v>
      </c>
      <c r="K69" s="42">
        <f t="shared" ref="K69:L69" si="13">SUM(K70:K80)</f>
        <v>33360</v>
      </c>
      <c r="L69" s="42">
        <f t="shared" si="13"/>
        <v>28284</v>
      </c>
    </row>
    <row r="70" spans="1:51" ht="13.95" customHeight="1">
      <c r="A70" s="36" t="s">
        <v>49</v>
      </c>
      <c r="B70" s="41">
        <v>14453</v>
      </c>
      <c r="C70" s="41">
        <v>7482</v>
      </c>
      <c r="D70" s="41">
        <v>6971</v>
      </c>
      <c r="E70" s="41"/>
      <c r="F70" s="41">
        <v>9921</v>
      </c>
      <c r="G70" s="41">
        <v>5127</v>
      </c>
      <c r="H70" s="41">
        <v>4794</v>
      </c>
      <c r="I70" s="41"/>
      <c r="J70" s="41">
        <v>4532</v>
      </c>
      <c r="K70" s="41">
        <v>2355</v>
      </c>
      <c r="L70" s="41">
        <v>2177</v>
      </c>
    </row>
    <row r="71" spans="1:51" ht="13.95" customHeight="1">
      <c r="A71" s="37" t="s">
        <v>50</v>
      </c>
      <c r="B71" s="41">
        <v>41678</v>
      </c>
      <c r="C71" s="41">
        <v>21984</v>
      </c>
      <c r="D71" s="41">
        <v>19694</v>
      </c>
      <c r="E71" s="41"/>
      <c r="F71" s="41">
        <v>25580</v>
      </c>
      <c r="G71" s="41">
        <v>12743</v>
      </c>
      <c r="H71" s="41">
        <v>12837</v>
      </c>
      <c r="I71" s="41"/>
      <c r="J71" s="41">
        <v>16098</v>
      </c>
      <c r="K71" s="41">
        <v>9241</v>
      </c>
      <c r="L71" s="41">
        <v>6857</v>
      </c>
    </row>
    <row r="72" spans="1:51" ht="13.95" customHeight="1">
      <c r="A72" s="37" t="s">
        <v>51</v>
      </c>
      <c r="B72" s="41">
        <v>12198</v>
      </c>
      <c r="C72" s="41">
        <v>6097</v>
      </c>
      <c r="D72" s="41">
        <v>6101</v>
      </c>
      <c r="E72" s="41"/>
      <c r="F72" s="41">
        <v>8725</v>
      </c>
      <c r="G72" s="41">
        <v>4282</v>
      </c>
      <c r="H72" s="41">
        <v>4443</v>
      </c>
      <c r="I72" s="41"/>
      <c r="J72" s="41">
        <v>3473</v>
      </c>
      <c r="K72" s="41">
        <v>1815</v>
      </c>
      <c r="L72" s="41">
        <v>1658</v>
      </c>
    </row>
    <row r="73" spans="1:51" ht="13.95" customHeight="1">
      <c r="A73" s="37" t="s">
        <v>52</v>
      </c>
      <c r="B73" s="41">
        <v>17951</v>
      </c>
      <c r="C73" s="41">
        <v>8946</v>
      </c>
      <c r="D73" s="41">
        <v>9005</v>
      </c>
      <c r="E73" s="41"/>
      <c r="F73" s="41">
        <v>11893</v>
      </c>
      <c r="G73" s="41">
        <v>5846</v>
      </c>
      <c r="H73" s="41">
        <v>6047</v>
      </c>
      <c r="I73" s="41"/>
      <c r="J73" s="41">
        <v>6058</v>
      </c>
      <c r="K73" s="41">
        <v>3100</v>
      </c>
      <c r="L73" s="41">
        <v>2958</v>
      </c>
    </row>
    <row r="74" spans="1:51" ht="13.95" customHeight="1">
      <c r="A74" s="37" t="s">
        <v>53</v>
      </c>
      <c r="B74" s="41">
        <v>12768</v>
      </c>
      <c r="C74" s="41">
        <v>6295</v>
      </c>
      <c r="D74" s="41">
        <v>6473</v>
      </c>
      <c r="E74" s="41"/>
      <c r="F74" s="41">
        <v>9109</v>
      </c>
      <c r="G74" s="41">
        <v>4368</v>
      </c>
      <c r="H74" s="41">
        <v>4741</v>
      </c>
      <c r="I74" s="41"/>
      <c r="J74" s="41">
        <v>3659</v>
      </c>
      <c r="K74" s="41">
        <v>1927</v>
      </c>
      <c r="L74" s="41">
        <v>1732</v>
      </c>
    </row>
    <row r="75" spans="1:51" ht="13.95" customHeight="1">
      <c r="A75" s="37" t="s">
        <v>54</v>
      </c>
      <c r="B75" s="41">
        <v>11818</v>
      </c>
      <c r="C75" s="41">
        <v>6055</v>
      </c>
      <c r="D75" s="41">
        <v>5763</v>
      </c>
      <c r="E75" s="41"/>
      <c r="F75" s="41">
        <v>8184</v>
      </c>
      <c r="G75" s="41">
        <v>4112</v>
      </c>
      <c r="H75" s="41">
        <v>4072</v>
      </c>
      <c r="I75" s="41"/>
      <c r="J75" s="41">
        <v>3634</v>
      </c>
      <c r="K75" s="41">
        <v>1943</v>
      </c>
      <c r="L75" s="41">
        <v>1691</v>
      </c>
    </row>
    <row r="76" spans="1:51" ht="13.95" customHeight="1">
      <c r="A76" s="37" t="s">
        <v>55</v>
      </c>
      <c r="B76" s="41">
        <v>10553</v>
      </c>
      <c r="C76" s="41">
        <v>5235</v>
      </c>
      <c r="D76" s="41">
        <v>5318</v>
      </c>
      <c r="E76" s="41"/>
      <c r="F76" s="41">
        <v>7891</v>
      </c>
      <c r="G76" s="41">
        <v>3827</v>
      </c>
      <c r="H76" s="41">
        <v>4064</v>
      </c>
      <c r="I76" s="41"/>
      <c r="J76" s="41">
        <v>2662</v>
      </c>
      <c r="K76" s="41">
        <v>1408</v>
      </c>
      <c r="L76" s="41">
        <v>1254</v>
      </c>
    </row>
    <row r="77" spans="1:51" ht="13.95" customHeight="1">
      <c r="A77" s="37" t="s">
        <v>56</v>
      </c>
      <c r="B77" s="41">
        <v>31869</v>
      </c>
      <c r="C77" s="41">
        <v>15899</v>
      </c>
      <c r="D77" s="41">
        <v>15970</v>
      </c>
      <c r="E77" s="41"/>
      <c r="F77" s="41">
        <v>23605</v>
      </c>
      <c r="G77" s="41">
        <v>11525</v>
      </c>
      <c r="H77" s="41">
        <v>12080</v>
      </c>
      <c r="I77" s="41"/>
      <c r="J77" s="41">
        <v>8264</v>
      </c>
      <c r="K77" s="41">
        <v>4374</v>
      </c>
      <c r="L77" s="41">
        <v>3890</v>
      </c>
    </row>
    <row r="78" spans="1:51" ht="13.95" customHeight="1">
      <c r="A78" s="37" t="s">
        <v>57</v>
      </c>
      <c r="B78" s="41">
        <v>10769</v>
      </c>
      <c r="C78" s="41">
        <v>5539</v>
      </c>
      <c r="D78" s="41">
        <v>5230</v>
      </c>
      <c r="E78" s="41"/>
      <c r="F78" s="41">
        <v>6669</v>
      </c>
      <c r="G78" s="41">
        <v>3330</v>
      </c>
      <c r="H78" s="41">
        <v>3339</v>
      </c>
      <c r="I78" s="41"/>
      <c r="J78" s="41">
        <v>4100</v>
      </c>
      <c r="K78" s="41">
        <v>2209</v>
      </c>
      <c r="L78" s="41">
        <v>1891</v>
      </c>
    </row>
    <row r="79" spans="1:51" ht="13.95" customHeight="1">
      <c r="A79" s="37" t="s">
        <v>58</v>
      </c>
      <c r="B79" s="41">
        <v>14521</v>
      </c>
      <c r="C79" s="41">
        <v>7427</v>
      </c>
      <c r="D79" s="41">
        <v>7094</v>
      </c>
      <c r="E79" s="41"/>
      <c r="F79" s="41">
        <v>11113</v>
      </c>
      <c r="G79" s="41">
        <v>5592</v>
      </c>
      <c r="H79" s="41">
        <v>5521</v>
      </c>
      <c r="I79" s="41"/>
      <c r="J79" s="41">
        <v>3408</v>
      </c>
      <c r="K79" s="41">
        <v>1835</v>
      </c>
      <c r="L79" s="41">
        <v>1573</v>
      </c>
    </row>
    <row r="80" spans="1:51" ht="13.95" customHeight="1">
      <c r="A80" s="37" t="s">
        <v>59</v>
      </c>
      <c r="B80" s="41">
        <v>15880</v>
      </c>
      <c r="C80" s="41">
        <v>8157</v>
      </c>
      <c r="D80" s="41">
        <v>7723</v>
      </c>
      <c r="E80" s="41"/>
      <c r="F80" s="41">
        <v>10124</v>
      </c>
      <c r="G80" s="41">
        <v>5004</v>
      </c>
      <c r="H80" s="41">
        <v>5120</v>
      </c>
      <c r="I80" s="41"/>
      <c r="J80" s="41">
        <v>5756</v>
      </c>
      <c r="K80" s="41">
        <v>3153</v>
      </c>
      <c r="L80" s="41">
        <v>2603</v>
      </c>
    </row>
    <row r="81" spans="1:12" ht="13.95" customHeight="1">
      <c r="A81" s="34" t="s">
        <v>60</v>
      </c>
      <c r="B81" s="42">
        <f>SUM(B82:B94)</f>
        <v>363365</v>
      </c>
      <c r="C81" s="42">
        <f t="shared" ref="C81:D81" si="14">SUM(C82:C94)</f>
        <v>181966</v>
      </c>
      <c r="D81" s="42">
        <f t="shared" si="14"/>
        <v>181399</v>
      </c>
      <c r="E81" s="42"/>
      <c r="F81" s="42">
        <f>SUM(F82:F94)</f>
        <v>293381</v>
      </c>
      <c r="G81" s="42">
        <f t="shared" ref="G81:H81" si="15">SUM(G82:G94)</f>
        <v>144024</v>
      </c>
      <c r="H81" s="42">
        <f t="shared" si="15"/>
        <v>149357</v>
      </c>
      <c r="I81" s="42"/>
      <c r="J81" s="42">
        <f>SUM(J82:J94)</f>
        <v>69984</v>
      </c>
      <c r="K81" s="42">
        <f t="shared" ref="K81:L81" si="16">SUM(K82:K94)</f>
        <v>37942</v>
      </c>
      <c r="L81" s="42">
        <f t="shared" si="16"/>
        <v>32042</v>
      </c>
    </row>
    <row r="82" spans="1:12" ht="13.95" customHeight="1">
      <c r="A82" s="36" t="s">
        <v>60</v>
      </c>
      <c r="B82" s="41">
        <v>78274</v>
      </c>
      <c r="C82" s="41">
        <v>37541</v>
      </c>
      <c r="D82" s="41">
        <v>40733</v>
      </c>
      <c r="E82" s="41"/>
      <c r="F82" s="41">
        <v>70695</v>
      </c>
      <c r="G82" s="41">
        <v>33583</v>
      </c>
      <c r="H82" s="41">
        <v>37112</v>
      </c>
      <c r="I82" s="41"/>
      <c r="J82" s="41">
        <v>7579</v>
      </c>
      <c r="K82" s="41">
        <v>3958</v>
      </c>
      <c r="L82" s="41">
        <v>3621</v>
      </c>
    </row>
    <row r="83" spans="1:12" ht="13.95" customHeight="1">
      <c r="A83" s="37" t="s">
        <v>61</v>
      </c>
      <c r="B83" s="41">
        <v>79114</v>
      </c>
      <c r="C83" s="41">
        <v>39449</v>
      </c>
      <c r="D83" s="41">
        <v>39665</v>
      </c>
      <c r="E83" s="41"/>
      <c r="F83" s="41">
        <v>71919</v>
      </c>
      <c r="G83" s="41">
        <v>35263</v>
      </c>
      <c r="H83" s="41">
        <v>36656</v>
      </c>
      <c r="I83" s="41"/>
      <c r="J83" s="41">
        <v>7195</v>
      </c>
      <c r="K83" s="41">
        <v>4186</v>
      </c>
      <c r="L83" s="41">
        <v>3009</v>
      </c>
    </row>
    <row r="84" spans="1:12" ht="13.95" customHeight="1">
      <c r="A84" s="37" t="s">
        <v>62</v>
      </c>
      <c r="B84" s="41">
        <v>12194</v>
      </c>
      <c r="C84" s="41">
        <v>6352</v>
      </c>
      <c r="D84" s="41">
        <v>5842</v>
      </c>
      <c r="E84" s="41"/>
      <c r="F84" s="41">
        <v>7379</v>
      </c>
      <c r="G84" s="41">
        <v>3755</v>
      </c>
      <c r="H84" s="41">
        <v>3624</v>
      </c>
      <c r="I84" s="41"/>
      <c r="J84" s="41">
        <v>4815</v>
      </c>
      <c r="K84" s="41">
        <v>2597</v>
      </c>
      <c r="L84" s="41">
        <v>2218</v>
      </c>
    </row>
    <row r="85" spans="1:12" ht="13.95" customHeight="1">
      <c r="A85" s="37" t="s">
        <v>63</v>
      </c>
      <c r="B85" s="41">
        <v>34294</v>
      </c>
      <c r="C85" s="41">
        <v>17044</v>
      </c>
      <c r="D85" s="41">
        <v>17250</v>
      </c>
      <c r="E85" s="41"/>
      <c r="F85" s="41">
        <v>27091</v>
      </c>
      <c r="G85" s="41">
        <v>13200</v>
      </c>
      <c r="H85" s="41">
        <v>13891</v>
      </c>
      <c r="I85" s="41"/>
      <c r="J85" s="41">
        <v>7203</v>
      </c>
      <c r="K85" s="41">
        <v>3844</v>
      </c>
      <c r="L85" s="41">
        <v>3359</v>
      </c>
    </row>
    <row r="86" spans="1:12" ht="13.95" customHeight="1">
      <c r="A86" s="37" t="s">
        <v>64</v>
      </c>
      <c r="B86" s="41">
        <v>16327</v>
      </c>
      <c r="C86" s="41">
        <v>8270</v>
      </c>
      <c r="D86" s="41">
        <v>8057</v>
      </c>
      <c r="E86" s="41"/>
      <c r="F86" s="41">
        <v>13162</v>
      </c>
      <c r="G86" s="41">
        <v>6555</v>
      </c>
      <c r="H86" s="41">
        <v>6607</v>
      </c>
      <c r="I86" s="41"/>
      <c r="J86" s="41">
        <v>3165</v>
      </c>
      <c r="K86" s="41">
        <v>1715</v>
      </c>
      <c r="L86" s="41">
        <v>1450</v>
      </c>
    </row>
    <row r="87" spans="1:12" ht="13.95" customHeight="1">
      <c r="A87" s="37" t="s">
        <v>65</v>
      </c>
      <c r="B87" s="41">
        <v>30444</v>
      </c>
      <c r="C87" s="41">
        <v>15727</v>
      </c>
      <c r="D87" s="41">
        <v>14717</v>
      </c>
      <c r="E87" s="41"/>
      <c r="F87" s="41">
        <v>21884</v>
      </c>
      <c r="G87" s="41">
        <v>11036</v>
      </c>
      <c r="H87" s="41">
        <v>10848</v>
      </c>
      <c r="I87" s="41"/>
      <c r="J87" s="41">
        <v>8560</v>
      </c>
      <c r="K87" s="41">
        <v>4691</v>
      </c>
      <c r="L87" s="41">
        <v>3869</v>
      </c>
    </row>
    <row r="88" spans="1:12" ht="13.95" customHeight="1">
      <c r="A88" s="37" t="s">
        <v>66</v>
      </c>
      <c r="B88" s="41">
        <v>15746</v>
      </c>
      <c r="C88" s="41">
        <v>8098</v>
      </c>
      <c r="D88" s="41">
        <v>7648</v>
      </c>
      <c r="E88" s="41"/>
      <c r="F88" s="41">
        <v>12202</v>
      </c>
      <c r="G88" s="41">
        <v>6096</v>
      </c>
      <c r="H88" s="41">
        <v>6106</v>
      </c>
      <c r="I88" s="41"/>
      <c r="J88" s="41">
        <v>3544</v>
      </c>
      <c r="K88" s="41">
        <v>2002</v>
      </c>
      <c r="L88" s="41">
        <v>1542</v>
      </c>
    </row>
    <row r="89" spans="1:12" ht="13.95" customHeight="1">
      <c r="A89" s="37" t="s">
        <v>67</v>
      </c>
      <c r="B89" s="41">
        <v>14475</v>
      </c>
      <c r="C89" s="41">
        <v>7292</v>
      </c>
      <c r="D89" s="41">
        <v>7183</v>
      </c>
      <c r="E89" s="41"/>
      <c r="F89" s="41">
        <v>7074</v>
      </c>
      <c r="G89" s="41">
        <v>3466</v>
      </c>
      <c r="H89" s="41">
        <v>3608</v>
      </c>
      <c r="I89" s="41"/>
      <c r="J89" s="41">
        <v>7401</v>
      </c>
      <c r="K89" s="41">
        <v>3826</v>
      </c>
      <c r="L89" s="41">
        <v>3575</v>
      </c>
    </row>
    <row r="90" spans="1:12" ht="13.95" customHeight="1">
      <c r="A90" s="37" t="s">
        <v>68</v>
      </c>
      <c r="B90" s="41">
        <v>17976</v>
      </c>
      <c r="C90" s="41">
        <v>9284</v>
      </c>
      <c r="D90" s="41">
        <v>8692</v>
      </c>
      <c r="E90" s="41"/>
      <c r="F90" s="41">
        <v>13249</v>
      </c>
      <c r="G90" s="41">
        <v>6713</v>
      </c>
      <c r="H90" s="41">
        <v>6536</v>
      </c>
      <c r="I90" s="41"/>
      <c r="J90" s="41">
        <v>4727</v>
      </c>
      <c r="K90" s="41">
        <v>2571</v>
      </c>
      <c r="L90" s="41">
        <v>2156</v>
      </c>
    </row>
    <row r="91" spans="1:12" ht="13.95" customHeight="1">
      <c r="A91" s="37" t="s">
        <v>69</v>
      </c>
      <c r="B91" s="41">
        <v>5508</v>
      </c>
      <c r="C91" s="41">
        <v>2831</v>
      </c>
      <c r="D91" s="41">
        <v>2677</v>
      </c>
      <c r="E91" s="41"/>
      <c r="F91" s="41">
        <v>3818</v>
      </c>
      <c r="G91" s="41">
        <v>1929</v>
      </c>
      <c r="H91" s="41">
        <v>1889</v>
      </c>
      <c r="I91" s="41"/>
      <c r="J91" s="41">
        <v>1690</v>
      </c>
      <c r="K91" s="41">
        <v>902</v>
      </c>
      <c r="L91" s="41">
        <v>788</v>
      </c>
    </row>
    <row r="92" spans="1:12" ht="13.95" customHeight="1">
      <c r="A92" s="37" t="s">
        <v>70</v>
      </c>
      <c r="B92" s="41">
        <v>31476</v>
      </c>
      <c r="C92" s="41">
        <v>15947</v>
      </c>
      <c r="D92" s="41">
        <v>15529</v>
      </c>
      <c r="E92" s="41"/>
      <c r="F92" s="41">
        <v>24126</v>
      </c>
      <c r="G92" s="41">
        <v>11950</v>
      </c>
      <c r="H92" s="41">
        <v>12176</v>
      </c>
      <c r="I92" s="41"/>
      <c r="J92" s="41">
        <v>7350</v>
      </c>
      <c r="K92" s="41">
        <v>3997</v>
      </c>
      <c r="L92" s="41">
        <v>3353</v>
      </c>
    </row>
    <row r="93" spans="1:12" ht="13.95" customHeight="1">
      <c r="A93" s="37" t="s">
        <v>71</v>
      </c>
      <c r="B93" s="41">
        <v>15043</v>
      </c>
      <c r="C93" s="41">
        <v>7802</v>
      </c>
      <c r="D93" s="41">
        <v>7241</v>
      </c>
      <c r="E93" s="41"/>
      <c r="F93" s="41">
        <v>13724</v>
      </c>
      <c r="G93" s="41">
        <v>7006</v>
      </c>
      <c r="H93" s="41">
        <v>6718</v>
      </c>
      <c r="I93" s="41"/>
      <c r="J93" s="41">
        <v>1319</v>
      </c>
      <c r="K93" s="41">
        <v>796</v>
      </c>
      <c r="L93" s="41">
        <v>523</v>
      </c>
    </row>
    <row r="94" spans="1:12" ht="13.95" customHeight="1">
      <c r="A94" s="36" t="s">
        <v>72</v>
      </c>
      <c r="B94" s="41">
        <v>12494</v>
      </c>
      <c r="C94" s="41">
        <v>6329</v>
      </c>
      <c r="D94" s="41">
        <v>6165</v>
      </c>
      <c r="E94" s="41"/>
      <c r="F94" s="41">
        <v>7058</v>
      </c>
      <c r="G94" s="41">
        <v>3472</v>
      </c>
      <c r="H94" s="41">
        <v>3586</v>
      </c>
      <c r="I94" s="41"/>
      <c r="J94" s="41">
        <v>5436</v>
      </c>
      <c r="K94" s="41">
        <v>2857</v>
      </c>
      <c r="L94" s="41">
        <v>2579</v>
      </c>
    </row>
    <row r="95" spans="1:12" ht="13.95" customHeight="1">
      <c r="A95" s="34" t="s">
        <v>73</v>
      </c>
      <c r="B95" s="42">
        <f>SUM(B96:B108)</f>
        <v>376766</v>
      </c>
      <c r="C95" s="42">
        <f t="shared" ref="C95:D95" si="17">SUM(C96:C108)</f>
        <v>189192</v>
      </c>
      <c r="D95" s="42">
        <f t="shared" si="17"/>
        <v>187574</v>
      </c>
      <c r="E95" s="42"/>
      <c r="F95" s="42">
        <f>SUM(F96:F108)</f>
        <v>279841</v>
      </c>
      <c r="G95" s="42">
        <f t="shared" ref="G95:H95" si="18">SUM(G96:G108)</f>
        <v>136942</v>
      </c>
      <c r="H95" s="42">
        <f t="shared" si="18"/>
        <v>142899</v>
      </c>
      <c r="I95" s="42"/>
      <c r="J95" s="42">
        <f>SUM(J96:J108)</f>
        <v>96925</v>
      </c>
      <c r="K95" s="42">
        <f t="shared" ref="K95:L95" si="19">SUM(K96:K108)</f>
        <v>52250</v>
      </c>
      <c r="L95" s="42">
        <f t="shared" si="19"/>
        <v>44675</v>
      </c>
    </row>
    <row r="96" spans="1:12" ht="13.95" customHeight="1">
      <c r="A96" s="36" t="s">
        <v>74</v>
      </c>
      <c r="B96" s="41">
        <v>13137</v>
      </c>
      <c r="C96" s="41">
        <v>6655</v>
      </c>
      <c r="D96" s="41">
        <v>6482</v>
      </c>
      <c r="E96" s="41"/>
      <c r="F96" s="41">
        <v>9300</v>
      </c>
      <c r="G96" s="41">
        <v>4604</v>
      </c>
      <c r="H96" s="41">
        <v>4696</v>
      </c>
      <c r="I96" s="41"/>
      <c r="J96" s="41">
        <v>3837</v>
      </c>
      <c r="K96" s="41">
        <v>2051</v>
      </c>
      <c r="L96" s="41">
        <v>1786</v>
      </c>
    </row>
    <row r="97" spans="1:12" ht="13.95" customHeight="1">
      <c r="A97" s="37" t="s">
        <v>75</v>
      </c>
      <c r="B97" s="41">
        <v>10629</v>
      </c>
      <c r="C97" s="41">
        <v>5485</v>
      </c>
      <c r="D97" s="41">
        <v>5144</v>
      </c>
      <c r="E97" s="41"/>
      <c r="F97" s="41">
        <v>6592</v>
      </c>
      <c r="G97" s="41">
        <v>3339</v>
      </c>
      <c r="H97" s="41">
        <v>3253</v>
      </c>
      <c r="I97" s="41"/>
      <c r="J97" s="41">
        <v>4037</v>
      </c>
      <c r="K97" s="41">
        <v>2146</v>
      </c>
      <c r="L97" s="41">
        <v>1891</v>
      </c>
    </row>
    <row r="98" spans="1:12" ht="13.95" customHeight="1">
      <c r="A98" s="37" t="s">
        <v>76</v>
      </c>
      <c r="B98" s="41">
        <v>24380</v>
      </c>
      <c r="C98" s="41">
        <v>12139</v>
      </c>
      <c r="D98" s="41">
        <v>12241</v>
      </c>
      <c r="E98" s="41"/>
      <c r="F98" s="41">
        <v>20125</v>
      </c>
      <c r="G98" s="41">
        <v>9873</v>
      </c>
      <c r="H98" s="41">
        <v>10252</v>
      </c>
      <c r="I98" s="41"/>
      <c r="J98" s="41">
        <v>4255</v>
      </c>
      <c r="K98" s="41">
        <v>2266</v>
      </c>
      <c r="L98" s="41">
        <v>1989</v>
      </c>
    </row>
    <row r="99" spans="1:12" ht="13.95" customHeight="1">
      <c r="A99" s="37" t="s">
        <v>77</v>
      </c>
      <c r="B99" s="41">
        <v>15899</v>
      </c>
      <c r="C99" s="41">
        <v>8115</v>
      </c>
      <c r="D99" s="41">
        <v>7784</v>
      </c>
      <c r="E99" s="41"/>
      <c r="F99" s="41">
        <v>11150</v>
      </c>
      <c r="G99" s="41">
        <v>5598</v>
      </c>
      <c r="H99" s="41">
        <v>5552</v>
      </c>
      <c r="I99" s="41"/>
      <c r="J99" s="41">
        <v>4749</v>
      </c>
      <c r="K99" s="41">
        <v>2517</v>
      </c>
      <c r="L99" s="41">
        <v>2232</v>
      </c>
    </row>
    <row r="100" spans="1:12" ht="13.95" customHeight="1">
      <c r="A100" s="37" t="s">
        <v>78</v>
      </c>
      <c r="B100" s="41">
        <v>29912</v>
      </c>
      <c r="C100" s="41">
        <v>15172</v>
      </c>
      <c r="D100" s="41">
        <v>14740</v>
      </c>
      <c r="E100" s="41"/>
      <c r="F100" s="41">
        <v>19130</v>
      </c>
      <c r="G100" s="41">
        <v>9449</v>
      </c>
      <c r="H100" s="41">
        <v>9681</v>
      </c>
      <c r="I100" s="41"/>
      <c r="J100" s="41">
        <v>10782</v>
      </c>
      <c r="K100" s="41">
        <v>5723</v>
      </c>
      <c r="L100" s="41">
        <v>5059</v>
      </c>
    </row>
    <row r="101" spans="1:12" ht="13.95" customHeight="1">
      <c r="A101" s="37" t="s">
        <v>79</v>
      </c>
      <c r="B101" s="41">
        <v>20646</v>
      </c>
      <c r="C101" s="41">
        <v>10433</v>
      </c>
      <c r="D101" s="41">
        <v>10213</v>
      </c>
      <c r="E101" s="41"/>
      <c r="F101" s="41">
        <v>17570</v>
      </c>
      <c r="G101" s="41">
        <v>8757</v>
      </c>
      <c r="H101" s="41">
        <v>8813</v>
      </c>
      <c r="I101" s="41"/>
      <c r="J101" s="41">
        <v>3076</v>
      </c>
      <c r="K101" s="41">
        <v>1676</v>
      </c>
      <c r="L101" s="41">
        <v>1400</v>
      </c>
    </row>
    <row r="102" spans="1:12" ht="13.95" customHeight="1">
      <c r="A102" s="37" t="s">
        <v>80</v>
      </c>
      <c r="B102" s="41">
        <v>21415</v>
      </c>
      <c r="C102" s="41">
        <v>10806</v>
      </c>
      <c r="D102" s="41">
        <v>10609</v>
      </c>
      <c r="E102" s="41"/>
      <c r="F102" s="41">
        <v>13787</v>
      </c>
      <c r="G102" s="41">
        <v>6760</v>
      </c>
      <c r="H102" s="41">
        <v>7027</v>
      </c>
      <c r="I102" s="41"/>
      <c r="J102" s="41">
        <v>7628</v>
      </c>
      <c r="K102" s="41">
        <v>4046</v>
      </c>
      <c r="L102" s="41">
        <v>3582</v>
      </c>
    </row>
    <row r="103" spans="1:12" ht="13.95" customHeight="1">
      <c r="A103" s="37" t="s">
        <v>81</v>
      </c>
      <c r="B103" s="41">
        <v>31747</v>
      </c>
      <c r="C103" s="41">
        <v>15971</v>
      </c>
      <c r="D103" s="41">
        <v>15776</v>
      </c>
      <c r="E103" s="41"/>
      <c r="F103" s="41">
        <v>21223</v>
      </c>
      <c r="G103" s="41">
        <v>10372</v>
      </c>
      <c r="H103" s="41">
        <v>10851</v>
      </c>
      <c r="I103" s="41"/>
      <c r="J103" s="41">
        <v>10524</v>
      </c>
      <c r="K103" s="41">
        <v>5599</v>
      </c>
      <c r="L103" s="41">
        <v>4925</v>
      </c>
    </row>
    <row r="104" spans="1:12" ht="13.95" customHeight="1">
      <c r="A104" s="37" t="s">
        <v>82</v>
      </c>
      <c r="B104" s="41">
        <v>115832</v>
      </c>
      <c r="C104" s="41">
        <v>57011</v>
      </c>
      <c r="D104" s="41">
        <v>58821</v>
      </c>
      <c r="E104" s="41"/>
      <c r="F104" s="41">
        <v>102456</v>
      </c>
      <c r="G104" s="41">
        <v>49457</v>
      </c>
      <c r="H104" s="41">
        <v>52999</v>
      </c>
      <c r="I104" s="41"/>
      <c r="J104" s="41">
        <v>13376</v>
      </c>
      <c r="K104" s="41">
        <v>7554</v>
      </c>
      <c r="L104" s="41">
        <v>5822</v>
      </c>
    </row>
    <row r="105" spans="1:12" ht="13.95" customHeight="1">
      <c r="A105" s="37" t="s">
        <v>83</v>
      </c>
      <c r="B105" s="41">
        <v>13125</v>
      </c>
      <c r="C105" s="41">
        <v>6608</v>
      </c>
      <c r="D105" s="41">
        <v>6517</v>
      </c>
      <c r="E105" s="41"/>
      <c r="F105" s="41">
        <v>7782</v>
      </c>
      <c r="G105" s="41">
        <v>3782</v>
      </c>
      <c r="H105" s="41">
        <v>4000</v>
      </c>
      <c r="I105" s="41"/>
      <c r="J105" s="41">
        <v>5343</v>
      </c>
      <c r="K105" s="41">
        <v>2826</v>
      </c>
      <c r="L105" s="41">
        <v>2517</v>
      </c>
    </row>
    <row r="106" spans="1:12" ht="13.95" customHeight="1">
      <c r="A106" s="37" t="s">
        <v>84</v>
      </c>
      <c r="B106" s="41">
        <v>23015</v>
      </c>
      <c r="C106" s="41">
        <v>11553</v>
      </c>
      <c r="D106" s="41">
        <v>11462</v>
      </c>
      <c r="E106" s="41"/>
      <c r="F106" s="41">
        <v>15572</v>
      </c>
      <c r="G106" s="41">
        <v>7563</v>
      </c>
      <c r="H106" s="41">
        <v>8009</v>
      </c>
      <c r="I106" s="41"/>
      <c r="J106" s="41">
        <v>7443</v>
      </c>
      <c r="K106" s="41">
        <v>3990</v>
      </c>
      <c r="L106" s="41">
        <v>3453</v>
      </c>
    </row>
    <row r="107" spans="1:12" ht="13.95" customHeight="1">
      <c r="A107" s="37" t="s">
        <v>85</v>
      </c>
      <c r="B107" s="41">
        <v>25120</v>
      </c>
      <c r="C107" s="41">
        <v>12703</v>
      </c>
      <c r="D107" s="41">
        <v>12417</v>
      </c>
      <c r="E107" s="41"/>
      <c r="F107" s="41">
        <v>16681</v>
      </c>
      <c r="G107" s="41">
        <v>8195</v>
      </c>
      <c r="H107" s="41">
        <v>8486</v>
      </c>
      <c r="I107" s="41"/>
      <c r="J107" s="41">
        <v>8439</v>
      </c>
      <c r="K107" s="41">
        <v>4508</v>
      </c>
      <c r="L107" s="41">
        <v>3931</v>
      </c>
    </row>
    <row r="108" spans="1:12" ht="13.95" customHeight="1">
      <c r="A108" s="36" t="s">
        <v>86</v>
      </c>
      <c r="B108" s="41">
        <v>31909</v>
      </c>
      <c r="C108" s="41">
        <v>16541</v>
      </c>
      <c r="D108" s="41">
        <v>15368</v>
      </c>
      <c r="E108" s="41"/>
      <c r="F108" s="41">
        <v>18473</v>
      </c>
      <c r="G108" s="41">
        <v>9193</v>
      </c>
      <c r="H108" s="41">
        <v>9280</v>
      </c>
      <c r="I108" s="41"/>
      <c r="J108" s="41">
        <v>13436</v>
      </c>
      <c r="K108" s="41">
        <v>7348</v>
      </c>
      <c r="L108" s="41">
        <v>6088</v>
      </c>
    </row>
    <row r="109" spans="1:12" ht="5.0999999999999996" customHeight="1">
      <c r="A109" s="96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</row>
    <row r="110" spans="1:12" ht="13.5" customHeight="1">
      <c r="A110" s="4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</row>
    <row r="111" spans="1:12" ht="1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2" ht="15" customHeight="1">
      <c r="A112" s="1"/>
      <c r="B112" s="1"/>
      <c r="C112" s="325" t="s">
        <v>385</v>
      </c>
      <c r="D112" s="325"/>
      <c r="E112" s="325"/>
      <c r="F112" s="325"/>
      <c r="G112" s="325"/>
      <c r="H112" s="325"/>
      <c r="I112" s="325"/>
      <c r="J112" s="325"/>
      <c r="K112" s="325"/>
      <c r="L112" s="325"/>
    </row>
    <row r="113" spans="1:51" ht="5.0999999999999996" customHeight="1">
      <c r="A113" s="89"/>
      <c r="B113" s="89"/>
      <c r="C113" s="89"/>
      <c r="D113" s="328"/>
      <c r="E113" s="328"/>
      <c r="F113" s="328"/>
      <c r="G113" s="328"/>
      <c r="H113" s="328"/>
      <c r="I113" s="328"/>
      <c r="J113" s="328"/>
      <c r="K113" s="328"/>
      <c r="L113" s="328"/>
    </row>
    <row r="114" spans="1:51" ht="5.0999999999999996" customHeight="1">
      <c r="A114" s="12"/>
      <c r="B114" s="12"/>
      <c r="C114" s="12"/>
      <c r="D114" s="203"/>
      <c r="E114" s="203"/>
      <c r="F114" s="203"/>
      <c r="G114" s="203"/>
      <c r="H114" s="203"/>
      <c r="I114" s="203"/>
      <c r="J114" s="203"/>
      <c r="K114" s="203"/>
      <c r="L114" s="203"/>
    </row>
    <row r="115" spans="1:51" ht="15" customHeight="1">
      <c r="A115" s="88" t="s">
        <v>425</v>
      </c>
      <c r="B115" s="3"/>
      <c r="C115" s="3"/>
      <c r="D115" s="3"/>
      <c r="E115" s="3"/>
      <c r="F115" s="3"/>
      <c r="G115" s="3"/>
      <c r="H115" s="3"/>
      <c r="I115" s="3"/>
      <c r="J115" s="3"/>
      <c r="K115" s="32"/>
      <c r="L115" s="33"/>
    </row>
    <row r="116" spans="1:51" ht="15" customHeight="1">
      <c r="A116" s="88" t="s">
        <v>386</v>
      </c>
      <c r="B116" s="1"/>
      <c r="C116" s="1"/>
      <c r="D116" s="1"/>
      <c r="E116" s="1"/>
      <c r="F116" s="1"/>
      <c r="G116" s="1"/>
      <c r="H116" s="1"/>
      <c r="I116" s="1"/>
      <c r="J116" s="1"/>
      <c r="K116" s="12"/>
      <c r="L116" s="7" t="s">
        <v>1</v>
      </c>
    </row>
    <row r="117" spans="1:51" ht="5.0999999999999996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7"/>
    </row>
    <row r="118" spans="1:51" ht="5.0999999999999996" customHeight="1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4"/>
    </row>
    <row r="119" spans="1:51" s="295" customFormat="1" ht="15" customHeight="1">
      <c r="A119" s="323" t="s">
        <v>2</v>
      </c>
      <c r="B119" s="289"/>
      <c r="C119" s="289" t="s">
        <v>3</v>
      </c>
      <c r="D119" s="289"/>
      <c r="E119" s="290"/>
      <c r="F119" s="289" t="s">
        <v>4</v>
      </c>
      <c r="G119" s="289" t="s">
        <v>417</v>
      </c>
      <c r="H119" s="289"/>
      <c r="I119" s="290"/>
      <c r="J119" s="289"/>
      <c r="K119" s="291" t="s">
        <v>5</v>
      </c>
      <c r="L119" s="289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</row>
    <row r="120" spans="1:51" s="295" customFormat="1" ht="15" customHeight="1">
      <c r="A120" s="323"/>
      <c r="B120" s="287" t="s">
        <v>6</v>
      </c>
      <c r="C120" s="287" t="s">
        <v>7</v>
      </c>
      <c r="D120" s="287" t="s">
        <v>8</v>
      </c>
      <c r="E120" s="287"/>
      <c r="F120" s="287" t="s">
        <v>6</v>
      </c>
      <c r="G120" s="287" t="s">
        <v>7</v>
      </c>
      <c r="H120" s="287" t="s">
        <v>8</v>
      </c>
      <c r="I120" s="287"/>
      <c r="J120" s="287" t="s">
        <v>6</v>
      </c>
      <c r="K120" s="287" t="s">
        <v>7</v>
      </c>
      <c r="L120" s="287" t="s">
        <v>8</v>
      </c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</row>
    <row r="121" spans="1:51" ht="5.0999999999999996" customHeight="1">
      <c r="A121" s="20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</row>
    <row r="122" spans="1:51" ht="5.0999999999999996" customHeight="1">
      <c r="A122" s="3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51" ht="13.95" customHeight="1">
      <c r="A123" s="34" t="s">
        <v>87</v>
      </c>
      <c r="B123" s="42">
        <f>SUM(B124:B131)</f>
        <v>199254</v>
      </c>
      <c r="C123" s="42">
        <f t="shared" ref="C123:D123" si="20">SUM(C124:C131)</f>
        <v>99959</v>
      </c>
      <c r="D123" s="42">
        <f t="shared" si="20"/>
        <v>99295</v>
      </c>
      <c r="E123" s="42"/>
      <c r="F123" s="42">
        <f>SUM(F124:F131)</f>
        <v>158455</v>
      </c>
      <c r="G123" s="42">
        <f t="shared" ref="G123:H123" si="21">SUM(G124:G131)</f>
        <v>77732</v>
      </c>
      <c r="H123" s="42">
        <f t="shared" si="21"/>
        <v>80723</v>
      </c>
      <c r="I123" s="42"/>
      <c r="J123" s="42">
        <f>SUM(J124:J131)</f>
        <v>40799</v>
      </c>
      <c r="K123" s="42">
        <f t="shared" ref="K123:L123" si="22">SUM(K124:K131)</f>
        <v>22227</v>
      </c>
      <c r="L123" s="42">
        <f t="shared" si="22"/>
        <v>18572</v>
      </c>
    </row>
    <row r="124" spans="1:51" ht="13.95" customHeight="1">
      <c r="A124" s="36" t="s">
        <v>88</v>
      </c>
      <c r="B124" s="41">
        <v>15741</v>
      </c>
      <c r="C124" s="41">
        <v>7911</v>
      </c>
      <c r="D124" s="41">
        <v>7830</v>
      </c>
      <c r="E124" s="41"/>
      <c r="F124" s="41">
        <v>13743</v>
      </c>
      <c r="G124" s="41">
        <v>6814</v>
      </c>
      <c r="H124" s="41">
        <v>6929</v>
      </c>
      <c r="I124" s="41"/>
      <c r="J124" s="41">
        <v>1998</v>
      </c>
      <c r="K124" s="41">
        <v>1097</v>
      </c>
      <c r="L124" s="41">
        <v>901</v>
      </c>
    </row>
    <row r="125" spans="1:51" ht="13.95" customHeight="1">
      <c r="A125" s="37" t="s">
        <v>89</v>
      </c>
      <c r="B125" s="41">
        <v>16968</v>
      </c>
      <c r="C125" s="41">
        <v>8612</v>
      </c>
      <c r="D125" s="41">
        <v>8356</v>
      </c>
      <c r="E125" s="41"/>
      <c r="F125" s="41">
        <v>10972</v>
      </c>
      <c r="G125" s="41">
        <v>5382</v>
      </c>
      <c r="H125" s="41">
        <v>5590</v>
      </c>
      <c r="I125" s="41"/>
      <c r="J125" s="41">
        <v>5996</v>
      </c>
      <c r="K125" s="41">
        <v>3230</v>
      </c>
      <c r="L125" s="41">
        <v>2766</v>
      </c>
    </row>
    <row r="126" spans="1:51" ht="13.95" customHeight="1">
      <c r="A126" s="37" t="s">
        <v>90</v>
      </c>
      <c r="B126" s="41">
        <v>16479</v>
      </c>
      <c r="C126" s="41">
        <v>8316</v>
      </c>
      <c r="D126" s="41">
        <v>8163</v>
      </c>
      <c r="E126" s="41"/>
      <c r="F126" s="41">
        <v>13060</v>
      </c>
      <c r="G126" s="41">
        <v>6459</v>
      </c>
      <c r="H126" s="41">
        <v>6601</v>
      </c>
      <c r="I126" s="41"/>
      <c r="J126" s="41">
        <v>3419</v>
      </c>
      <c r="K126" s="41">
        <v>1857</v>
      </c>
      <c r="L126" s="41">
        <v>1562</v>
      </c>
    </row>
    <row r="127" spans="1:51" ht="13.95" customHeight="1">
      <c r="A127" s="37" t="s">
        <v>91</v>
      </c>
      <c r="B127" s="41">
        <v>10972</v>
      </c>
      <c r="C127" s="41">
        <v>5636</v>
      </c>
      <c r="D127" s="41">
        <v>5336</v>
      </c>
      <c r="E127" s="41"/>
      <c r="F127" s="41">
        <v>7236</v>
      </c>
      <c r="G127" s="41">
        <v>3621</v>
      </c>
      <c r="H127" s="41">
        <v>3615</v>
      </c>
      <c r="I127" s="41"/>
      <c r="J127" s="41">
        <v>3736</v>
      </c>
      <c r="K127" s="41">
        <v>2015</v>
      </c>
      <c r="L127" s="41">
        <v>1721</v>
      </c>
    </row>
    <row r="128" spans="1:51" ht="13.95" customHeight="1">
      <c r="A128" s="37" t="s">
        <v>92</v>
      </c>
      <c r="B128" s="41">
        <v>14454</v>
      </c>
      <c r="C128" s="41">
        <v>7398</v>
      </c>
      <c r="D128" s="41">
        <v>7056</v>
      </c>
      <c r="E128" s="41"/>
      <c r="F128" s="41">
        <v>9771</v>
      </c>
      <c r="G128" s="41">
        <v>4897</v>
      </c>
      <c r="H128" s="41">
        <v>4874</v>
      </c>
      <c r="I128" s="41"/>
      <c r="J128" s="41">
        <v>4683</v>
      </c>
      <c r="K128" s="41">
        <v>2501</v>
      </c>
      <c r="L128" s="41">
        <v>2182</v>
      </c>
    </row>
    <row r="129" spans="1:12" ht="13.95" customHeight="1">
      <c r="A129" s="37" t="s">
        <v>93</v>
      </c>
      <c r="B129" s="41">
        <v>24009</v>
      </c>
      <c r="C129" s="41">
        <v>12383</v>
      </c>
      <c r="D129" s="41">
        <v>11626</v>
      </c>
      <c r="E129" s="41"/>
      <c r="F129" s="41">
        <v>14554</v>
      </c>
      <c r="G129" s="41">
        <v>7237</v>
      </c>
      <c r="H129" s="41">
        <v>7317</v>
      </c>
      <c r="I129" s="41"/>
      <c r="J129" s="41">
        <v>9455</v>
      </c>
      <c r="K129" s="41">
        <v>5146</v>
      </c>
      <c r="L129" s="41">
        <v>4309</v>
      </c>
    </row>
    <row r="130" spans="1:12" ht="13.95" customHeight="1">
      <c r="A130" s="37" t="s">
        <v>87</v>
      </c>
      <c r="B130" s="41">
        <v>84099</v>
      </c>
      <c r="C130" s="41">
        <v>41242</v>
      </c>
      <c r="D130" s="41">
        <v>42857</v>
      </c>
      <c r="E130" s="41"/>
      <c r="F130" s="41">
        <v>77729</v>
      </c>
      <c r="G130" s="41">
        <v>37634</v>
      </c>
      <c r="H130" s="41">
        <v>40095</v>
      </c>
      <c r="I130" s="41"/>
      <c r="J130" s="41">
        <v>6370</v>
      </c>
      <c r="K130" s="41">
        <v>3608</v>
      </c>
      <c r="L130" s="41">
        <v>2762</v>
      </c>
    </row>
    <row r="131" spans="1:12" ht="13.95" customHeight="1">
      <c r="A131" s="37" t="s">
        <v>94</v>
      </c>
      <c r="B131" s="41">
        <v>16532</v>
      </c>
      <c r="C131" s="41">
        <v>8461</v>
      </c>
      <c r="D131" s="41">
        <v>8071</v>
      </c>
      <c r="E131" s="41"/>
      <c r="F131" s="41">
        <v>11390</v>
      </c>
      <c r="G131" s="41">
        <v>5688</v>
      </c>
      <c r="H131" s="41">
        <v>5702</v>
      </c>
      <c r="I131" s="41"/>
      <c r="J131" s="41">
        <v>5142</v>
      </c>
      <c r="K131" s="41">
        <v>2773</v>
      </c>
      <c r="L131" s="41">
        <v>2369</v>
      </c>
    </row>
    <row r="132" spans="1:12" ht="13.95" customHeight="1">
      <c r="A132" s="34" t="s">
        <v>95</v>
      </c>
      <c r="B132" s="42">
        <f>SUM(B133:B140)</f>
        <v>236223</v>
      </c>
      <c r="C132" s="42">
        <f t="shared" ref="C132:E132" si="23">SUM(C133:C140)</f>
        <v>118778</v>
      </c>
      <c r="D132" s="42">
        <f t="shared" si="23"/>
        <v>117445</v>
      </c>
      <c r="E132" s="42">
        <f t="shared" si="23"/>
        <v>0</v>
      </c>
      <c r="F132" s="42">
        <f>SUM(F133:F140)</f>
        <v>162918</v>
      </c>
      <c r="G132" s="42">
        <f t="shared" ref="G132:H132" si="24">SUM(G133:G140)</f>
        <v>79698</v>
      </c>
      <c r="H132" s="42">
        <f t="shared" si="24"/>
        <v>83220</v>
      </c>
      <c r="I132" s="42"/>
      <c r="J132" s="42">
        <f>SUM(J133:J140)</f>
        <v>73305</v>
      </c>
      <c r="K132" s="42">
        <f t="shared" ref="K132:L132" si="25">SUM(K133:K140)</f>
        <v>39080</v>
      </c>
      <c r="L132" s="42">
        <f t="shared" si="25"/>
        <v>34225</v>
      </c>
    </row>
    <row r="133" spans="1:12" ht="13.95" customHeight="1">
      <c r="A133" s="36" t="s">
        <v>96</v>
      </c>
      <c r="B133" s="41">
        <v>28076</v>
      </c>
      <c r="C133" s="41">
        <v>14353</v>
      </c>
      <c r="D133" s="41">
        <v>13723</v>
      </c>
      <c r="E133" s="41"/>
      <c r="F133" s="41">
        <v>18484</v>
      </c>
      <c r="G133" s="41">
        <v>9204</v>
      </c>
      <c r="H133" s="41">
        <v>9280</v>
      </c>
      <c r="I133" s="41"/>
      <c r="J133" s="41">
        <v>9592</v>
      </c>
      <c r="K133" s="41">
        <v>5149</v>
      </c>
      <c r="L133" s="41">
        <v>4443</v>
      </c>
    </row>
    <row r="134" spans="1:12" ht="13.95" customHeight="1">
      <c r="A134" s="37" t="s">
        <v>97</v>
      </c>
      <c r="B134" s="41">
        <v>21823</v>
      </c>
      <c r="C134" s="41">
        <v>11173</v>
      </c>
      <c r="D134" s="41">
        <v>10650</v>
      </c>
      <c r="E134" s="41"/>
      <c r="F134" s="41">
        <v>12997</v>
      </c>
      <c r="G134" s="41">
        <v>6471</v>
      </c>
      <c r="H134" s="41">
        <v>6526</v>
      </c>
      <c r="I134" s="41"/>
      <c r="J134" s="41">
        <v>8826</v>
      </c>
      <c r="K134" s="41">
        <v>4702</v>
      </c>
      <c r="L134" s="41">
        <v>4124</v>
      </c>
    </row>
    <row r="135" spans="1:12" ht="13.95" customHeight="1">
      <c r="A135" s="37" t="s">
        <v>98</v>
      </c>
      <c r="B135" s="41">
        <v>16515</v>
      </c>
      <c r="C135" s="41">
        <v>8512</v>
      </c>
      <c r="D135" s="41">
        <v>8003</v>
      </c>
      <c r="E135" s="41"/>
      <c r="F135" s="41">
        <v>10321</v>
      </c>
      <c r="G135" s="41">
        <v>5209</v>
      </c>
      <c r="H135" s="41">
        <v>5112</v>
      </c>
      <c r="I135" s="41"/>
      <c r="J135" s="41">
        <v>6194</v>
      </c>
      <c r="K135" s="41">
        <v>3303</v>
      </c>
      <c r="L135" s="41">
        <v>2891</v>
      </c>
    </row>
    <row r="136" spans="1:12" ht="13.95" customHeight="1">
      <c r="A136" s="37" t="s">
        <v>99</v>
      </c>
      <c r="B136" s="41">
        <v>31394</v>
      </c>
      <c r="C136" s="41">
        <v>15770</v>
      </c>
      <c r="D136" s="41">
        <v>15624</v>
      </c>
      <c r="E136" s="41"/>
      <c r="F136" s="41">
        <v>19053</v>
      </c>
      <c r="G136" s="41">
        <v>9310</v>
      </c>
      <c r="H136" s="41">
        <v>9743</v>
      </c>
      <c r="I136" s="41"/>
      <c r="J136" s="41">
        <v>12341</v>
      </c>
      <c r="K136" s="41">
        <v>6460</v>
      </c>
      <c r="L136" s="41">
        <v>5881</v>
      </c>
    </row>
    <row r="137" spans="1:12" ht="13.95" customHeight="1">
      <c r="A137" s="37" t="s">
        <v>100</v>
      </c>
      <c r="B137" s="41">
        <v>16019</v>
      </c>
      <c r="C137" s="41">
        <v>8125</v>
      </c>
      <c r="D137" s="41">
        <v>7894</v>
      </c>
      <c r="E137" s="41"/>
      <c r="F137" s="41">
        <v>9885</v>
      </c>
      <c r="G137" s="41">
        <v>4880</v>
      </c>
      <c r="H137" s="41">
        <v>5005</v>
      </c>
      <c r="I137" s="41"/>
      <c r="J137" s="41">
        <v>6134</v>
      </c>
      <c r="K137" s="41">
        <v>3245</v>
      </c>
      <c r="L137" s="41">
        <v>2889</v>
      </c>
    </row>
    <row r="138" spans="1:12" ht="13.95" customHeight="1">
      <c r="A138" s="37" t="s">
        <v>101</v>
      </c>
      <c r="B138" s="41">
        <v>40672</v>
      </c>
      <c r="C138" s="41">
        <v>20320</v>
      </c>
      <c r="D138" s="41">
        <v>20352</v>
      </c>
      <c r="E138" s="41"/>
      <c r="F138" s="41">
        <v>28922</v>
      </c>
      <c r="G138" s="41">
        <v>14051</v>
      </c>
      <c r="H138" s="41">
        <v>14871</v>
      </c>
      <c r="I138" s="41"/>
      <c r="J138" s="41">
        <v>11750</v>
      </c>
      <c r="K138" s="41">
        <v>6269</v>
      </c>
      <c r="L138" s="41">
        <v>5481</v>
      </c>
    </row>
    <row r="139" spans="1:12" ht="13.95" customHeight="1">
      <c r="A139" s="37" t="s">
        <v>95</v>
      </c>
      <c r="B139" s="41">
        <v>71942</v>
      </c>
      <c r="C139" s="41">
        <v>35360</v>
      </c>
      <c r="D139" s="41">
        <v>36582</v>
      </c>
      <c r="E139" s="41"/>
      <c r="F139" s="41">
        <v>58114</v>
      </c>
      <c r="G139" s="41">
        <v>27907</v>
      </c>
      <c r="H139" s="41">
        <v>30207</v>
      </c>
      <c r="I139" s="41"/>
      <c r="J139" s="41">
        <v>13828</v>
      </c>
      <c r="K139" s="41">
        <v>7453</v>
      </c>
      <c r="L139" s="41">
        <v>6375</v>
      </c>
    </row>
    <row r="140" spans="1:12" ht="13.95" customHeight="1">
      <c r="A140" s="37" t="s">
        <v>102</v>
      </c>
      <c r="B140" s="41">
        <v>9782</v>
      </c>
      <c r="C140" s="41">
        <v>5165</v>
      </c>
      <c r="D140" s="41">
        <v>4617</v>
      </c>
      <c r="E140" s="41"/>
      <c r="F140" s="41">
        <v>5142</v>
      </c>
      <c r="G140" s="41">
        <v>2666</v>
      </c>
      <c r="H140" s="41">
        <v>2476</v>
      </c>
      <c r="I140" s="41"/>
      <c r="J140" s="41">
        <v>4640</v>
      </c>
      <c r="K140" s="41">
        <v>2499</v>
      </c>
      <c r="L140" s="41">
        <v>2141</v>
      </c>
    </row>
    <row r="141" spans="1:12" ht="13.2" customHeight="1">
      <c r="A141" s="34" t="s">
        <v>103</v>
      </c>
      <c r="B141" s="42">
        <f>SUM(B142:B151)</f>
        <v>224416</v>
      </c>
      <c r="C141" s="42">
        <f t="shared" ref="C141:D141" si="26">SUM(C142:C151)</f>
        <v>113590</v>
      </c>
      <c r="D141" s="42">
        <f t="shared" si="26"/>
        <v>110826</v>
      </c>
      <c r="E141" s="42"/>
      <c r="F141" s="42">
        <f>SUM(F142:F151)</f>
        <v>155390</v>
      </c>
      <c r="G141" s="42">
        <f t="shared" ref="G141:H141" si="27">SUM(G142:G151)</f>
        <v>76332</v>
      </c>
      <c r="H141" s="42">
        <f t="shared" si="27"/>
        <v>79058</v>
      </c>
      <c r="I141" s="42"/>
      <c r="J141" s="42">
        <f>SUM(J142:J151)</f>
        <v>69026</v>
      </c>
      <c r="K141" s="42">
        <f t="shared" ref="K141:L141" si="28">SUM(K142:K151)</f>
        <v>37258</v>
      </c>
      <c r="L141" s="42">
        <f t="shared" si="28"/>
        <v>31768</v>
      </c>
    </row>
    <row r="142" spans="1:12" ht="13.2" customHeight="1">
      <c r="A142" s="36" t="s">
        <v>104</v>
      </c>
      <c r="B142" s="41">
        <v>20259</v>
      </c>
      <c r="C142" s="41">
        <v>10556</v>
      </c>
      <c r="D142" s="41">
        <v>9703</v>
      </c>
      <c r="E142" s="41"/>
      <c r="F142" s="41">
        <v>12551</v>
      </c>
      <c r="G142" s="41">
        <v>6386</v>
      </c>
      <c r="H142" s="41">
        <v>6165</v>
      </c>
      <c r="I142" s="41"/>
      <c r="J142" s="41">
        <v>7708</v>
      </c>
      <c r="K142" s="41">
        <v>4170</v>
      </c>
      <c r="L142" s="41">
        <v>3538</v>
      </c>
    </row>
    <row r="143" spans="1:12" ht="13.2" customHeight="1">
      <c r="A143" s="37" t="s">
        <v>105</v>
      </c>
      <c r="B143" s="41">
        <v>35067</v>
      </c>
      <c r="C143" s="41">
        <v>17239</v>
      </c>
      <c r="D143" s="41">
        <v>17828</v>
      </c>
      <c r="E143" s="41"/>
      <c r="F143" s="41">
        <v>31970</v>
      </c>
      <c r="G143" s="41">
        <v>15487</v>
      </c>
      <c r="H143" s="41">
        <v>16483</v>
      </c>
      <c r="I143" s="41"/>
      <c r="J143" s="41">
        <v>3097</v>
      </c>
      <c r="K143" s="41">
        <v>1752</v>
      </c>
      <c r="L143" s="41">
        <v>1345</v>
      </c>
    </row>
    <row r="144" spans="1:12" ht="13.2" customHeight="1">
      <c r="A144" s="37" t="s">
        <v>106</v>
      </c>
      <c r="B144" s="41">
        <v>8571</v>
      </c>
      <c r="C144" s="41">
        <v>4406</v>
      </c>
      <c r="D144" s="41">
        <v>4165</v>
      </c>
      <c r="E144" s="41"/>
      <c r="F144" s="41">
        <v>4718</v>
      </c>
      <c r="G144" s="41">
        <v>2360</v>
      </c>
      <c r="H144" s="41">
        <v>2358</v>
      </c>
      <c r="I144" s="41"/>
      <c r="J144" s="41">
        <v>3853</v>
      </c>
      <c r="K144" s="41">
        <v>2046</v>
      </c>
      <c r="L144" s="41">
        <v>1807</v>
      </c>
    </row>
    <row r="145" spans="1:12" ht="13.2" customHeight="1">
      <c r="A145" s="37" t="s">
        <v>107</v>
      </c>
      <c r="B145" s="41">
        <v>12404</v>
      </c>
      <c r="C145" s="41">
        <v>6444</v>
      </c>
      <c r="D145" s="41">
        <v>5960</v>
      </c>
      <c r="E145" s="41"/>
      <c r="F145" s="41">
        <v>7363</v>
      </c>
      <c r="G145" s="41">
        <v>3710</v>
      </c>
      <c r="H145" s="41">
        <v>3653</v>
      </c>
      <c r="I145" s="41"/>
      <c r="J145" s="41">
        <v>5041</v>
      </c>
      <c r="K145" s="41">
        <v>2734</v>
      </c>
      <c r="L145" s="41">
        <v>2307</v>
      </c>
    </row>
    <row r="146" spans="1:12" ht="13.2" customHeight="1">
      <c r="A146" s="37" t="s">
        <v>108</v>
      </c>
      <c r="B146" s="41">
        <v>16925</v>
      </c>
      <c r="C146" s="41">
        <v>8775</v>
      </c>
      <c r="D146" s="41">
        <v>8150</v>
      </c>
      <c r="E146" s="41"/>
      <c r="F146" s="41">
        <v>8818</v>
      </c>
      <c r="G146" s="41">
        <v>4464</v>
      </c>
      <c r="H146" s="41">
        <v>4354</v>
      </c>
      <c r="I146" s="41"/>
      <c r="J146" s="41">
        <v>8107</v>
      </c>
      <c r="K146" s="41">
        <v>4311</v>
      </c>
      <c r="L146" s="41">
        <v>3796</v>
      </c>
    </row>
    <row r="147" spans="1:12" ht="13.2" customHeight="1">
      <c r="A147" s="37" t="s">
        <v>109</v>
      </c>
      <c r="B147" s="41">
        <v>9437</v>
      </c>
      <c r="C147" s="41">
        <v>4922</v>
      </c>
      <c r="D147" s="41">
        <v>4515</v>
      </c>
      <c r="E147" s="41"/>
      <c r="F147" s="41">
        <v>4795</v>
      </c>
      <c r="G147" s="41">
        <v>2413</v>
      </c>
      <c r="H147" s="41">
        <v>2382</v>
      </c>
      <c r="I147" s="41"/>
      <c r="J147" s="41">
        <v>4642</v>
      </c>
      <c r="K147" s="41">
        <v>2509</v>
      </c>
      <c r="L147" s="41">
        <v>2133</v>
      </c>
    </row>
    <row r="148" spans="1:12" ht="13.2" customHeight="1">
      <c r="A148" s="37" t="s">
        <v>110</v>
      </c>
      <c r="B148" s="41">
        <v>12936</v>
      </c>
      <c r="C148" s="41">
        <v>6566</v>
      </c>
      <c r="D148" s="41">
        <v>6370</v>
      </c>
      <c r="E148" s="41"/>
      <c r="F148" s="41">
        <v>6439</v>
      </c>
      <c r="G148" s="41">
        <v>3138</v>
      </c>
      <c r="H148" s="41">
        <v>3301</v>
      </c>
      <c r="I148" s="41"/>
      <c r="J148" s="41">
        <v>6497</v>
      </c>
      <c r="K148" s="41">
        <v>3428</v>
      </c>
      <c r="L148" s="41">
        <v>3069</v>
      </c>
    </row>
    <row r="149" spans="1:12" ht="13.2" customHeight="1">
      <c r="A149" s="37" t="s">
        <v>103</v>
      </c>
      <c r="B149" s="41">
        <v>77154</v>
      </c>
      <c r="C149" s="41">
        <v>38034</v>
      </c>
      <c r="D149" s="41">
        <v>39120</v>
      </c>
      <c r="E149" s="41"/>
      <c r="F149" s="41">
        <v>61262</v>
      </c>
      <c r="G149" s="41">
        <v>29438</v>
      </c>
      <c r="H149" s="41">
        <v>31824</v>
      </c>
      <c r="I149" s="41"/>
      <c r="J149" s="41">
        <v>15892</v>
      </c>
      <c r="K149" s="41">
        <v>8596</v>
      </c>
      <c r="L149" s="41">
        <v>7296</v>
      </c>
    </row>
    <row r="150" spans="1:12" ht="13.2" customHeight="1">
      <c r="A150" s="37" t="s">
        <v>112</v>
      </c>
      <c r="B150" s="41">
        <v>13806</v>
      </c>
      <c r="C150" s="41">
        <v>7294</v>
      </c>
      <c r="D150" s="41">
        <v>6512</v>
      </c>
      <c r="E150" s="41"/>
      <c r="F150" s="41">
        <v>8039</v>
      </c>
      <c r="G150" s="41">
        <v>4150</v>
      </c>
      <c r="H150" s="41">
        <v>3889</v>
      </c>
      <c r="I150" s="41"/>
      <c r="J150" s="41">
        <v>5767</v>
      </c>
      <c r="K150" s="41">
        <v>3144</v>
      </c>
      <c r="L150" s="41">
        <v>2623</v>
      </c>
    </row>
    <row r="151" spans="1:12" ht="13.2" customHeight="1">
      <c r="A151" s="36" t="s">
        <v>113</v>
      </c>
      <c r="B151" s="41">
        <v>17857</v>
      </c>
      <c r="C151" s="41">
        <v>9354</v>
      </c>
      <c r="D151" s="41">
        <v>8503</v>
      </c>
      <c r="E151" s="41"/>
      <c r="F151" s="41">
        <v>9435</v>
      </c>
      <c r="G151" s="41">
        <v>4786</v>
      </c>
      <c r="H151" s="41">
        <v>4649</v>
      </c>
      <c r="I151" s="41"/>
      <c r="J151" s="41">
        <v>8422</v>
      </c>
      <c r="K151" s="41">
        <v>4568</v>
      </c>
      <c r="L151" s="41">
        <v>3854</v>
      </c>
    </row>
    <row r="152" spans="1:12" ht="13.2" customHeight="1">
      <c r="A152" s="34" t="s">
        <v>114</v>
      </c>
      <c r="B152" s="42">
        <f>SUM(B153:B165)</f>
        <v>377898</v>
      </c>
      <c r="C152" s="42">
        <f t="shared" ref="C152:D152" si="29">SUM(C153:C165)</f>
        <v>188685</v>
      </c>
      <c r="D152" s="42">
        <f t="shared" si="29"/>
        <v>189213</v>
      </c>
      <c r="E152" s="42"/>
      <c r="F152" s="42">
        <f>SUM(F153:F165)</f>
        <v>281276</v>
      </c>
      <c r="G152" s="42">
        <f t="shared" ref="G152:H152" si="30">SUM(G153:G165)</f>
        <v>136084</v>
      </c>
      <c r="H152" s="42">
        <f t="shared" si="30"/>
        <v>145192</v>
      </c>
      <c r="I152" s="42"/>
      <c r="J152" s="42">
        <f>SUM(J153:J165)</f>
        <v>96622</v>
      </c>
      <c r="K152" s="42">
        <f t="shared" ref="K152:L152" si="31">SUM(K153:K165)</f>
        <v>52601</v>
      </c>
      <c r="L152" s="42">
        <f t="shared" si="31"/>
        <v>44021</v>
      </c>
    </row>
    <row r="153" spans="1:12" ht="13.2" customHeight="1">
      <c r="A153" s="36" t="s">
        <v>115</v>
      </c>
      <c r="B153" s="41">
        <v>12508</v>
      </c>
      <c r="C153" s="41">
        <v>6359</v>
      </c>
      <c r="D153" s="41">
        <v>6149</v>
      </c>
      <c r="E153" s="41"/>
      <c r="F153" s="41">
        <v>8777</v>
      </c>
      <c r="G153" s="41">
        <v>4323</v>
      </c>
      <c r="H153" s="41">
        <v>4454</v>
      </c>
      <c r="I153" s="41"/>
      <c r="J153" s="41">
        <v>3731</v>
      </c>
      <c r="K153" s="41">
        <v>2036</v>
      </c>
      <c r="L153" s="41">
        <v>1695</v>
      </c>
    </row>
    <row r="154" spans="1:12" ht="13.2" customHeight="1">
      <c r="A154" s="37" t="s">
        <v>116</v>
      </c>
      <c r="B154" s="41">
        <v>15719</v>
      </c>
      <c r="C154" s="41">
        <v>8015</v>
      </c>
      <c r="D154" s="41">
        <v>7704</v>
      </c>
      <c r="E154" s="41"/>
      <c r="F154" s="41">
        <v>10853</v>
      </c>
      <c r="G154" s="41">
        <v>5405</v>
      </c>
      <c r="H154" s="41">
        <v>5448</v>
      </c>
      <c r="I154" s="41"/>
      <c r="J154" s="41">
        <v>4866</v>
      </c>
      <c r="K154" s="41">
        <v>2610</v>
      </c>
      <c r="L154" s="41">
        <v>2256</v>
      </c>
    </row>
    <row r="155" spans="1:12" ht="13.2" customHeight="1">
      <c r="A155" s="37" t="s">
        <v>117</v>
      </c>
      <c r="B155" s="41">
        <v>10343</v>
      </c>
      <c r="C155" s="41">
        <v>5338</v>
      </c>
      <c r="D155" s="41">
        <v>5005</v>
      </c>
      <c r="E155" s="41"/>
      <c r="F155" s="41">
        <v>5448</v>
      </c>
      <c r="G155" s="41">
        <v>2654</v>
      </c>
      <c r="H155" s="41">
        <v>2794</v>
      </c>
      <c r="I155" s="41"/>
      <c r="J155" s="41">
        <v>4895</v>
      </c>
      <c r="K155" s="41">
        <v>2684</v>
      </c>
      <c r="L155" s="41">
        <v>2211</v>
      </c>
    </row>
    <row r="156" spans="1:12" ht="13.2" customHeight="1">
      <c r="A156" s="37" t="s">
        <v>118</v>
      </c>
      <c r="B156" s="41">
        <v>19568</v>
      </c>
      <c r="C156" s="41">
        <v>10039</v>
      </c>
      <c r="D156" s="41">
        <v>9529</v>
      </c>
      <c r="E156" s="41"/>
      <c r="F156" s="41">
        <v>12714</v>
      </c>
      <c r="G156" s="41">
        <v>6399</v>
      </c>
      <c r="H156" s="41">
        <v>6315</v>
      </c>
      <c r="I156" s="41"/>
      <c r="J156" s="41">
        <v>6854</v>
      </c>
      <c r="K156" s="41">
        <v>3640</v>
      </c>
      <c r="L156" s="41">
        <v>3214</v>
      </c>
    </row>
    <row r="157" spans="1:12" ht="13.2" customHeight="1">
      <c r="A157" s="37" t="s">
        <v>119</v>
      </c>
      <c r="B157" s="41">
        <v>30722</v>
      </c>
      <c r="C157" s="41">
        <v>15346</v>
      </c>
      <c r="D157" s="41">
        <v>15376</v>
      </c>
      <c r="E157" s="41"/>
      <c r="F157" s="41">
        <v>22519</v>
      </c>
      <c r="G157" s="41">
        <v>11116</v>
      </c>
      <c r="H157" s="41">
        <v>11403</v>
      </c>
      <c r="I157" s="41"/>
      <c r="J157" s="41">
        <v>8203</v>
      </c>
      <c r="K157" s="41">
        <v>4230</v>
      </c>
      <c r="L157" s="41">
        <v>3973</v>
      </c>
    </row>
    <row r="158" spans="1:12" ht="13.2" customHeight="1">
      <c r="A158" s="37" t="s">
        <v>120</v>
      </c>
      <c r="B158" s="41">
        <v>18692</v>
      </c>
      <c r="C158" s="41">
        <v>9648</v>
      </c>
      <c r="D158" s="41">
        <v>9044</v>
      </c>
      <c r="E158" s="41"/>
      <c r="F158" s="41">
        <v>13021</v>
      </c>
      <c r="G158" s="41">
        <v>6513</v>
      </c>
      <c r="H158" s="41">
        <v>6508</v>
      </c>
      <c r="I158" s="41"/>
      <c r="J158" s="41">
        <v>5671</v>
      </c>
      <c r="K158" s="41">
        <v>3135</v>
      </c>
      <c r="L158" s="41">
        <v>2536</v>
      </c>
    </row>
    <row r="159" spans="1:12" ht="13.2" customHeight="1">
      <c r="A159" s="37" t="s">
        <v>121</v>
      </c>
      <c r="B159" s="41">
        <v>16106</v>
      </c>
      <c r="C159" s="41">
        <v>8383</v>
      </c>
      <c r="D159" s="41">
        <v>7723</v>
      </c>
      <c r="E159" s="41"/>
      <c r="F159" s="41">
        <v>9281</v>
      </c>
      <c r="G159" s="41">
        <v>4679</v>
      </c>
      <c r="H159" s="41">
        <v>4602</v>
      </c>
      <c r="I159" s="41"/>
      <c r="J159" s="41">
        <v>6825</v>
      </c>
      <c r="K159" s="41">
        <v>3704</v>
      </c>
      <c r="L159" s="41">
        <v>3121</v>
      </c>
    </row>
    <row r="160" spans="1:12" ht="13.2" customHeight="1">
      <c r="A160" s="37" t="s">
        <v>114</v>
      </c>
      <c r="B160" s="41">
        <v>152305</v>
      </c>
      <c r="C160" s="41">
        <v>73297</v>
      </c>
      <c r="D160" s="41">
        <v>79008</v>
      </c>
      <c r="E160" s="41"/>
      <c r="F160" s="41">
        <v>140460</v>
      </c>
      <c r="G160" s="41">
        <v>66418</v>
      </c>
      <c r="H160" s="41">
        <v>74042</v>
      </c>
      <c r="I160" s="41"/>
      <c r="J160" s="41">
        <v>11845</v>
      </c>
      <c r="K160" s="41">
        <v>6879</v>
      </c>
      <c r="L160" s="41">
        <v>4966</v>
      </c>
    </row>
    <row r="161" spans="1:51" ht="13.2" customHeight="1">
      <c r="A161" s="37" t="s">
        <v>122</v>
      </c>
      <c r="B161" s="41">
        <v>34143</v>
      </c>
      <c r="C161" s="41">
        <v>17120</v>
      </c>
      <c r="D161" s="41">
        <v>17023</v>
      </c>
      <c r="E161" s="41"/>
      <c r="F161" s="41">
        <v>26779</v>
      </c>
      <c r="G161" s="41">
        <v>13092</v>
      </c>
      <c r="H161" s="41">
        <v>13687</v>
      </c>
      <c r="I161" s="41"/>
      <c r="J161" s="41">
        <v>7364</v>
      </c>
      <c r="K161" s="41">
        <v>4028</v>
      </c>
      <c r="L161" s="41">
        <v>3336</v>
      </c>
    </row>
    <row r="162" spans="1:51" ht="13.2" customHeight="1">
      <c r="A162" s="36" t="s">
        <v>123</v>
      </c>
      <c r="B162" s="41">
        <v>26290</v>
      </c>
      <c r="C162" s="41">
        <v>13331</v>
      </c>
      <c r="D162" s="41">
        <v>12959</v>
      </c>
      <c r="E162" s="41"/>
      <c r="F162" s="41">
        <v>15874</v>
      </c>
      <c r="G162" s="41">
        <v>7708</v>
      </c>
      <c r="H162" s="41">
        <v>8166</v>
      </c>
      <c r="I162" s="41"/>
      <c r="J162" s="41">
        <v>10416</v>
      </c>
      <c r="K162" s="41">
        <v>5623</v>
      </c>
      <c r="L162" s="41">
        <v>4793</v>
      </c>
    </row>
    <row r="163" spans="1:51" ht="13.2" customHeight="1">
      <c r="A163" s="37" t="s">
        <v>124</v>
      </c>
      <c r="B163" s="41">
        <v>11177</v>
      </c>
      <c r="C163" s="41">
        <v>5918</v>
      </c>
      <c r="D163" s="41">
        <v>5259</v>
      </c>
      <c r="E163" s="41"/>
      <c r="F163" s="41">
        <v>1868</v>
      </c>
      <c r="G163" s="41">
        <v>927</v>
      </c>
      <c r="H163" s="41">
        <v>941</v>
      </c>
      <c r="I163" s="41"/>
      <c r="J163" s="41">
        <v>9309</v>
      </c>
      <c r="K163" s="41">
        <v>4991</v>
      </c>
      <c r="L163" s="41">
        <v>4318</v>
      </c>
    </row>
    <row r="164" spans="1:51" ht="13.2" customHeight="1">
      <c r="A164" s="36" t="s">
        <v>125</v>
      </c>
      <c r="B164" s="41">
        <v>8657</v>
      </c>
      <c r="C164" s="41">
        <v>4555</v>
      </c>
      <c r="D164" s="41">
        <v>4102</v>
      </c>
      <c r="E164" s="41"/>
      <c r="F164" s="41">
        <v>2266</v>
      </c>
      <c r="G164" s="41">
        <v>1110</v>
      </c>
      <c r="H164" s="41">
        <v>1156</v>
      </c>
      <c r="I164" s="41"/>
      <c r="J164" s="41">
        <v>6391</v>
      </c>
      <c r="K164" s="41">
        <v>3445</v>
      </c>
      <c r="L164" s="41">
        <v>2946</v>
      </c>
    </row>
    <row r="165" spans="1:51" ht="13.2" customHeight="1">
      <c r="A165" s="45" t="s">
        <v>126</v>
      </c>
      <c r="B165" s="44">
        <v>21668</v>
      </c>
      <c r="C165" s="44">
        <v>11336</v>
      </c>
      <c r="D165" s="44">
        <v>10332</v>
      </c>
      <c r="E165" s="44"/>
      <c r="F165" s="44">
        <v>11416</v>
      </c>
      <c r="G165" s="44">
        <v>5740</v>
      </c>
      <c r="H165" s="44">
        <v>5676</v>
      </c>
      <c r="I165" s="44"/>
      <c r="J165" s="44">
        <v>10252</v>
      </c>
      <c r="K165" s="44">
        <v>5596</v>
      </c>
      <c r="L165" s="44">
        <v>4656</v>
      </c>
    </row>
    <row r="166" spans="1:51" ht="4.95" customHeight="1">
      <c r="A166" s="96"/>
      <c r="B166" s="98"/>
      <c r="C166" s="98"/>
      <c r="D166" s="98"/>
      <c r="E166" s="98"/>
      <c r="F166" s="98"/>
      <c r="G166" s="98"/>
      <c r="H166" s="98"/>
      <c r="I166" s="98"/>
      <c r="J166" s="98"/>
      <c r="K166" s="98"/>
      <c r="L166" s="98"/>
    </row>
    <row r="167" spans="1:51" ht="1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51" ht="15" customHeight="1">
      <c r="A168" s="12"/>
      <c r="B168" s="12"/>
      <c r="C168" s="325" t="s">
        <v>385</v>
      </c>
      <c r="D168" s="325"/>
      <c r="E168" s="325"/>
      <c r="F168" s="325"/>
      <c r="G168" s="325"/>
      <c r="H168" s="325"/>
      <c r="I168" s="325"/>
      <c r="J168" s="325"/>
      <c r="K168" s="325"/>
      <c r="L168" s="325"/>
    </row>
    <row r="169" spans="1:51" ht="4.95" customHeight="1">
      <c r="A169" s="89"/>
      <c r="B169" s="89"/>
      <c r="C169" s="89"/>
      <c r="D169" s="328"/>
      <c r="E169" s="328"/>
      <c r="F169" s="328"/>
      <c r="G169" s="328"/>
      <c r="H169" s="328"/>
      <c r="I169" s="328"/>
      <c r="J169" s="328"/>
      <c r="K169" s="328"/>
      <c r="L169" s="328"/>
    </row>
    <row r="170" spans="1:51" ht="4.95" customHeight="1">
      <c r="A170" s="12"/>
      <c r="B170" s="12"/>
      <c r="C170" s="12"/>
      <c r="D170" s="203"/>
      <c r="E170" s="203"/>
      <c r="F170" s="203"/>
      <c r="G170" s="203"/>
      <c r="H170" s="203"/>
      <c r="I170" s="203"/>
      <c r="J170" s="203"/>
      <c r="K170" s="203"/>
      <c r="L170" s="203"/>
    </row>
    <row r="171" spans="1:51" ht="15" customHeight="1">
      <c r="A171" s="88" t="s">
        <v>423</v>
      </c>
      <c r="B171" s="3"/>
      <c r="C171" s="3"/>
      <c r="D171" s="3"/>
      <c r="E171" s="3"/>
      <c r="F171" s="3"/>
      <c r="G171" s="3"/>
      <c r="H171" s="3"/>
      <c r="I171" s="3"/>
      <c r="J171" s="3"/>
      <c r="K171" s="32"/>
      <c r="L171" s="33"/>
    </row>
    <row r="172" spans="1:51" ht="15" customHeight="1">
      <c r="A172" s="88" t="s">
        <v>386</v>
      </c>
      <c r="B172" s="1"/>
      <c r="C172" s="1"/>
      <c r="D172" s="1"/>
      <c r="E172" s="1"/>
      <c r="F172" s="1"/>
      <c r="G172" s="1"/>
      <c r="H172" s="1"/>
      <c r="I172" s="1"/>
      <c r="J172" s="1"/>
      <c r="K172" s="12"/>
      <c r="L172" s="7" t="s">
        <v>1</v>
      </c>
    </row>
    <row r="173" spans="1:51" ht="4.9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7"/>
    </row>
    <row r="174" spans="1:51" ht="4.95" customHeight="1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4"/>
    </row>
    <row r="175" spans="1:51" s="295" customFormat="1" ht="15" customHeight="1">
      <c r="A175" s="323" t="s">
        <v>2</v>
      </c>
      <c r="B175" s="289"/>
      <c r="C175" s="289" t="s">
        <v>3</v>
      </c>
      <c r="D175" s="289"/>
      <c r="E175" s="290"/>
      <c r="F175" s="289" t="s">
        <v>4</v>
      </c>
      <c r="G175" s="289" t="s">
        <v>417</v>
      </c>
      <c r="H175" s="289"/>
      <c r="I175" s="290"/>
      <c r="J175" s="289"/>
      <c r="K175" s="291" t="s">
        <v>5</v>
      </c>
      <c r="L175" s="289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</row>
    <row r="176" spans="1:51" s="295" customFormat="1" ht="15" customHeight="1">
      <c r="A176" s="323"/>
      <c r="B176" s="287" t="s">
        <v>6</v>
      </c>
      <c r="C176" s="287" t="s">
        <v>7</v>
      </c>
      <c r="D176" s="287" t="s">
        <v>8</v>
      </c>
      <c r="E176" s="287"/>
      <c r="F176" s="287" t="s">
        <v>6</v>
      </c>
      <c r="G176" s="287" t="s">
        <v>7</v>
      </c>
      <c r="H176" s="287" t="s">
        <v>8</v>
      </c>
      <c r="I176" s="287"/>
      <c r="J176" s="287" t="s">
        <v>6</v>
      </c>
      <c r="K176" s="287" t="s">
        <v>7</v>
      </c>
      <c r="L176" s="287" t="s">
        <v>8</v>
      </c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</row>
    <row r="177" spans="1:12" ht="4.95" customHeight="1">
      <c r="A177" s="20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</row>
    <row r="178" spans="1:12" ht="4.95" customHeight="1">
      <c r="A178" s="3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 ht="15" customHeight="1">
      <c r="A179" s="34" t="s">
        <v>127</v>
      </c>
      <c r="B179" s="42">
        <f>SUM(B180:B187)</f>
        <v>278438</v>
      </c>
      <c r="C179" s="42">
        <f t="shared" ref="C179:D179" si="32">SUM(C180:C187)</f>
        <v>141245</v>
      </c>
      <c r="D179" s="42">
        <f t="shared" si="32"/>
        <v>137193</v>
      </c>
      <c r="E179" s="42"/>
      <c r="F179" s="42">
        <f>SUM(F180:F187)</f>
        <v>173252</v>
      </c>
      <c r="G179" s="42">
        <f t="shared" ref="G179:H179" si="33">SUM(G180:G187)</f>
        <v>84526</v>
      </c>
      <c r="H179" s="42">
        <f t="shared" si="33"/>
        <v>88726</v>
      </c>
      <c r="I179" s="42"/>
      <c r="J179" s="42">
        <f>SUM(J180:J187)</f>
        <v>105186</v>
      </c>
      <c r="K179" s="42">
        <f t="shared" ref="K179:L179" si="34">SUM(K180:K187)</f>
        <v>56719</v>
      </c>
      <c r="L179" s="42">
        <f t="shared" si="34"/>
        <v>48467</v>
      </c>
    </row>
    <row r="180" spans="1:12" ht="15" customHeight="1">
      <c r="A180" s="36" t="s">
        <v>128</v>
      </c>
      <c r="B180" s="41">
        <v>15189</v>
      </c>
      <c r="C180" s="41">
        <v>7931</v>
      </c>
      <c r="D180" s="41">
        <v>7258</v>
      </c>
      <c r="E180" s="41"/>
      <c r="F180" s="41">
        <v>7039</v>
      </c>
      <c r="G180" s="41">
        <v>3445</v>
      </c>
      <c r="H180" s="41">
        <v>3594</v>
      </c>
      <c r="I180" s="41"/>
      <c r="J180" s="41">
        <v>8150</v>
      </c>
      <c r="K180" s="41">
        <v>4486</v>
      </c>
      <c r="L180" s="41">
        <v>3664</v>
      </c>
    </row>
    <row r="181" spans="1:12" ht="15" customHeight="1">
      <c r="A181" s="37" t="s">
        <v>129</v>
      </c>
      <c r="B181" s="41">
        <v>45760</v>
      </c>
      <c r="C181" s="41">
        <v>23349</v>
      </c>
      <c r="D181" s="41">
        <v>22411</v>
      </c>
      <c r="E181" s="41"/>
      <c r="F181" s="41">
        <v>27432</v>
      </c>
      <c r="G181" s="41">
        <v>13564</v>
      </c>
      <c r="H181" s="41">
        <v>13868</v>
      </c>
      <c r="I181" s="41"/>
      <c r="J181" s="41">
        <v>18328</v>
      </c>
      <c r="K181" s="41">
        <v>9785</v>
      </c>
      <c r="L181" s="41">
        <v>8543</v>
      </c>
    </row>
    <row r="182" spans="1:12" ht="15" customHeight="1">
      <c r="A182" s="37" t="s">
        <v>130</v>
      </c>
      <c r="B182" s="41">
        <v>26035</v>
      </c>
      <c r="C182" s="41">
        <v>13611</v>
      </c>
      <c r="D182" s="41">
        <v>12424</v>
      </c>
      <c r="E182" s="41"/>
      <c r="F182" s="41">
        <v>7522</v>
      </c>
      <c r="G182" s="41">
        <v>3638</v>
      </c>
      <c r="H182" s="41">
        <v>3884</v>
      </c>
      <c r="I182" s="41"/>
      <c r="J182" s="41">
        <v>18513</v>
      </c>
      <c r="K182" s="41">
        <v>9973</v>
      </c>
      <c r="L182" s="41">
        <v>8540</v>
      </c>
    </row>
    <row r="183" spans="1:12" ht="15" customHeight="1">
      <c r="A183" s="37" t="s">
        <v>131</v>
      </c>
      <c r="B183" s="41">
        <v>23063</v>
      </c>
      <c r="C183" s="41">
        <v>12019</v>
      </c>
      <c r="D183" s="41">
        <v>11044</v>
      </c>
      <c r="E183" s="41"/>
      <c r="F183" s="41">
        <v>6207</v>
      </c>
      <c r="G183" s="41">
        <v>3096</v>
      </c>
      <c r="H183" s="41">
        <v>3111</v>
      </c>
      <c r="I183" s="41"/>
      <c r="J183" s="41">
        <v>16856</v>
      </c>
      <c r="K183" s="41">
        <v>8923</v>
      </c>
      <c r="L183" s="41">
        <v>7933</v>
      </c>
    </row>
    <row r="184" spans="1:12" ht="15" customHeight="1">
      <c r="A184" s="37" t="s">
        <v>127</v>
      </c>
      <c r="B184" s="41">
        <v>109180</v>
      </c>
      <c r="C184" s="41">
        <v>53793</v>
      </c>
      <c r="D184" s="41">
        <v>55387</v>
      </c>
      <c r="E184" s="41"/>
      <c r="F184" s="41">
        <v>89943</v>
      </c>
      <c r="G184" s="41">
        <v>43355</v>
      </c>
      <c r="H184" s="41">
        <v>46588</v>
      </c>
      <c r="I184" s="41"/>
      <c r="J184" s="41">
        <v>19237</v>
      </c>
      <c r="K184" s="41">
        <v>10438</v>
      </c>
      <c r="L184" s="41">
        <v>8799</v>
      </c>
    </row>
    <row r="185" spans="1:12" ht="15" customHeight="1">
      <c r="A185" s="37" t="s">
        <v>132</v>
      </c>
      <c r="B185" s="41">
        <v>22463</v>
      </c>
      <c r="C185" s="41">
        <v>11881</v>
      </c>
      <c r="D185" s="41">
        <v>10582</v>
      </c>
      <c r="E185" s="41"/>
      <c r="F185" s="41">
        <v>10075</v>
      </c>
      <c r="G185" s="41">
        <v>5089</v>
      </c>
      <c r="H185" s="41">
        <v>4986</v>
      </c>
      <c r="I185" s="41"/>
      <c r="J185" s="41">
        <v>12388</v>
      </c>
      <c r="K185" s="41">
        <v>6792</v>
      </c>
      <c r="L185" s="41">
        <v>5596</v>
      </c>
    </row>
    <row r="186" spans="1:12" ht="15" customHeight="1">
      <c r="A186" s="37" t="s">
        <v>133</v>
      </c>
      <c r="B186" s="41">
        <v>17023</v>
      </c>
      <c r="C186" s="41">
        <v>8601</v>
      </c>
      <c r="D186" s="41">
        <v>8422</v>
      </c>
      <c r="E186" s="41"/>
      <c r="F186" s="41">
        <v>11375</v>
      </c>
      <c r="G186" s="41">
        <v>5593</v>
      </c>
      <c r="H186" s="41">
        <v>5782</v>
      </c>
      <c r="I186" s="41"/>
      <c r="J186" s="41">
        <v>5648</v>
      </c>
      <c r="K186" s="41">
        <v>3008</v>
      </c>
      <c r="L186" s="41">
        <v>2640</v>
      </c>
    </row>
    <row r="187" spans="1:12" ht="15" customHeight="1">
      <c r="A187" s="37" t="s">
        <v>134</v>
      </c>
      <c r="B187" s="41">
        <v>19725</v>
      </c>
      <c r="C187" s="41">
        <v>10060</v>
      </c>
      <c r="D187" s="41">
        <v>9665</v>
      </c>
      <c r="E187" s="41"/>
      <c r="F187" s="41">
        <v>13659</v>
      </c>
      <c r="G187" s="41">
        <v>6746</v>
      </c>
      <c r="H187" s="41">
        <v>6913</v>
      </c>
      <c r="I187" s="41"/>
      <c r="J187" s="41">
        <v>6066</v>
      </c>
      <c r="K187" s="41">
        <v>3314</v>
      </c>
      <c r="L187" s="41">
        <v>2752</v>
      </c>
    </row>
    <row r="188" spans="1:12" ht="15" customHeight="1">
      <c r="A188" s="34" t="s">
        <v>135</v>
      </c>
      <c r="B188" s="42">
        <f>SUM(B189:B202)</f>
        <v>540480</v>
      </c>
      <c r="C188" s="42">
        <f t="shared" ref="C188:D188" si="35">SUM(C189:C202)</f>
        <v>273920</v>
      </c>
      <c r="D188" s="42">
        <f t="shared" si="35"/>
        <v>266560</v>
      </c>
      <c r="E188" s="42"/>
      <c r="F188" s="42">
        <f>SUM(F189:F202)</f>
        <v>340593</v>
      </c>
      <c r="G188" s="42">
        <f t="shared" ref="G188:H188" si="36">SUM(G189:G202)</f>
        <v>167462</v>
      </c>
      <c r="H188" s="42">
        <f t="shared" si="36"/>
        <v>173131</v>
      </c>
      <c r="I188" s="42"/>
      <c r="J188" s="42">
        <f>SUM(J189:J202)</f>
        <v>199887</v>
      </c>
      <c r="K188" s="42">
        <f t="shared" ref="K188:L188" si="37">SUM(K189:K202)</f>
        <v>106458</v>
      </c>
      <c r="L188" s="42">
        <f t="shared" si="37"/>
        <v>93429</v>
      </c>
    </row>
    <row r="189" spans="1:12" ht="15" customHeight="1">
      <c r="A189" s="36" t="s">
        <v>136</v>
      </c>
      <c r="B189" s="41">
        <v>36295</v>
      </c>
      <c r="C189" s="41">
        <v>18478</v>
      </c>
      <c r="D189" s="41">
        <v>17817</v>
      </c>
      <c r="E189" s="41"/>
      <c r="F189" s="41">
        <v>18070</v>
      </c>
      <c r="G189" s="41">
        <v>8820</v>
      </c>
      <c r="H189" s="41">
        <v>9250</v>
      </c>
      <c r="I189" s="41"/>
      <c r="J189" s="41">
        <v>18225</v>
      </c>
      <c r="K189" s="41">
        <v>9658</v>
      </c>
      <c r="L189" s="41">
        <v>8567</v>
      </c>
    </row>
    <row r="190" spans="1:12" ht="15" customHeight="1">
      <c r="A190" s="37" t="s">
        <v>137</v>
      </c>
      <c r="B190" s="41">
        <v>31621</v>
      </c>
      <c r="C190" s="41">
        <v>16203</v>
      </c>
      <c r="D190" s="41">
        <v>15418</v>
      </c>
      <c r="E190" s="41"/>
      <c r="F190" s="41">
        <v>12656</v>
      </c>
      <c r="G190" s="41">
        <v>6246</v>
      </c>
      <c r="H190" s="41">
        <v>6410</v>
      </c>
      <c r="I190" s="41"/>
      <c r="J190" s="41">
        <v>18965</v>
      </c>
      <c r="K190" s="41">
        <v>9957</v>
      </c>
      <c r="L190" s="41">
        <v>9008</v>
      </c>
    </row>
    <row r="191" spans="1:12" ht="15" customHeight="1">
      <c r="A191" s="37" t="s">
        <v>138</v>
      </c>
      <c r="B191" s="41">
        <v>34827</v>
      </c>
      <c r="C191" s="41">
        <v>17952</v>
      </c>
      <c r="D191" s="41">
        <v>16875</v>
      </c>
      <c r="E191" s="41"/>
      <c r="F191" s="41">
        <v>19178</v>
      </c>
      <c r="G191" s="41">
        <v>9561</v>
      </c>
      <c r="H191" s="41">
        <v>9617</v>
      </c>
      <c r="I191" s="41"/>
      <c r="J191" s="41">
        <v>15649</v>
      </c>
      <c r="K191" s="41">
        <v>8391</v>
      </c>
      <c r="L191" s="41">
        <v>7258</v>
      </c>
    </row>
    <row r="192" spans="1:12" ht="15" customHeight="1">
      <c r="A192" s="37" t="s">
        <v>139</v>
      </c>
      <c r="B192" s="41">
        <v>14288</v>
      </c>
      <c r="C192" s="41">
        <v>7267</v>
      </c>
      <c r="D192" s="41">
        <v>7021</v>
      </c>
      <c r="E192" s="41"/>
      <c r="F192" s="41">
        <v>10205</v>
      </c>
      <c r="G192" s="41">
        <v>5083</v>
      </c>
      <c r="H192" s="41">
        <v>5122</v>
      </c>
      <c r="I192" s="41"/>
      <c r="J192" s="41">
        <v>4083</v>
      </c>
      <c r="K192" s="41">
        <v>2184</v>
      </c>
      <c r="L192" s="41">
        <v>1899</v>
      </c>
    </row>
    <row r="193" spans="1:12" ht="15" customHeight="1">
      <c r="A193" s="37" t="s">
        <v>140</v>
      </c>
      <c r="B193" s="41">
        <v>27352</v>
      </c>
      <c r="C193" s="41">
        <v>14200</v>
      </c>
      <c r="D193" s="41">
        <v>13152</v>
      </c>
      <c r="E193" s="41"/>
      <c r="F193" s="41">
        <v>9275</v>
      </c>
      <c r="G193" s="41">
        <v>4735</v>
      </c>
      <c r="H193" s="41">
        <v>4540</v>
      </c>
      <c r="I193" s="41"/>
      <c r="J193" s="41">
        <v>18077</v>
      </c>
      <c r="K193" s="41">
        <v>9465</v>
      </c>
      <c r="L193" s="41">
        <v>8612</v>
      </c>
    </row>
    <row r="194" spans="1:12" ht="15" customHeight="1">
      <c r="A194" s="37" t="s">
        <v>135</v>
      </c>
      <c r="B194" s="41">
        <v>177242</v>
      </c>
      <c r="C194" s="41">
        <v>86867</v>
      </c>
      <c r="D194" s="41">
        <v>90375</v>
      </c>
      <c r="E194" s="41"/>
      <c r="F194" s="41">
        <v>146990</v>
      </c>
      <c r="G194" s="41">
        <v>70769</v>
      </c>
      <c r="H194" s="41">
        <v>76221</v>
      </c>
      <c r="I194" s="41"/>
      <c r="J194" s="41">
        <v>30252</v>
      </c>
      <c r="K194" s="41">
        <v>16098</v>
      </c>
      <c r="L194" s="41">
        <v>14154</v>
      </c>
    </row>
    <row r="195" spans="1:12" ht="15" customHeight="1">
      <c r="A195" s="37" t="s">
        <v>141</v>
      </c>
      <c r="B195" s="41">
        <v>30069</v>
      </c>
      <c r="C195" s="41">
        <v>15747</v>
      </c>
      <c r="D195" s="41">
        <v>14322</v>
      </c>
      <c r="E195" s="41"/>
      <c r="F195" s="41">
        <v>8598</v>
      </c>
      <c r="G195" s="41">
        <v>4331</v>
      </c>
      <c r="H195" s="41">
        <v>4267</v>
      </c>
      <c r="I195" s="41"/>
      <c r="J195" s="41">
        <v>21471</v>
      </c>
      <c r="K195" s="41">
        <v>11416</v>
      </c>
      <c r="L195" s="41">
        <v>10055</v>
      </c>
    </row>
    <row r="196" spans="1:12" ht="15" customHeight="1">
      <c r="A196" s="37" t="s">
        <v>142</v>
      </c>
      <c r="B196" s="41">
        <v>22660</v>
      </c>
      <c r="C196" s="41">
        <v>11960</v>
      </c>
      <c r="D196" s="41">
        <v>10700</v>
      </c>
      <c r="E196" s="41"/>
      <c r="F196" s="41">
        <v>12456</v>
      </c>
      <c r="G196" s="41">
        <v>6431</v>
      </c>
      <c r="H196" s="41">
        <v>6025</v>
      </c>
      <c r="I196" s="41"/>
      <c r="J196" s="41">
        <v>10204</v>
      </c>
      <c r="K196" s="41">
        <v>5529</v>
      </c>
      <c r="L196" s="41">
        <v>4675</v>
      </c>
    </row>
    <row r="197" spans="1:12" ht="15" customHeight="1">
      <c r="A197" s="37" t="s">
        <v>143</v>
      </c>
      <c r="B197" s="41">
        <v>20576</v>
      </c>
      <c r="C197" s="41">
        <v>10585</v>
      </c>
      <c r="D197" s="41">
        <v>9991</v>
      </c>
      <c r="E197" s="41"/>
      <c r="F197" s="41">
        <v>11759</v>
      </c>
      <c r="G197" s="41">
        <v>5803</v>
      </c>
      <c r="H197" s="41">
        <v>5956</v>
      </c>
      <c r="I197" s="41"/>
      <c r="J197" s="41">
        <v>8817</v>
      </c>
      <c r="K197" s="41">
        <v>4782</v>
      </c>
      <c r="L197" s="41">
        <v>4035</v>
      </c>
    </row>
    <row r="198" spans="1:12" ht="15" customHeight="1">
      <c r="A198" s="36" t="s">
        <v>144</v>
      </c>
      <c r="B198" s="41">
        <v>17157</v>
      </c>
      <c r="C198" s="41">
        <v>9044</v>
      </c>
      <c r="D198" s="41">
        <v>8113</v>
      </c>
      <c r="E198" s="41"/>
      <c r="F198" s="41">
        <v>11381</v>
      </c>
      <c r="G198" s="41">
        <v>5880</v>
      </c>
      <c r="H198" s="41">
        <v>5501</v>
      </c>
      <c r="I198" s="41"/>
      <c r="J198" s="41">
        <v>5776</v>
      </c>
      <c r="K198" s="41">
        <v>3164</v>
      </c>
      <c r="L198" s="41">
        <v>2612</v>
      </c>
    </row>
    <row r="199" spans="1:12" ht="15" customHeight="1">
      <c r="A199" s="37" t="s">
        <v>145</v>
      </c>
      <c r="B199" s="41">
        <v>50041</v>
      </c>
      <c r="C199" s="41">
        <v>25929</v>
      </c>
      <c r="D199" s="41">
        <v>24112</v>
      </c>
      <c r="E199" s="41"/>
      <c r="F199" s="41">
        <v>30041</v>
      </c>
      <c r="G199" s="41">
        <v>15240</v>
      </c>
      <c r="H199" s="41">
        <v>14801</v>
      </c>
      <c r="I199" s="41"/>
      <c r="J199" s="41">
        <v>20000</v>
      </c>
      <c r="K199" s="41">
        <v>10689</v>
      </c>
      <c r="L199" s="41">
        <v>9311</v>
      </c>
    </row>
    <row r="200" spans="1:12" ht="15" customHeight="1">
      <c r="A200" s="37" t="s">
        <v>146</v>
      </c>
      <c r="B200" s="41">
        <v>12891</v>
      </c>
      <c r="C200" s="41">
        <v>6694</v>
      </c>
      <c r="D200" s="41">
        <v>6197</v>
      </c>
      <c r="E200" s="41"/>
      <c r="F200" s="41">
        <v>5449</v>
      </c>
      <c r="G200" s="41">
        <v>2716</v>
      </c>
      <c r="H200" s="41">
        <v>2733</v>
      </c>
      <c r="I200" s="41"/>
      <c r="J200" s="41">
        <v>7442</v>
      </c>
      <c r="K200" s="41">
        <v>3978</v>
      </c>
      <c r="L200" s="41">
        <v>3464</v>
      </c>
    </row>
    <row r="201" spans="1:12" ht="15" customHeight="1">
      <c r="A201" s="37" t="s">
        <v>147</v>
      </c>
      <c r="B201" s="41">
        <v>25347</v>
      </c>
      <c r="C201" s="41">
        <v>13241</v>
      </c>
      <c r="D201" s="41">
        <v>12106</v>
      </c>
      <c r="E201" s="41"/>
      <c r="F201" s="41">
        <v>11729</v>
      </c>
      <c r="G201" s="41">
        <v>5953</v>
      </c>
      <c r="H201" s="41">
        <v>5776</v>
      </c>
      <c r="I201" s="41"/>
      <c r="J201" s="41">
        <v>13618</v>
      </c>
      <c r="K201" s="41">
        <v>7288</v>
      </c>
      <c r="L201" s="41">
        <v>6330</v>
      </c>
    </row>
    <row r="202" spans="1:12" ht="15" customHeight="1">
      <c r="A202" s="37" t="s">
        <v>148</v>
      </c>
      <c r="B202" s="41">
        <v>40114</v>
      </c>
      <c r="C202" s="41">
        <v>19753</v>
      </c>
      <c r="D202" s="41">
        <v>20361</v>
      </c>
      <c r="E202" s="41"/>
      <c r="F202" s="41">
        <v>32806</v>
      </c>
      <c r="G202" s="41">
        <v>15894</v>
      </c>
      <c r="H202" s="41">
        <v>16912</v>
      </c>
      <c r="I202" s="41"/>
      <c r="J202" s="41">
        <v>7308</v>
      </c>
      <c r="K202" s="41">
        <v>3859</v>
      </c>
      <c r="L202" s="41">
        <v>3449</v>
      </c>
    </row>
    <row r="203" spans="1:12" ht="15" customHeight="1">
      <c r="A203" s="34" t="s">
        <v>149</v>
      </c>
      <c r="B203" s="42">
        <f>SUM(B204:B216)</f>
        <v>447968</v>
      </c>
      <c r="C203" s="42">
        <f t="shared" ref="C203:D203" si="38">SUM(C204:C216)</f>
        <v>228488</v>
      </c>
      <c r="D203" s="42">
        <f t="shared" si="38"/>
        <v>219480</v>
      </c>
      <c r="E203" s="42"/>
      <c r="F203" s="42">
        <f>SUM(F204:F216)</f>
        <v>261324</v>
      </c>
      <c r="G203" s="42">
        <f t="shared" ref="G203:H203" si="39">SUM(G204:G216)</f>
        <v>128650</v>
      </c>
      <c r="H203" s="42">
        <f t="shared" si="39"/>
        <v>132674</v>
      </c>
      <c r="I203" s="42"/>
      <c r="J203" s="42">
        <f>SUM(J204:J216)</f>
        <v>186644</v>
      </c>
      <c r="K203" s="42">
        <f t="shared" ref="K203:L203" si="40">SUM(K204:K216)</f>
        <v>99838</v>
      </c>
      <c r="L203" s="42">
        <f t="shared" si="40"/>
        <v>86806</v>
      </c>
    </row>
    <row r="204" spans="1:12" ht="15" customHeight="1">
      <c r="A204" s="36" t="s">
        <v>150</v>
      </c>
      <c r="B204" s="41">
        <v>27114</v>
      </c>
      <c r="C204" s="41">
        <v>14097</v>
      </c>
      <c r="D204" s="41">
        <v>13017</v>
      </c>
      <c r="E204" s="41"/>
      <c r="F204" s="41">
        <v>16556</v>
      </c>
      <c r="G204" s="41">
        <v>8360</v>
      </c>
      <c r="H204" s="41">
        <v>8196</v>
      </c>
      <c r="I204" s="41"/>
      <c r="J204" s="41">
        <v>10558</v>
      </c>
      <c r="K204" s="41">
        <v>5737</v>
      </c>
      <c r="L204" s="41">
        <v>4821</v>
      </c>
    </row>
    <row r="205" spans="1:12" ht="15" customHeight="1">
      <c r="A205" s="37" t="s">
        <v>151</v>
      </c>
      <c r="B205" s="41">
        <v>11983</v>
      </c>
      <c r="C205" s="41">
        <v>6311</v>
      </c>
      <c r="D205" s="41">
        <v>5672</v>
      </c>
      <c r="E205" s="41"/>
      <c r="F205" s="41">
        <v>2827</v>
      </c>
      <c r="G205" s="41">
        <v>1416</v>
      </c>
      <c r="H205" s="41">
        <v>1411</v>
      </c>
      <c r="I205" s="41"/>
      <c r="J205" s="41">
        <v>9156</v>
      </c>
      <c r="K205" s="41">
        <v>4895</v>
      </c>
      <c r="L205" s="41">
        <v>4261</v>
      </c>
    </row>
    <row r="206" spans="1:12" ht="15" customHeight="1">
      <c r="A206" s="37" t="s">
        <v>152</v>
      </c>
      <c r="B206" s="41">
        <v>32957</v>
      </c>
      <c r="C206" s="41">
        <v>16719</v>
      </c>
      <c r="D206" s="41">
        <v>16238</v>
      </c>
      <c r="E206" s="41"/>
      <c r="F206" s="41">
        <v>18240</v>
      </c>
      <c r="G206" s="41">
        <v>8913</v>
      </c>
      <c r="H206" s="41">
        <v>9327</v>
      </c>
      <c r="I206" s="41"/>
      <c r="J206" s="41">
        <v>14717</v>
      </c>
      <c r="K206" s="41">
        <v>7806</v>
      </c>
      <c r="L206" s="41">
        <v>6911</v>
      </c>
    </row>
    <row r="207" spans="1:12" ht="15" customHeight="1">
      <c r="A207" s="37" t="s">
        <v>153</v>
      </c>
      <c r="B207" s="41">
        <v>128637</v>
      </c>
      <c r="C207" s="41">
        <v>63881</v>
      </c>
      <c r="D207" s="41">
        <v>64756</v>
      </c>
      <c r="E207" s="41"/>
      <c r="F207" s="41">
        <v>88141</v>
      </c>
      <c r="G207" s="41">
        <v>42498</v>
      </c>
      <c r="H207" s="41">
        <v>45643</v>
      </c>
      <c r="I207" s="41"/>
      <c r="J207" s="41">
        <v>40496</v>
      </c>
      <c r="K207" s="41">
        <v>21383</v>
      </c>
      <c r="L207" s="41">
        <v>19113</v>
      </c>
    </row>
    <row r="208" spans="1:12" ht="15" customHeight="1">
      <c r="A208" s="37" t="s">
        <v>154</v>
      </c>
      <c r="B208" s="41">
        <v>31203</v>
      </c>
      <c r="C208" s="41">
        <v>16203</v>
      </c>
      <c r="D208" s="41">
        <v>15000</v>
      </c>
      <c r="E208" s="41"/>
      <c r="F208" s="41">
        <v>15317</v>
      </c>
      <c r="G208" s="41">
        <v>7746</v>
      </c>
      <c r="H208" s="41">
        <v>7571</v>
      </c>
      <c r="I208" s="41"/>
      <c r="J208" s="41">
        <v>15886</v>
      </c>
      <c r="K208" s="41">
        <v>8457</v>
      </c>
      <c r="L208" s="41">
        <v>7429</v>
      </c>
    </row>
    <row r="209" spans="1:12" ht="15" customHeight="1">
      <c r="A209" s="37" t="s">
        <v>155</v>
      </c>
      <c r="B209" s="41">
        <v>65333</v>
      </c>
      <c r="C209" s="41">
        <v>33093</v>
      </c>
      <c r="D209" s="41">
        <v>32240</v>
      </c>
      <c r="E209" s="41"/>
      <c r="F209" s="41">
        <v>51604</v>
      </c>
      <c r="G209" s="41">
        <v>25495</v>
      </c>
      <c r="H209" s="41">
        <v>26109</v>
      </c>
      <c r="I209" s="41"/>
      <c r="J209" s="41">
        <v>13729</v>
      </c>
      <c r="K209" s="41">
        <v>7598</v>
      </c>
      <c r="L209" s="41">
        <v>6131</v>
      </c>
    </row>
    <row r="210" spans="1:12" ht="15" customHeight="1">
      <c r="A210" s="37" t="s">
        <v>156</v>
      </c>
      <c r="B210" s="41">
        <v>22934</v>
      </c>
      <c r="C210" s="41">
        <v>11741</v>
      </c>
      <c r="D210" s="41">
        <v>11193</v>
      </c>
      <c r="E210" s="41"/>
      <c r="F210" s="41">
        <v>12878</v>
      </c>
      <c r="G210" s="41">
        <v>6392</v>
      </c>
      <c r="H210" s="41">
        <v>6486</v>
      </c>
      <c r="I210" s="41"/>
      <c r="J210" s="41">
        <v>10056</v>
      </c>
      <c r="K210" s="41">
        <v>5349</v>
      </c>
      <c r="L210" s="41">
        <v>4707</v>
      </c>
    </row>
    <row r="211" spans="1:12" ht="15" customHeight="1">
      <c r="A211" s="37" t="s">
        <v>157</v>
      </c>
      <c r="B211" s="41">
        <v>18120</v>
      </c>
      <c r="C211" s="41">
        <v>9403</v>
      </c>
      <c r="D211" s="41">
        <v>8717</v>
      </c>
      <c r="E211" s="41"/>
      <c r="F211" s="41">
        <v>7976</v>
      </c>
      <c r="G211" s="41">
        <v>4000</v>
      </c>
      <c r="H211" s="41">
        <v>3976</v>
      </c>
      <c r="I211" s="41"/>
      <c r="J211" s="41">
        <v>10144</v>
      </c>
      <c r="K211" s="41">
        <v>5403</v>
      </c>
      <c r="L211" s="41">
        <v>4741</v>
      </c>
    </row>
    <row r="212" spans="1:12" ht="15" customHeight="1">
      <c r="A212" s="37" t="s">
        <v>158</v>
      </c>
      <c r="B212" s="41">
        <v>23927</v>
      </c>
      <c r="C212" s="41">
        <v>12338</v>
      </c>
      <c r="D212" s="41">
        <v>11589</v>
      </c>
      <c r="E212" s="41"/>
      <c r="F212" s="41">
        <v>12844</v>
      </c>
      <c r="G212" s="41">
        <v>6422</v>
      </c>
      <c r="H212" s="41">
        <v>6422</v>
      </c>
      <c r="I212" s="41"/>
      <c r="J212" s="41">
        <v>11083</v>
      </c>
      <c r="K212" s="41">
        <v>5916</v>
      </c>
      <c r="L212" s="41">
        <v>5167</v>
      </c>
    </row>
    <row r="213" spans="1:12" ht="15" customHeight="1">
      <c r="A213" s="36" t="s">
        <v>159</v>
      </c>
      <c r="B213" s="41">
        <v>16733</v>
      </c>
      <c r="C213" s="41">
        <v>8609</v>
      </c>
      <c r="D213" s="41">
        <v>8124</v>
      </c>
      <c r="E213" s="41"/>
      <c r="F213" s="41">
        <v>7537</v>
      </c>
      <c r="G213" s="41">
        <v>3765</v>
      </c>
      <c r="H213" s="41">
        <v>3772</v>
      </c>
      <c r="I213" s="41"/>
      <c r="J213" s="41">
        <v>9196</v>
      </c>
      <c r="K213" s="41">
        <v>4844</v>
      </c>
      <c r="L213" s="41">
        <v>4352</v>
      </c>
    </row>
    <row r="214" spans="1:12" ht="15" customHeight="1">
      <c r="A214" s="37" t="s">
        <v>160</v>
      </c>
      <c r="B214" s="41">
        <v>27120</v>
      </c>
      <c r="C214" s="41">
        <v>14241</v>
      </c>
      <c r="D214" s="41">
        <v>12879</v>
      </c>
      <c r="E214" s="41"/>
      <c r="F214" s="41">
        <v>11376</v>
      </c>
      <c r="G214" s="41">
        <v>5752</v>
      </c>
      <c r="H214" s="41">
        <v>5624</v>
      </c>
      <c r="I214" s="41"/>
      <c r="J214" s="41">
        <v>15744</v>
      </c>
      <c r="K214" s="41">
        <v>8489</v>
      </c>
      <c r="L214" s="41">
        <v>7255</v>
      </c>
    </row>
    <row r="215" spans="1:12" ht="15" customHeight="1">
      <c r="A215" s="37" t="s">
        <v>161</v>
      </c>
      <c r="B215" s="41">
        <v>17613</v>
      </c>
      <c r="C215" s="41">
        <v>9157</v>
      </c>
      <c r="D215" s="41">
        <v>8456</v>
      </c>
      <c r="E215" s="41"/>
      <c r="F215" s="41">
        <v>6084</v>
      </c>
      <c r="G215" s="41">
        <v>3027</v>
      </c>
      <c r="H215" s="41">
        <v>3057</v>
      </c>
      <c r="I215" s="41"/>
      <c r="J215" s="41">
        <v>11529</v>
      </c>
      <c r="K215" s="41">
        <v>6130</v>
      </c>
      <c r="L215" s="41">
        <v>5399</v>
      </c>
    </row>
    <row r="216" spans="1:12" ht="15" customHeight="1">
      <c r="A216" s="45" t="s">
        <v>162</v>
      </c>
      <c r="B216" s="44">
        <v>24294</v>
      </c>
      <c r="C216" s="44">
        <v>12695</v>
      </c>
      <c r="D216" s="44">
        <v>11599</v>
      </c>
      <c r="E216" s="44"/>
      <c r="F216" s="44">
        <v>9944</v>
      </c>
      <c r="G216" s="44">
        <v>4864</v>
      </c>
      <c r="H216" s="44">
        <v>5080</v>
      </c>
      <c r="I216" s="44"/>
      <c r="J216" s="44">
        <v>14350</v>
      </c>
      <c r="K216" s="44">
        <v>7831</v>
      </c>
      <c r="L216" s="44">
        <v>6519</v>
      </c>
    </row>
    <row r="217" spans="1:12" ht="5.0999999999999996" customHeight="1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166"/>
    </row>
    <row r="218" spans="1:12" ht="14.2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213"/>
    </row>
    <row r="219" spans="1:12" ht="1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2" ht="15" customHeight="1">
      <c r="A220" s="1"/>
      <c r="B220" s="1"/>
      <c r="C220" s="325" t="s">
        <v>385</v>
      </c>
      <c r="D220" s="325"/>
      <c r="E220" s="325"/>
      <c r="F220" s="325"/>
      <c r="G220" s="325"/>
      <c r="H220" s="325"/>
      <c r="I220" s="325"/>
      <c r="J220" s="325"/>
      <c r="K220" s="325"/>
      <c r="L220" s="325"/>
    </row>
    <row r="221" spans="1:12" ht="4.95" customHeight="1">
      <c r="A221" s="89"/>
      <c r="B221" s="89"/>
      <c r="C221" s="89"/>
      <c r="D221" s="328"/>
      <c r="E221" s="328"/>
      <c r="F221" s="328"/>
      <c r="G221" s="328"/>
      <c r="H221" s="328"/>
      <c r="I221" s="328"/>
      <c r="J221" s="328"/>
      <c r="K221" s="328"/>
      <c r="L221" s="328"/>
    </row>
    <row r="222" spans="1:12" ht="4.95" customHeight="1">
      <c r="A222" s="12"/>
      <c r="B222" s="12"/>
      <c r="C222" s="12"/>
      <c r="D222" s="203"/>
      <c r="E222" s="203"/>
      <c r="F222" s="203"/>
      <c r="G222" s="203"/>
      <c r="H222" s="203"/>
      <c r="I222" s="203"/>
      <c r="J222" s="203"/>
      <c r="K222" s="203"/>
      <c r="L222" s="203"/>
    </row>
    <row r="223" spans="1:12" ht="15" customHeight="1">
      <c r="A223" s="88" t="s">
        <v>423</v>
      </c>
      <c r="B223" s="3"/>
      <c r="C223" s="3"/>
      <c r="D223" s="3"/>
      <c r="E223" s="3"/>
      <c r="F223" s="3"/>
      <c r="G223" s="3"/>
      <c r="H223" s="3"/>
      <c r="I223" s="3"/>
      <c r="J223" s="3"/>
      <c r="K223" s="32"/>
      <c r="L223" s="33"/>
    </row>
    <row r="224" spans="1:12" ht="15" customHeight="1">
      <c r="A224" s="88" t="s">
        <v>387</v>
      </c>
      <c r="B224" s="1"/>
      <c r="C224" s="1"/>
      <c r="D224" s="1"/>
      <c r="E224" s="1"/>
      <c r="F224" s="1"/>
      <c r="G224" s="1"/>
      <c r="H224" s="1"/>
      <c r="I224" s="1"/>
      <c r="J224" s="1"/>
      <c r="K224" s="12"/>
      <c r="L224" s="7" t="s">
        <v>1</v>
      </c>
    </row>
    <row r="225" spans="1:51" ht="4.9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7"/>
    </row>
    <row r="226" spans="1:51" ht="4.95" customHeight="1">
      <c r="A226" s="91"/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4"/>
    </row>
    <row r="227" spans="1:51" s="295" customFormat="1" ht="15" customHeight="1">
      <c r="A227" s="323" t="s">
        <v>2</v>
      </c>
      <c r="B227" s="289"/>
      <c r="C227" s="289" t="s">
        <v>3</v>
      </c>
      <c r="D227" s="289"/>
      <c r="E227" s="290"/>
      <c r="F227" s="289" t="s">
        <v>4</v>
      </c>
      <c r="G227" s="289" t="s">
        <v>417</v>
      </c>
      <c r="H227" s="289"/>
      <c r="I227" s="290"/>
      <c r="J227" s="289"/>
      <c r="K227" s="291" t="s">
        <v>5</v>
      </c>
      <c r="L227" s="289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</row>
    <row r="228" spans="1:51" s="295" customFormat="1" ht="15" customHeight="1">
      <c r="A228" s="323"/>
      <c r="B228" s="287" t="s">
        <v>6</v>
      </c>
      <c r="C228" s="287" t="s">
        <v>7</v>
      </c>
      <c r="D228" s="287" t="s">
        <v>8</v>
      </c>
      <c r="E228" s="287"/>
      <c r="F228" s="287" t="s">
        <v>6</v>
      </c>
      <c r="G228" s="287" t="s">
        <v>7</v>
      </c>
      <c r="H228" s="287" t="s">
        <v>8</v>
      </c>
      <c r="I228" s="287"/>
      <c r="J228" s="287" t="s">
        <v>6</v>
      </c>
      <c r="K228" s="287" t="s">
        <v>7</v>
      </c>
      <c r="L228" s="287" t="s">
        <v>8</v>
      </c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</row>
    <row r="229" spans="1:51" ht="4.95" customHeight="1">
      <c r="A229" s="204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</row>
    <row r="230" spans="1:51" ht="4.95" customHeight="1">
      <c r="A230" s="3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51" ht="15" customHeight="1">
      <c r="A231" s="34" t="s">
        <v>163</v>
      </c>
      <c r="B231" s="42">
        <f>SUM(B232:B240)</f>
        <v>572648</v>
      </c>
      <c r="C231" s="42">
        <f t="shared" ref="C231:D231" si="41">SUM(C232:C240)</f>
        <v>289179</v>
      </c>
      <c r="D231" s="42">
        <f t="shared" si="41"/>
        <v>283469</v>
      </c>
      <c r="E231" s="42"/>
      <c r="F231" s="42">
        <f>SUM(F232:F240)</f>
        <v>388740</v>
      </c>
      <c r="G231" s="42">
        <f t="shared" ref="G231:H231" si="42">SUM(G232:G240)</f>
        <v>190879</v>
      </c>
      <c r="H231" s="42">
        <f t="shared" si="42"/>
        <v>197861</v>
      </c>
      <c r="I231" s="42"/>
      <c r="J231" s="42">
        <f>SUM(J232:J240)</f>
        <v>183908</v>
      </c>
      <c r="K231" s="42">
        <f t="shared" ref="K231:L231" si="43">SUM(K232:K240)</f>
        <v>98300</v>
      </c>
      <c r="L231" s="42">
        <f t="shared" si="43"/>
        <v>85608</v>
      </c>
    </row>
    <row r="232" spans="1:51" ht="15" customHeight="1">
      <c r="A232" s="36" t="s">
        <v>164</v>
      </c>
      <c r="B232" s="41">
        <v>59010</v>
      </c>
      <c r="C232" s="41">
        <v>30436</v>
      </c>
      <c r="D232" s="41">
        <v>28574</v>
      </c>
      <c r="E232" s="41"/>
      <c r="F232" s="41">
        <v>33079</v>
      </c>
      <c r="G232" s="41">
        <v>16575</v>
      </c>
      <c r="H232" s="41">
        <v>16504</v>
      </c>
      <c r="I232" s="41"/>
      <c r="J232" s="41">
        <v>25931</v>
      </c>
      <c r="K232" s="41">
        <v>13861</v>
      </c>
      <c r="L232" s="41">
        <v>12070</v>
      </c>
    </row>
    <row r="233" spans="1:51" ht="15" customHeight="1">
      <c r="A233" s="37" t="s">
        <v>165</v>
      </c>
      <c r="B233" s="41">
        <v>19437</v>
      </c>
      <c r="C233" s="41">
        <v>10024</v>
      </c>
      <c r="D233" s="41">
        <v>9413</v>
      </c>
      <c r="E233" s="41"/>
      <c r="F233" s="41">
        <v>13207</v>
      </c>
      <c r="G233" s="41">
        <v>6683</v>
      </c>
      <c r="H233" s="41">
        <v>6524</v>
      </c>
      <c r="I233" s="41"/>
      <c r="J233" s="41">
        <v>6230</v>
      </c>
      <c r="K233" s="41">
        <v>3341</v>
      </c>
      <c r="L233" s="41">
        <v>2889</v>
      </c>
    </row>
    <row r="234" spans="1:51" ht="15" customHeight="1">
      <c r="A234" s="37" t="s">
        <v>18</v>
      </c>
      <c r="B234" s="41">
        <v>43896</v>
      </c>
      <c r="C234" s="41">
        <v>22398</v>
      </c>
      <c r="D234" s="41">
        <v>21498</v>
      </c>
      <c r="E234" s="41"/>
      <c r="F234" s="41">
        <v>26736</v>
      </c>
      <c r="G234" s="41">
        <v>13101</v>
      </c>
      <c r="H234" s="41">
        <v>13635</v>
      </c>
      <c r="I234" s="41"/>
      <c r="J234" s="41">
        <v>17160</v>
      </c>
      <c r="K234" s="41">
        <v>9297</v>
      </c>
      <c r="L234" s="41">
        <v>7863</v>
      </c>
    </row>
    <row r="235" spans="1:51" ht="15" customHeight="1">
      <c r="A235" s="37" t="s">
        <v>166</v>
      </c>
      <c r="B235" s="41">
        <v>23148</v>
      </c>
      <c r="C235" s="41">
        <v>11885</v>
      </c>
      <c r="D235" s="41">
        <v>11263</v>
      </c>
      <c r="E235" s="41"/>
      <c r="F235" s="41">
        <v>7078</v>
      </c>
      <c r="G235" s="41">
        <v>3446</v>
      </c>
      <c r="H235" s="41">
        <v>3632</v>
      </c>
      <c r="I235" s="41"/>
      <c r="J235" s="41">
        <v>16070</v>
      </c>
      <c r="K235" s="41">
        <v>8439</v>
      </c>
      <c r="L235" s="41">
        <v>7631</v>
      </c>
    </row>
    <row r="236" spans="1:51" ht="15" customHeight="1">
      <c r="A236" s="37" t="s">
        <v>420</v>
      </c>
      <c r="B236" s="41">
        <v>53710</v>
      </c>
      <c r="C236" s="41">
        <v>27287</v>
      </c>
      <c r="D236" s="41">
        <v>26423</v>
      </c>
      <c r="E236" s="41"/>
      <c r="F236" s="41">
        <v>22524</v>
      </c>
      <c r="G236" s="41">
        <v>11027</v>
      </c>
      <c r="H236" s="41">
        <v>11497</v>
      </c>
      <c r="I236" s="41"/>
      <c r="J236" s="41">
        <v>31186</v>
      </c>
      <c r="K236" s="41">
        <v>16260</v>
      </c>
      <c r="L236" s="41">
        <v>14926</v>
      </c>
    </row>
    <row r="237" spans="1:51" ht="15" customHeight="1">
      <c r="A237" s="37" t="s">
        <v>163</v>
      </c>
      <c r="B237" s="41">
        <v>268942</v>
      </c>
      <c r="C237" s="41">
        <v>133788</v>
      </c>
      <c r="D237" s="41">
        <v>135154</v>
      </c>
      <c r="E237" s="41"/>
      <c r="F237" s="41">
        <v>234674</v>
      </c>
      <c r="G237" s="41">
        <v>114859</v>
      </c>
      <c r="H237" s="41">
        <v>119815</v>
      </c>
      <c r="I237" s="41"/>
      <c r="J237" s="41">
        <v>34268</v>
      </c>
      <c r="K237" s="41">
        <v>18929</v>
      </c>
      <c r="L237" s="41">
        <v>15339</v>
      </c>
    </row>
    <row r="238" spans="1:51" ht="15" customHeight="1">
      <c r="A238" s="37" t="s">
        <v>168</v>
      </c>
      <c r="B238" s="41">
        <v>65986</v>
      </c>
      <c r="C238" s="41">
        <v>33144</v>
      </c>
      <c r="D238" s="41">
        <v>32842</v>
      </c>
      <c r="E238" s="41"/>
      <c r="F238" s="41">
        <v>39069</v>
      </c>
      <c r="G238" s="41">
        <v>18931</v>
      </c>
      <c r="H238" s="41">
        <v>20138</v>
      </c>
      <c r="I238" s="41"/>
      <c r="J238" s="41">
        <v>26917</v>
      </c>
      <c r="K238" s="41">
        <v>14213</v>
      </c>
      <c r="L238" s="41">
        <v>12704</v>
      </c>
    </row>
    <row r="239" spans="1:51" ht="15" customHeight="1">
      <c r="A239" s="37" t="s">
        <v>169</v>
      </c>
      <c r="B239" s="41">
        <v>18358</v>
      </c>
      <c r="C239" s="41">
        <v>9604</v>
      </c>
      <c r="D239" s="41">
        <v>8754</v>
      </c>
      <c r="E239" s="41"/>
      <c r="F239" s="41">
        <v>7069</v>
      </c>
      <c r="G239" s="41">
        <v>3553</v>
      </c>
      <c r="H239" s="41">
        <v>3516</v>
      </c>
      <c r="I239" s="41"/>
      <c r="J239" s="41">
        <v>11289</v>
      </c>
      <c r="K239" s="41">
        <v>6051</v>
      </c>
      <c r="L239" s="41">
        <v>5238</v>
      </c>
    </row>
    <row r="240" spans="1:51" ht="15" customHeight="1">
      <c r="A240" s="37" t="s">
        <v>170</v>
      </c>
      <c r="B240" s="41">
        <v>20161</v>
      </c>
      <c r="C240" s="41">
        <v>10613</v>
      </c>
      <c r="D240" s="41">
        <v>9548</v>
      </c>
      <c r="E240" s="41"/>
      <c r="F240" s="41">
        <v>5304</v>
      </c>
      <c r="G240" s="41">
        <v>2704</v>
      </c>
      <c r="H240" s="41">
        <v>2600</v>
      </c>
      <c r="I240" s="41"/>
      <c r="J240" s="41">
        <v>14857</v>
      </c>
      <c r="K240" s="41">
        <v>7909</v>
      </c>
      <c r="L240" s="41">
        <v>6948</v>
      </c>
    </row>
    <row r="241" spans="1:12" ht="15" customHeight="1">
      <c r="A241" s="34" t="s">
        <v>171</v>
      </c>
      <c r="B241" s="42">
        <f>SUM(B242:B251)</f>
        <v>277056</v>
      </c>
      <c r="C241" s="42">
        <f t="shared" ref="C241:D241" si="44">SUM(C242:C251)</f>
        <v>138953</v>
      </c>
      <c r="D241" s="42">
        <f t="shared" si="44"/>
        <v>138103</v>
      </c>
      <c r="E241" s="42"/>
      <c r="F241" s="42">
        <f>SUM(F242:F251)</f>
        <v>167858</v>
      </c>
      <c r="G241" s="42">
        <f t="shared" ref="G241:I241" si="45">SUM(G242:G251)</f>
        <v>80816</v>
      </c>
      <c r="H241" s="42">
        <f t="shared" si="45"/>
        <v>87042</v>
      </c>
      <c r="I241" s="42">
        <f t="shared" si="45"/>
        <v>0</v>
      </c>
      <c r="J241" s="42">
        <f>SUM(J242:J251)</f>
        <v>109198</v>
      </c>
      <c r="K241" s="42">
        <f t="shared" ref="K241:L241" si="46">SUM(K242:K251)</f>
        <v>58137</v>
      </c>
      <c r="L241" s="42">
        <f t="shared" si="46"/>
        <v>51061</v>
      </c>
    </row>
    <row r="242" spans="1:12" ht="15" customHeight="1">
      <c r="A242" s="36" t="s">
        <v>172</v>
      </c>
      <c r="B242" s="41">
        <v>24642</v>
      </c>
      <c r="C242" s="41">
        <v>12643</v>
      </c>
      <c r="D242" s="41">
        <v>11999</v>
      </c>
      <c r="E242" s="41"/>
      <c r="F242" s="41">
        <v>5194</v>
      </c>
      <c r="G242" s="41">
        <v>2478</v>
      </c>
      <c r="H242" s="41">
        <v>2716</v>
      </c>
      <c r="I242" s="41"/>
      <c r="J242" s="41">
        <v>19448</v>
      </c>
      <c r="K242" s="41">
        <v>10165</v>
      </c>
      <c r="L242" s="41">
        <v>9283</v>
      </c>
    </row>
    <row r="243" spans="1:12" ht="15" customHeight="1">
      <c r="A243" s="37" t="s">
        <v>173</v>
      </c>
      <c r="B243" s="41">
        <v>21165</v>
      </c>
      <c r="C243" s="41">
        <v>10798</v>
      </c>
      <c r="D243" s="41">
        <v>10367</v>
      </c>
      <c r="E243" s="41"/>
      <c r="F243" s="41">
        <v>11295</v>
      </c>
      <c r="G243" s="41">
        <v>5475</v>
      </c>
      <c r="H243" s="41">
        <v>5820</v>
      </c>
      <c r="I243" s="41"/>
      <c r="J243" s="41">
        <v>9870</v>
      </c>
      <c r="K243" s="41">
        <v>5323</v>
      </c>
      <c r="L243" s="41">
        <v>4547</v>
      </c>
    </row>
    <row r="244" spans="1:12" ht="15" customHeight="1">
      <c r="A244" s="37" t="s">
        <v>174</v>
      </c>
      <c r="B244" s="41">
        <v>11210</v>
      </c>
      <c r="C244" s="41">
        <v>5869</v>
      </c>
      <c r="D244" s="41">
        <v>5341</v>
      </c>
      <c r="E244" s="41"/>
      <c r="F244" s="41">
        <v>1919</v>
      </c>
      <c r="G244" s="41">
        <v>973</v>
      </c>
      <c r="H244" s="41">
        <v>946</v>
      </c>
      <c r="I244" s="41"/>
      <c r="J244" s="41">
        <v>9291</v>
      </c>
      <c r="K244" s="41">
        <v>4896</v>
      </c>
      <c r="L244" s="41">
        <v>4395</v>
      </c>
    </row>
    <row r="245" spans="1:12" ht="15" customHeight="1">
      <c r="A245" s="37" t="s">
        <v>175</v>
      </c>
      <c r="B245" s="41">
        <v>43679</v>
      </c>
      <c r="C245" s="41">
        <v>22140</v>
      </c>
      <c r="D245" s="41">
        <v>21539</v>
      </c>
      <c r="E245" s="41"/>
      <c r="F245" s="41">
        <v>23137</v>
      </c>
      <c r="G245" s="41">
        <v>11379</v>
      </c>
      <c r="H245" s="41">
        <v>11758</v>
      </c>
      <c r="I245" s="41"/>
      <c r="J245" s="41">
        <v>20542</v>
      </c>
      <c r="K245" s="41">
        <v>10761</v>
      </c>
      <c r="L245" s="41">
        <v>9781</v>
      </c>
    </row>
    <row r="246" spans="1:12" ht="15" customHeight="1">
      <c r="A246" s="37" t="s">
        <v>176</v>
      </c>
      <c r="B246" s="41">
        <v>16846</v>
      </c>
      <c r="C246" s="41">
        <v>8884</v>
      </c>
      <c r="D246" s="41">
        <v>7962</v>
      </c>
      <c r="E246" s="41"/>
      <c r="F246" s="41">
        <v>1680</v>
      </c>
      <c r="G246" s="41">
        <v>837</v>
      </c>
      <c r="H246" s="41">
        <v>843</v>
      </c>
      <c r="I246" s="41"/>
      <c r="J246" s="41">
        <v>15166</v>
      </c>
      <c r="K246" s="41">
        <v>8047</v>
      </c>
      <c r="L246" s="41">
        <v>7119</v>
      </c>
    </row>
    <row r="247" spans="1:12" ht="15" customHeight="1">
      <c r="A247" s="37" t="s">
        <v>177</v>
      </c>
      <c r="B247" s="41">
        <v>12326</v>
      </c>
      <c r="C247" s="41">
        <v>6307</v>
      </c>
      <c r="D247" s="41">
        <v>6019</v>
      </c>
      <c r="E247" s="41"/>
      <c r="F247" s="41">
        <v>5529</v>
      </c>
      <c r="G247" s="41">
        <v>2746</v>
      </c>
      <c r="H247" s="41">
        <v>2783</v>
      </c>
      <c r="I247" s="41"/>
      <c r="J247" s="41">
        <v>6797</v>
      </c>
      <c r="K247" s="41">
        <v>3561</v>
      </c>
      <c r="L247" s="41">
        <v>3236</v>
      </c>
    </row>
    <row r="248" spans="1:12" ht="15" customHeight="1">
      <c r="A248" s="37" t="s">
        <v>178</v>
      </c>
      <c r="B248" s="41">
        <v>14481</v>
      </c>
      <c r="C248" s="41">
        <v>7396</v>
      </c>
      <c r="D248" s="41">
        <v>7085</v>
      </c>
      <c r="E248" s="41"/>
      <c r="F248" s="41">
        <v>2372</v>
      </c>
      <c r="G248" s="41">
        <v>1115</v>
      </c>
      <c r="H248" s="41">
        <v>1257</v>
      </c>
      <c r="I248" s="41"/>
      <c r="J248" s="41">
        <v>12109</v>
      </c>
      <c r="K248" s="41">
        <v>6281</v>
      </c>
      <c r="L248" s="41">
        <v>5828</v>
      </c>
    </row>
    <row r="249" spans="1:12" ht="15" customHeight="1">
      <c r="A249" s="37" t="s">
        <v>179</v>
      </c>
      <c r="B249" s="41">
        <v>6207</v>
      </c>
      <c r="C249" s="41">
        <v>3175</v>
      </c>
      <c r="D249" s="41">
        <v>3032</v>
      </c>
      <c r="E249" s="41"/>
      <c r="F249" s="41">
        <v>4221</v>
      </c>
      <c r="G249" s="41">
        <v>2116</v>
      </c>
      <c r="H249" s="41">
        <v>2105</v>
      </c>
      <c r="I249" s="41"/>
      <c r="J249" s="41">
        <v>1986</v>
      </c>
      <c r="K249" s="41">
        <v>1059</v>
      </c>
      <c r="L249" s="41">
        <v>927</v>
      </c>
    </row>
    <row r="250" spans="1:12" ht="15" customHeight="1">
      <c r="A250" s="37" t="s">
        <v>171</v>
      </c>
      <c r="B250" s="41">
        <v>116973</v>
      </c>
      <c r="C250" s="41">
        <v>56641</v>
      </c>
      <c r="D250" s="41">
        <v>60332</v>
      </c>
      <c r="E250" s="41"/>
      <c r="F250" s="41">
        <v>111023</v>
      </c>
      <c r="G250" s="41">
        <v>52930</v>
      </c>
      <c r="H250" s="41">
        <v>58093</v>
      </c>
      <c r="I250" s="41"/>
      <c r="J250" s="41">
        <v>5950</v>
      </c>
      <c r="K250" s="41">
        <v>3711</v>
      </c>
      <c r="L250" s="41">
        <v>2239</v>
      </c>
    </row>
    <row r="251" spans="1:12" ht="15" customHeight="1">
      <c r="A251" s="37" t="s">
        <v>180</v>
      </c>
      <c r="B251" s="41">
        <v>9527</v>
      </c>
      <c r="C251" s="41">
        <v>5100</v>
      </c>
      <c r="D251" s="41">
        <v>4427</v>
      </c>
      <c r="E251" s="41"/>
      <c r="F251" s="41">
        <v>1488</v>
      </c>
      <c r="G251" s="41">
        <v>767</v>
      </c>
      <c r="H251" s="41">
        <v>721</v>
      </c>
      <c r="I251" s="41"/>
      <c r="J251" s="41">
        <v>8039</v>
      </c>
      <c r="K251" s="41">
        <v>4333</v>
      </c>
      <c r="L251" s="41">
        <v>3706</v>
      </c>
    </row>
    <row r="252" spans="1:12" ht="15" customHeight="1">
      <c r="A252" s="34" t="s">
        <v>181</v>
      </c>
      <c r="B252" s="42">
        <v>43363</v>
      </c>
      <c r="C252" s="42">
        <v>22136</v>
      </c>
      <c r="D252" s="42">
        <v>21227</v>
      </c>
      <c r="E252" s="42"/>
      <c r="F252" s="42">
        <v>33571</v>
      </c>
      <c r="G252" s="42">
        <v>16719</v>
      </c>
      <c r="H252" s="42">
        <v>16852</v>
      </c>
      <c r="I252" s="42"/>
      <c r="J252" s="42">
        <v>9792</v>
      </c>
      <c r="K252" s="42">
        <v>5417</v>
      </c>
      <c r="L252" s="42">
        <v>4375</v>
      </c>
    </row>
    <row r="253" spans="1:12" ht="15" customHeight="1">
      <c r="A253" s="43" t="s">
        <v>181</v>
      </c>
      <c r="B253" s="44">
        <v>43363</v>
      </c>
      <c r="C253" s="44">
        <v>22136</v>
      </c>
      <c r="D253" s="44">
        <v>21227</v>
      </c>
      <c r="E253" s="44"/>
      <c r="F253" s="44">
        <v>33571</v>
      </c>
      <c r="G253" s="44">
        <v>16719</v>
      </c>
      <c r="H253" s="44">
        <v>16852</v>
      </c>
      <c r="I253" s="44"/>
      <c r="J253" s="44">
        <v>9792</v>
      </c>
      <c r="K253" s="44">
        <v>5417</v>
      </c>
      <c r="L253" s="44">
        <v>4375</v>
      </c>
    </row>
    <row r="254" spans="1:12" ht="4.95" customHeight="1">
      <c r="A254" s="98"/>
      <c r="B254" s="98"/>
      <c r="C254" s="98"/>
      <c r="D254" s="98"/>
      <c r="E254" s="98"/>
      <c r="F254" s="98"/>
      <c r="G254" s="98"/>
      <c r="H254" s="98"/>
      <c r="I254" s="98"/>
      <c r="J254" s="98"/>
      <c r="K254" s="98"/>
      <c r="L254" s="98"/>
    </row>
    <row r="255" spans="1:12" ht="4.9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</row>
    <row r="256" spans="1:12" ht="15" customHeight="1">
      <c r="A256" s="284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</row>
    <row r="257" spans="1:12" ht="1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</row>
    <row r="258" spans="1:12" ht="1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</row>
    <row r="259" spans="1:12" ht="1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</row>
    <row r="260" spans="1:12" ht="1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</row>
    <row r="261" spans="1:12" ht="1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</row>
    <row r="262" spans="1:12" ht="1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</row>
    <row r="263" spans="1:12" ht="1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</row>
    <row r="264" spans="1:12" ht="1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</row>
    <row r="265" spans="1:12" ht="1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</row>
    <row r="266" spans="1:12" ht="1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</row>
    <row r="267" spans="1:12" ht="1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</row>
    <row r="268" spans="1:12" ht="1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</row>
    <row r="269" spans="1:12" ht="1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</row>
    <row r="270" spans="1:12" ht="1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</row>
    <row r="271" spans="1:12" ht="1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</row>
    <row r="272" spans="1:12" ht="1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</row>
    <row r="273" spans="1:12" ht="1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</row>
    <row r="274" spans="1:12" ht="1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1:12" ht="1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1:12" ht="1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1:12" ht="1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</sheetData>
  <mergeCells count="15">
    <mergeCell ref="C220:L220"/>
    <mergeCell ref="D221:L221"/>
    <mergeCell ref="A227:A228"/>
    <mergeCell ref="C112:L112"/>
    <mergeCell ref="D113:L113"/>
    <mergeCell ref="A119:A120"/>
    <mergeCell ref="C168:L168"/>
    <mergeCell ref="D169:L169"/>
    <mergeCell ref="A175:A176"/>
    <mergeCell ref="A65:A66"/>
    <mergeCell ref="C2:L2"/>
    <mergeCell ref="D3:L3"/>
    <mergeCell ref="A9:A10"/>
    <mergeCell ref="C58:L58"/>
    <mergeCell ref="D59:L59"/>
  </mergeCells>
  <printOptions horizontalCentered="1"/>
  <pageMargins left="0.19685039370078741" right="0.19685039370078741" top="0.55118110236220474" bottom="0.74803149606299213" header="0.31496062992125984" footer="0.31496062992125984"/>
  <pageSetup orientation="portrait" r:id="rId1"/>
  <ignoredErrors>
    <ignoredError sqref="B15:L15 B27:L27 B69:L69 B81:L81 B123:L123 B132:L132 B141:L141 B179:L179 B188:L188 B231:L231 B241:L241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AY321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0" customWidth="1"/>
    <col min="2" max="2" width="6.6328125" style="10" customWidth="1"/>
    <col min="3" max="3" width="7.08984375" style="10" customWidth="1"/>
    <col min="4" max="4" width="7.453125" style="10" customWidth="1"/>
    <col min="5" max="5" width="0.90625" style="10" customWidth="1"/>
    <col min="6" max="6" width="7.26953125" style="10" customWidth="1"/>
    <col min="7" max="7" width="6.6328125" style="10" customWidth="1"/>
    <col min="8" max="8" width="7.90625" style="10" customWidth="1"/>
    <col min="9" max="9" width="0.90625" style="10" customWidth="1"/>
    <col min="10" max="12" width="6.6328125" style="10" customWidth="1"/>
    <col min="13" max="51" width="9.90625" style="13"/>
  </cols>
  <sheetData>
    <row r="1" spans="1:5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51" ht="15" customHeight="1">
      <c r="A2" s="12"/>
      <c r="B2" s="12"/>
      <c r="C2" s="325" t="s">
        <v>388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51" ht="4.95" customHeight="1">
      <c r="A3" s="89"/>
      <c r="B3" s="89"/>
      <c r="C3" s="103"/>
      <c r="D3" s="103"/>
      <c r="E3" s="103"/>
      <c r="F3" s="103"/>
      <c r="G3" s="103"/>
      <c r="H3" s="103"/>
      <c r="I3" s="103"/>
      <c r="J3" s="103"/>
      <c r="K3" s="103"/>
      <c r="L3" s="111"/>
    </row>
    <row r="4" spans="1:51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51" ht="15" customHeight="1">
      <c r="A5" s="88" t="s">
        <v>426</v>
      </c>
      <c r="B5" s="3"/>
      <c r="C5" s="3"/>
      <c r="D5" s="3"/>
      <c r="E5" s="3"/>
      <c r="F5" s="3"/>
      <c r="G5" s="3"/>
      <c r="H5" s="3"/>
      <c r="I5" s="3"/>
      <c r="J5" s="3"/>
      <c r="K5" s="32"/>
      <c r="L5" s="33"/>
    </row>
    <row r="6" spans="1:51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51" ht="4.9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51" ht="4.95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4"/>
    </row>
    <row r="9" spans="1:51" s="295" customFormat="1" ht="15" customHeight="1">
      <c r="A9" s="323" t="s">
        <v>2</v>
      </c>
      <c r="B9" s="289"/>
      <c r="C9" s="289" t="s">
        <v>3</v>
      </c>
      <c r="D9" s="289"/>
      <c r="E9" s="289"/>
      <c r="F9" s="289" t="s">
        <v>4</v>
      </c>
      <c r="G9" s="289" t="s">
        <v>417</v>
      </c>
      <c r="H9" s="289"/>
      <c r="I9" s="290"/>
      <c r="J9" s="289"/>
      <c r="K9" s="291" t="s">
        <v>5</v>
      </c>
      <c r="L9" s="289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</row>
    <row r="10" spans="1:51" s="295" customFormat="1" ht="15" customHeight="1">
      <c r="A10" s="323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</row>
    <row r="11" spans="1:51" ht="4.95" customHeight="1">
      <c r="A11" s="91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</row>
    <row r="12" spans="1:51" ht="3" customHeight="1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51" s="21" customFormat="1" ht="15" customHeight="1">
      <c r="A13" s="131" t="s">
        <v>9</v>
      </c>
      <c r="B13" s="131">
        <f>SUM(B15+B27+B39+B69+B81+B95+B124+B133+B142+B153+B180+B189+B204+B232+B242+B253)</f>
        <v>2506488</v>
      </c>
      <c r="C13" s="131">
        <f t="shared" ref="C13:D13" si="0">SUM(C15+C27+C39+C69+C81+C95+C124+C133+C142+C153+C180+C189+C204+C232+C242+C253)</f>
        <v>1154395</v>
      </c>
      <c r="D13" s="131">
        <f t="shared" si="0"/>
        <v>1352093</v>
      </c>
      <c r="E13" s="131"/>
      <c r="F13" s="131">
        <f>SUM(F15+F27+F39+F69+F81+F95+F124+F133+F142+F153+F180+F189+F204+F232+F242+F253)</f>
        <v>1919681</v>
      </c>
      <c r="G13" s="131">
        <f t="shared" ref="G13:H13" si="1">SUM(G15+G27+G39+G69+G81+G95+G124+G133+G142+G153+G180+G189+G204+G232+G242+G253)</f>
        <v>840106</v>
      </c>
      <c r="H13" s="131">
        <f t="shared" si="1"/>
        <v>1079575</v>
      </c>
      <c r="I13" s="131"/>
      <c r="J13" s="131">
        <f>SUM(J15+J27+J69+J81+J95+J124+J133+J142+J153+J180+J189+J204+J232+J242+J253)</f>
        <v>586807</v>
      </c>
      <c r="K13" s="131">
        <f t="shared" ref="K13:L13" si="2">SUM(K15+K27+K69+K81+K95+K124+K133+K142+K153+K180+K189+K204+K232+K242+K253)</f>
        <v>314289</v>
      </c>
      <c r="L13" s="131">
        <f t="shared" si="2"/>
        <v>272518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51" ht="5.2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AP14"/>
      <c r="AQ14"/>
      <c r="AR14"/>
      <c r="AS14"/>
      <c r="AT14"/>
      <c r="AU14"/>
      <c r="AV14"/>
      <c r="AW14"/>
      <c r="AX14"/>
      <c r="AY14"/>
    </row>
    <row r="15" spans="1:51" s="21" customFormat="1" ht="13.95" customHeight="1">
      <c r="A15" s="34" t="s">
        <v>10</v>
      </c>
      <c r="B15" s="35">
        <f>SUM(B16:B26)</f>
        <v>135062</v>
      </c>
      <c r="C15" s="35">
        <f t="shared" ref="C15:D15" si="3">SUM(C16:C26)</f>
        <v>65374</v>
      </c>
      <c r="D15" s="35">
        <f t="shared" si="3"/>
        <v>69688</v>
      </c>
      <c r="E15" s="35"/>
      <c r="F15" s="35">
        <f>SUM(F16:F26)</f>
        <v>89535</v>
      </c>
      <c r="G15" s="35">
        <f t="shared" ref="G15:H15" si="4">SUM(G16:G26)</f>
        <v>41044</v>
      </c>
      <c r="H15" s="35">
        <f t="shared" si="4"/>
        <v>48491</v>
      </c>
      <c r="I15" s="35"/>
      <c r="J15" s="35">
        <f>SUM(J16:J26)</f>
        <v>45527</v>
      </c>
      <c r="K15" s="35">
        <f t="shared" ref="K15:L15" si="5">SUM(K16:K26)</f>
        <v>24330</v>
      </c>
      <c r="L15" s="35">
        <f t="shared" si="5"/>
        <v>21197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51" ht="13.95" customHeight="1">
      <c r="A16" s="36" t="s">
        <v>11</v>
      </c>
      <c r="B16" s="38">
        <v>8368</v>
      </c>
      <c r="C16" s="38">
        <v>4339</v>
      </c>
      <c r="D16" s="38">
        <v>4029</v>
      </c>
      <c r="E16" s="38"/>
      <c r="F16" s="38">
        <v>5014</v>
      </c>
      <c r="G16" s="38">
        <v>2466</v>
      </c>
      <c r="H16" s="38">
        <v>2548</v>
      </c>
      <c r="I16" s="38"/>
      <c r="J16" s="38">
        <v>3354</v>
      </c>
      <c r="K16" s="38">
        <v>1873</v>
      </c>
      <c r="L16" s="38">
        <v>1481</v>
      </c>
      <c r="AP16"/>
      <c r="AQ16"/>
      <c r="AR16"/>
      <c r="AS16"/>
      <c r="AT16"/>
      <c r="AU16"/>
      <c r="AV16"/>
      <c r="AW16"/>
      <c r="AX16"/>
      <c r="AY16"/>
    </row>
    <row r="17" spans="1:51" ht="13.95" customHeight="1">
      <c r="A17" s="37" t="s">
        <v>12</v>
      </c>
      <c r="B17" s="41">
        <v>5453</v>
      </c>
      <c r="C17" s="41">
        <v>2977</v>
      </c>
      <c r="D17" s="41">
        <v>2476</v>
      </c>
      <c r="E17" s="41"/>
      <c r="F17" s="41">
        <v>2825</v>
      </c>
      <c r="G17" s="41">
        <v>1432</v>
      </c>
      <c r="H17" s="41">
        <v>1393</v>
      </c>
      <c r="I17" s="41"/>
      <c r="J17" s="41">
        <v>2628</v>
      </c>
      <c r="K17" s="41">
        <v>1545</v>
      </c>
      <c r="L17" s="41">
        <v>1083</v>
      </c>
      <c r="AP17"/>
      <c r="AQ17"/>
      <c r="AR17"/>
      <c r="AS17"/>
      <c r="AT17"/>
      <c r="AU17"/>
      <c r="AV17"/>
      <c r="AW17"/>
      <c r="AX17"/>
      <c r="AY17"/>
    </row>
    <row r="18" spans="1:51" ht="13.95" customHeight="1">
      <c r="A18" s="37" t="s">
        <v>13</v>
      </c>
      <c r="B18" s="41">
        <v>7510</v>
      </c>
      <c r="C18" s="41">
        <v>3835</v>
      </c>
      <c r="D18" s="41">
        <v>3675</v>
      </c>
      <c r="E18" s="41"/>
      <c r="F18" s="41">
        <v>4653</v>
      </c>
      <c r="G18" s="41">
        <v>2285</v>
      </c>
      <c r="H18" s="41">
        <v>2368</v>
      </c>
      <c r="I18" s="41"/>
      <c r="J18" s="41">
        <v>2857</v>
      </c>
      <c r="K18" s="41">
        <v>1550</v>
      </c>
      <c r="L18" s="41">
        <v>1307</v>
      </c>
      <c r="AP18"/>
      <c r="AQ18"/>
      <c r="AR18"/>
      <c r="AS18"/>
      <c r="AT18"/>
      <c r="AU18"/>
      <c r="AV18"/>
      <c r="AW18"/>
      <c r="AX18"/>
      <c r="AY18"/>
    </row>
    <row r="19" spans="1:51" ht="13.95" customHeight="1">
      <c r="A19" s="37" t="s">
        <v>14</v>
      </c>
      <c r="B19" s="41">
        <v>6628</v>
      </c>
      <c r="C19" s="41">
        <v>3296</v>
      </c>
      <c r="D19" s="41">
        <v>3332</v>
      </c>
      <c r="E19" s="41"/>
      <c r="F19" s="41">
        <v>3726</v>
      </c>
      <c r="G19" s="41">
        <v>1735</v>
      </c>
      <c r="H19" s="41">
        <v>1991</v>
      </c>
      <c r="I19" s="41"/>
      <c r="J19" s="41">
        <v>2902</v>
      </c>
      <c r="K19" s="41">
        <v>1561</v>
      </c>
      <c r="L19" s="41">
        <v>1341</v>
      </c>
      <c r="AP19"/>
      <c r="AQ19"/>
      <c r="AR19"/>
      <c r="AS19"/>
      <c r="AT19"/>
      <c r="AU19"/>
      <c r="AV19"/>
      <c r="AW19"/>
      <c r="AX19"/>
      <c r="AY19"/>
    </row>
    <row r="20" spans="1:51" ht="13.95" customHeight="1">
      <c r="A20" s="37" t="s">
        <v>15</v>
      </c>
      <c r="B20" s="41">
        <v>7910</v>
      </c>
      <c r="C20" s="41">
        <v>3918</v>
      </c>
      <c r="D20" s="41">
        <v>3992</v>
      </c>
      <c r="E20" s="41"/>
      <c r="F20" s="41">
        <v>3419</v>
      </c>
      <c r="G20" s="41">
        <v>1536</v>
      </c>
      <c r="H20" s="41">
        <v>1883</v>
      </c>
      <c r="I20" s="41"/>
      <c r="J20" s="41">
        <v>4491</v>
      </c>
      <c r="K20" s="41">
        <v>2382</v>
      </c>
      <c r="L20" s="41">
        <v>2109</v>
      </c>
      <c r="AP20"/>
      <c r="AQ20"/>
      <c r="AR20"/>
      <c r="AS20"/>
      <c r="AT20"/>
      <c r="AU20"/>
      <c r="AV20"/>
      <c r="AW20"/>
      <c r="AX20"/>
      <c r="AY20"/>
    </row>
    <row r="21" spans="1:51" ht="13.95" customHeight="1">
      <c r="A21" s="37" t="s">
        <v>16</v>
      </c>
      <c r="B21" s="41">
        <v>8317</v>
      </c>
      <c r="C21" s="41">
        <v>4022</v>
      </c>
      <c r="D21" s="41">
        <v>4295</v>
      </c>
      <c r="E21" s="41"/>
      <c r="F21" s="41">
        <v>5812</v>
      </c>
      <c r="G21" s="41">
        <v>2692</v>
      </c>
      <c r="H21" s="41">
        <v>3120</v>
      </c>
      <c r="I21" s="41"/>
      <c r="J21" s="41">
        <v>2505</v>
      </c>
      <c r="K21" s="41">
        <v>1330</v>
      </c>
      <c r="L21" s="41">
        <v>1175</v>
      </c>
      <c r="AP21"/>
      <c r="AQ21"/>
      <c r="AR21"/>
      <c r="AS21"/>
      <c r="AT21"/>
      <c r="AU21"/>
      <c r="AV21"/>
      <c r="AW21"/>
      <c r="AX21"/>
      <c r="AY21"/>
    </row>
    <row r="22" spans="1:51" ht="13.95" customHeight="1">
      <c r="A22" s="37" t="s">
        <v>17</v>
      </c>
      <c r="B22" s="41">
        <v>20775</v>
      </c>
      <c r="C22" s="41">
        <v>10162</v>
      </c>
      <c r="D22" s="41">
        <v>10613</v>
      </c>
      <c r="E22" s="41"/>
      <c r="F22" s="41">
        <v>13668</v>
      </c>
      <c r="G22" s="41">
        <v>6301</v>
      </c>
      <c r="H22" s="41">
        <v>7367</v>
      </c>
      <c r="I22" s="41"/>
      <c r="J22" s="41">
        <v>7107</v>
      </c>
      <c r="K22" s="41">
        <v>3861</v>
      </c>
      <c r="L22" s="41">
        <v>3246</v>
      </c>
      <c r="AP22"/>
      <c r="AQ22"/>
      <c r="AR22"/>
      <c r="AS22"/>
      <c r="AT22"/>
      <c r="AU22"/>
      <c r="AV22"/>
      <c r="AW22"/>
      <c r="AX22"/>
      <c r="AY22"/>
    </row>
    <row r="23" spans="1:51" ht="13.95" customHeight="1">
      <c r="A23" s="37" t="s">
        <v>10</v>
      </c>
      <c r="B23" s="41">
        <v>45571</v>
      </c>
      <c r="C23" s="41">
        <v>20597</v>
      </c>
      <c r="D23" s="41">
        <v>24974</v>
      </c>
      <c r="E23" s="41"/>
      <c r="F23" s="41">
        <v>40689</v>
      </c>
      <c r="G23" s="41">
        <v>18112</v>
      </c>
      <c r="H23" s="41">
        <v>22577</v>
      </c>
      <c r="I23" s="41"/>
      <c r="J23" s="41">
        <v>4882</v>
      </c>
      <c r="K23" s="41">
        <v>2485</v>
      </c>
      <c r="L23" s="41">
        <v>2397</v>
      </c>
      <c r="AP23"/>
      <c r="AQ23"/>
      <c r="AR23"/>
      <c r="AS23"/>
      <c r="AT23"/>
      <c r="AU23"/>
      <c r="AV23"/>
      <c r="AW23"/>
      <c r="AX23"/>
      <c r="AY23"/>
    </row>
    <row r="24" spans="1:51" ht="13.95" customHeight="1">
      <c r="A24" s="37" t="s">
        <v>18</v>
      </c>
      <c r="B24" s="41">
        <v>7031</v>
      </c>
      <c r="C24" s="41">
        <v>3524</v>
      </c>
      <c r="D24" s="41">
        <v>3507</v>
      </c>
      <c r="E24" s="41"/>
      <c r="F24" s="41">
        <v>1762</v>
      </c>
      <c r="G24" s="41">
        <v>791</v>
      </c>
      <c r="H24" s="41">
        <v>971</v>
      </c>
      <c r="I24" s="41"/>
      <c r="J24" s="41">
        <v>5269</v>
      </c>
      <c r="K24" s="41">
        <v>2733</v>
      </c>
      <c r="L24" s="41">
        <v>2536</v>
      </c>
      <c r="AP24"/>
      <c r="AQ24"/>
      <c r="AR24"/>
      <c r="AS24"/>
      <c r="AT24"/>
      <c r="AU24"/>
      <c r="AV24"/>
      <c r="AW24"/>
      <c r="AX24"/>
      <c r="AY24"/>
    </row>
    <row r="25" spans="1:51" ht="13.95" customHeight="1">
      <c r="A25" s="37" t="s">
        <v>19</v>
      </c>
      <c r="B25" s="41">
        <v>9727</v>
      </c>
      <c r="C25" s="41">
        <v>4776</v>
      </c>
      <c r="D25" s="41">
        <v>4951</v>
      </c>
      <c r="E25" s="41"/>
      <c r="F25" s="41">
        <v>3915</v>
      </c>
      <c r="G25" s="41">
        <v>1812</v>
      </c>
      <c r="H25" s="41">
        <v>2103</v>
      </c>
      <c r="I25" s="41"/>
      <c r="J25" s="41">
        <v>5812</v>
      </c>
      <c r="K25" s="41">
        <v>2964</v>
      </c>
      <c r="L25" s="41">
        <v>2848</v>
      </c>
      <c r="AP25"/>
      <c r="AQ25"/>
      <c r="AR25"/>
      <c r="AS25"/>
      <c r="AT25"/>
      <c r="AU25"/>
      <c r="AV25"/>
      <c r="AW25"/>
      <c r="AX25"/>
      <c r="AY25"/>
    </row>
    <row r="26" spans="1:51" ht="13.95" customHeight="1">
      <c r="A26" s="37" t="s">
        <v>20</v>
      </c>
      <c r="B26" s="41">
        <v>7772</v>
      </c>
      <c r="C26" s="41">
        <v>3928</v>
      </c>
      <c r="D26" s="41">
        <v>3844</v>
      </c>
      <c r="E26" s="41"/>
      <c r="F26" s="41">
        <v>4052</v>
      </c>
      <c r="G26" s="41">
        <v>1882</v>
      </c>
      <c r="H26" s="41">
        <v>2170</v>
      </c>
      <c r="I26" s="41"/>
      <c r="J26" s="41">
        <v>3720</v>
      </c>
      <c r="K26" s="41">
        <v>2046</v>
      </c>
      <c r="L26" s="41">
        <v>1674</v>
      </c>
      <c r="AP26"/>
      <c r="AQ26"/>
      <c r="AR26"/>
      <c r="AS26"/>
      <c r="AT26"/>
      <c r="AU26"/>
      <c r="AV26"/>
      <c r="AW26"/>
      <c r="AX26"/>
      <c r="AY26"/>
    </row>
    <row r="27" spans="1:51" ht="13.95" customHeight="1">
      <c r="A27" s="34" t="s">
        <v>21</v>
      </c>
      <c r="B27" s="42">
        <f>SUM(B28:B38)</f>
        <v>104996</v>
      </c>
      <c r="C27" s="42">
        <f t="shared" ref="C27:D27" si="6">SUM(C28:C38)</f>
        <v>49469</v>
      </c>
      <c r="D27" s="42">
        <f t="shared" si="6"/>
        <v>55527</v>
      </c>
      <c r="E27" s="42"/>
      <c r="F27" s="42">
        <f>SUM(F28:F38)</f>
        <v>69016</v>
      </c>
      <c r="G27" s="42">
        <f t="shared" ref="G27:H27" si="7">SUM(G28:G38)</f>
        <v>30161</v>
      </c>
      <c r="H27" s="42">
        <f t="shared" si="7"/>
        <v>38855</v>
      </c>
      <c r="I27" s="42"/>
      <c r="J27" s="42">
        <f>SUM(J28:J38)</f>
        <v>35980</v>
      </c>
      <c r="K27" s="42">
        <f t="shared" ref="K27:L27" si="8">SUM(K28:K38)</f>
        <v>19308</v>
      </c>
      <c r="L27" s="42">
        <f t="shared" si="8"/>
        <v>16672</v>
      </c>
      <c r="AP27"/>
      <c r="AQ27"/>
      <c r="AR27"/>
      <c r="AS27"/>
      <c r="AT27"/>
      <c r="AU27"/>
      <c r="AV27"/>
      <c r="AW27"/>
      <c r="AX27"/>
      <c r="AY27"/>
    </row>
    <row r="28" spans="1:51" s="21" customFormat="1" ht="13.95" customHeight="1">
      <c r="A28" s="36" t="s">
        <v>22</v>
      </c>
      <c r="B28" s="41">
        <v>8902</v>
      </c>
      <c r="C28" s="41">
        <v>4573</v>
      </c>
      <c r="D28" s="41">
        <v>4329</v>
      </c>
      <c r="E28" s="41"/>
      <c r="F28" s="41">
        <v>5286</v>
      </c>
      <c r="G28" s="41">
        <v>2524</v>
      </c>
      <c r="H28" s="41">
        <v>2762</v>
      </c>
      <c r="I28" s="41"/>
      <c r="J28" s="41">
        <v>3616</v>
      </c>
      <c r="K28" s="41">
        <v>2049</v>
      </c>
      <c r="L28" s="41">
        <v>1567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51" ht="13.95" customHeight="1">
      <c r="A29" s="37" t="s">
        <v>23</v>
      </c>
      <c r="B29" s="41">
        <v>8802</v>
      </c>
      <c r="C29" s="41">
        <v>4118</v>
      </c>
      <c r="D29" s="41">
        <v>4684</v>
      </c>
      <c r="E29" s="41"/>
      <c r="F29" s="41">
        <v>6628</v>
      </c>
      <c r="G29" s="41">
        <v>2953</v>
      </c>
      <c r="H29" s="41">
        <v>3675</v>
      </c>
      <c r="I29" s="41"/>
      <c r="J29" s="41">
        <v>2174</v>
      </c>
      <c r="K29" s="41">
        <v>1165</v>
      </c>
      <c r="L29" s="41">
        <v>1009</v>
      </c>
      <c r="AP29"/>
      <c r="AQ29"/>
      <c r="AR29"/>
      <c r="AS29"/>
      <c r="AT29"/>
      <c r="AU29"/>
      <c r="AV29"/>
      <c r="AW29"/>
      <c r="AX29"/>
      <c r="AY29"/>
    </row>
    <row r="30" spans="1:51" ht="13.95" customHeight="1">
      <c r="A30" s="37" t="s">
        <v>24</v>
      </c>
      <c r="B30" s="41">
        <v>6332</v>
      </c>
      <c r="C30" s="41">
        <v>2951</v>
      </c>
      <c r="D30" s="41">
        <v>3381</v>
      </c>
      <c r="E30" s="41"/>
      <c r="F30" s="41">
        <v>5017</v>
      </c>
      <c r="G30" s="41">
        <v>2201</v>
      </c>
      <c r="H30" s="41">
        <v>2816</v>
      </c>
      <c r="I30" s="41"/>
      <c r="J30" s="41">
        <v>1315</v>
      </c>
      <c r="K30" s="41">
        <v>750</v>
      </c>
      <c r="L30" s="41">
        <v>565</v>
      </c>
      <c r="AP30"/>
      <c r="AQ30"/>
      <c r="AR30"/>
      <c r="AS30"/>
      <c r="AT30"/>
      <c r="AU30"/>
      <c r="AV30"/>
      <c r="AW30"/>
      <c r="AX30"/>
      <c r="AY30"/>
    </row>
    <row r="31" spans="1:51" ht="13.95" customHeight="1">
      <c r="A31" s="37" t="s">
        <v>25</v>
      </c>
      <c r="B31" s="41">
        <v>8660</v>
      </c>
      <c r="C31" s="41">
        <v>4018</v>
      </c>
      <c r="D31" s="41">
        <v>4642</v>
      </c>
      <c r="E31" s="41"/>
      <c r="F31" s="41">
        <v>4957</v>
      </c>
      <c r="G31" s="41">
        <v>2106</v>
      </c>
      <c r="H31" s="41">
        <v>2851</v>
      </c>
      <c r="I31" s="41"/>
      <c r="J31" s="41">
        <v>3703</v>
      </c>
      <c r="K31" s="41">
        <v>1912</v>
      </c>
      <c r="L31" s="41">
        <v>1791</v>
      </c>
      <c r="AP31"/>
      <c r="AQ31"/>
      <c r="AR31"/>
      <c r="AS31"/>
      <c r="AT31"/>
      <c r="AU31"/>
      <c r="AV31"/>
      <c r="AW31"/>
      <c r="AX31"/>
      <c r="AY31"/>
    </row>
    <row r="32" spans="1:51" ht="13.95" customHeight="1">
      <c r="A32" s="37" t="s">
        <v>26</v>
      </c>
      <c r="B32" s="41">
        <v>10907</v>
      </c>
      <c r="C32" s="41">
        <v>5045</v>
      </c>
      <c r="D32" s="41">
        <v>5862</v>
      </c>
      <c r="E32" s="41"/>
      <c r="F32" s="41">
        <v>8207</v>
      </c>
      <c r="G32" s="41">
        <v>3648</v>
      </c>
      <c r="H32" s="41">
        <v>4559</v>
      </c>
      <c r="I32" s="41"/>
      <c r="J32" s="41">
        <v>2700</v>
      </c>
      <c r="K32" s="41">
        <v>1397</v>
      </c>
      <c r="L32" s="41">
        <v>1303</v>
      </c>
      <c r="AP32"/>
      <c r="AQ32"/>
      <c r="AR32"/>
      <c r="AS32"/>
      <c r="AT32"/>
      <c r="AU32"/>
      <c r="AV32"/>
      <c r="AW32"/>
      <c r="AX32"/>
      <c r="AY32"/>
    </row>
    <row r="33" spans="1:51" ht="13.95" customHeight="1">
      <c r="A33" s="37" t="s">
        <v>27</v>
      </c>
      <c r="B33" s="41">
        <v>10770</v>
      </c>
      <c r="C33" s="41">
        <v>4875</v>
      </c>
      <c r="D33" s="41">
        <v>5895</v>
      </c>
      <c r="E33" s="41"/>
      <c r="F33" s="41">
        <v>7205</v>
      </c>
      <c r="G33" s="41">
        <v>2982</v>
      </c>
      <c r="H33" s="41">
        <v>4223</v>
      </c>
      <c r="I33" s="41"/>
      <c r="J33" s="41">
        <v>3565</v>
      </c>
      <c r="K33" s="41">
        <v>1893</v>
      </c>
      <c r="L33" s="41">
        <v>1672</v>
      </c>
      <c r="AP33"/>
      <c r="AQ33"/>
      <c r="AR33"/>
      <c r="AS33"/>
      <c r="AT33"/>
      <c r="AU33"/>
      <c r="AV33"/>
      <c r="AW33"/>
      <c r="AX33"/>
      <c r="AY33"/>
    </row>
    <row r="34" spans="1:51" ht="13.95" customHeight="1">
      <c r="A34" s="37" t="s">
        <v>28</v>
      </c>
      <c r="B34" s="41">
        <v>7933</v>
      </c>
      <c r="C34" s="41">
        <v>3635</v>
      </c>
      <c r="D34" s="41">
        <v>4298</v>
      </c>
      <c r="E34" s="41"/>
      <c r="F34" s="41">
        <v>5587</v>
      </c>
      <c r="G34" s="41">
        <v>2396</v>
      </c>
      <c r="H34" s="41">
        <v>3191</v>
      </c>
      <c r="I34" s="41"/>
      <c r="J34" s="41">
        <v>2346</v>
      </c>
      <c r="K34" s="41">
        <v>1239</v>
      </c>
      <c r="L34" s="41">
        <v>1107</v>
      </c>
      <c r="AP34"/>
      <c r="AQ34"/>
      <c r="AR34"/>
      <c r="AS34"/>
      <c r="AT34"/>
      <c r="AU34"/>
      <c r="AV34"/>
      <c r="AW34"/>
      <c r="AX34"/>
      <c r="AY34"/>
    </row>
    <row r="35" spans="1:51" ht="13.95" customHeight="1">
      <c r="A35" s="37" t="s">
        <v>29</v>
      </c>
      <c r="B35" s="41">
        <v>5763</v>
      </c>
      <c r="C35" s="41">
        <v>2752</v>
      </c>
      <c r="D35" s="41">
        <v>3011</v>
      </c>
      <c r="E35" s="41"/>
      <c r="F35" s="41">
        <v>2048</v>
      </c>
      <c r="G35" s="41">
        <v>801</v>
      </c>
      <c r="H35" s="41">
        <v>1247</v>
      </c>
      <c r="I35" s="41"/>
      <c r="J35" s="41">
        <v>3715</v>
      </c>
      <c r="K35" s="41">
        <v>1951</v>
      </c>
      <c r="L35" s="41">
        <v>1764</v>
      </c>
      <c r="AP35"/>
      <c r="AQ35"/>
      <c r="AR35"/>
      <c r="AS35"/>
      <c r="AT35"/>
      <c r="AU35"/>
      <c r="AV35"/>
      <c r="AW35"/>
      <c r="AX35"/>
      <c r="AY35"/>
    </row>
    <row r="36" spans="1:51" ht="13.95" customHeight="1">
      <c r="A36" s="37" t="s">
        <v>21</v>
      </c>
      <c r="B36" s="41">
        <v>18049</v>
      </c>
      <c r="C36" s="41">
        <v>8421</v>
      </c>
      <c r="D36" s="41">
        <v>9628</v>
      </c>
      <c r="E36" s="41"/>
      <c r="F36" s="41">
        <v>12282</v>
      </c>
      <c r="G36" s="41">
        <v>5345</v>
      </c>
      <c r="H36" s="41">
        <v>6937</v>
      </c>
      <c r="I36" s="41"/>
      <c r="J36" s="41">
        <v>5767</v>
      </c>
      <c r="K36" s="41">
        <v>3076</v>
      </c>
      <c r="L36" s="41">
        <v>2691</v>
      </c>
      <c r="AP36"/>
      <c r="AQ36"/>
      <c r="AR36"/>
      <c r="AS36"/>
      <c r="AT36"/>
      <c r="AU36"/>
      <c r="AV36"/>
      <c r="AW36"/>
      <c r="AX36"/>
      <c r="AY36"/>
    </row>
    <row r="37" spans="1:51" ht="13.95" customHeight="1">
      <c r="A37" s="37" t="s">
        <v>30</v>
      </c>
      <c r="B37" s="41">
        <v>4199</v>
      </c>
      <c r="C37" s="41">
        <v>2021</v>
      </c>
      <c r="D37" s="41">
        <v>2178</v>
      </c>
      <c r="E37" s="41"/>
      <c r="F37" s="41">
        <v>2198</v>
      </c>
      <c r="G37" s="41">
        <v>947</v>
      </c>
      <c r="H37" s="41">
        <v>1251</v>
      </c>
      <c r="I37" s="41"/>
      <c r="J37" s="41">
        <v>2001</v>
      </c>
      <c r="K37" s="41">
        <v>1074</v>
      </c>
      <c r="L37" s="41">
        <v>927</v>
      </c>
      <c r="AP37"/>
      <c r="AQ37"/>
      <c r="AR37"/>
      <c r="AS37"/>
      <c r="AT37"/>
      <c r="AU37"/>
      <c r="AV37"/>
      <c r="AW37"/>
      <c r="AX37"/>
      <c r="AY37"/>
    </row>
    <row r="38" spans="1:51" ht="13.95" customHeight="1">
      <c r="A38" s="45" t="s">
        <v>31</v>
      </c>
      <c r="B38" s="44">
        <v>14679</v>
      </c>
      <c r="C38" s="44">
        <v>7060</v>
      </c>
      <c r="D38" s="44">
        <v>7619</v>
      </c>
      <c r="E38" s="44"/>
      <c r="F38" s="44">
        <v>9601</v>
      </c>
      <c r="G38" s="44">
        <v>4258</v>
      </c>
      <c r="H38" s="44">
        <v>5343</v>
      </c>
      <c r="I38" s="44"/>
      <c r="J38" s="44">
        <v>5078</v>
      </c>
      <c r="K38" s="44">
        <v>2802</v>
      </c>
      <c r="L38" s="44">
        <v>2276</v>
      </c>
      <c r="AP38"/>
      <c r="AQ38"/>
      <c r="AR38"/>
      <c r="AS38"/>
      <c r="AT38"/>
      <c r="AU38"/>
      <c r="AV38"/>
      <c r="AW38"/>
      <c r="AX38"/>
      <c r="AY38"/>
    </row>
    <row r="39" spans="1:51" ht="13.95" customHeight="1">
      <c r="A39" s="34" t="s">
        <v>32</v>
      </c>
      <c r="B39" s="42">
        <f>SUM(B40:B54)</f>
        <v>491246</v>
      </c>
      <c r="C39" s="42">
        <f t="shared" ref="C39:D39" si="9">SUM(C40:C54)</f>
        <v>207275</v>
      </c>
      <c r="D39" s="42">
        <f t="shared" si="9"/>
        <v>283971</v>
      </c>
      <c r="E39" s="42"/>
      <c r="F39" s="42">
        <f>SUM(F40:F54)</f>
        <v>491246</v>
      </c>
      <c r="G39" s="42">
        <f t="shared" ref="G39:H39" si="10">SUM(G40:G54)</f>
        <v>207275</v>
      </c>
      <c r="H39" s="42">
        <f t="shared" si="10"/>
        <v>283971</v>
      </c>
      <c r="I39" s="42"/>
      <c r="J39" s="39" t="s">
        <v>185</v>
      </c>
      <c r="K39" s="39" t="s">
        <v>185</v>
      </c>
      <c r="L39" s="39" t="s">
        <v>185</v>
      </c>
      <c r="AP39"/>
      <c r="AQ39"/>
      <c r="AR39"/>
      <c r="AS39"/>
      <c r="AT39"/>
      <c r="AU39"/>
      <c r="AV39"/>
      <c r="AW39"/>
      <c r="AX39"/>
      <c r="AY39"/>
    </row>
    <row r="40" spans="1:51" ht="13.95" customHeight="1">
      <c r="A40" s="36" t="s">
        <v>33</v>
      </c>
      <c r="B40" s="41">
        <v>44853</v>
      </c>
      <c r="C40" s="41">
        <v>18093</v>
      </c>
      <c r="D40" s="41">
        <v>26760</v>
      </c>
      <c r="E40" s="41"/>
      <c r="F40" s="41">
        <v>44853</v>
      </c>
      <c r="G40" s="41">
        <v>18093</v>
      </c>
      <c r="H40" s="41">
        <v>26760</v>
      </c>
      <c r="I40" s="41"/>
      <c r="J40" s="39" t="s">
        <v>185</v>
      </c>
      <c r="K40" s="39" t="s">
        <v>185</v>
      </c>
      <c r="L40" s="39" t="s">
        <v>185</v>
      </c>
      <c r="AP40"/>
      <c r="AQ40"/>
      <c r="AR40"/>
      <c r="AS40"/>
      <c r="AT40"/>
      <c r="AU40"/>
      <c r="AV40"/>
      <c r="AW40"/>
      <c r="AX40"/>
      <c r="AY40"/>
    </row>
    <row r="41" spans="1:51" ht="13.95" customHeight="1">
      <c r="A41" s="37" t="s">
        <v>34</v>
      </c>
      <c r="B41" s="41">
        <v>38477</v>
      </c>
      <c r="C41" s="41">
        <v>15101</v>
      </c>
      <c r="D41" s="41">
        <v>23376</v>
      </c>
      <c r="E41" s="41"/>
      <c r="F41" s="41">
        <v>38477</v>
      </c>
      <c r="G41" s="41">
        <v>15101</v>
      </c>
      <c r="H41" s="41">
        <v>23376</v>
      </c>
      <c r="I41" s="41"/>
      <c r="J41" s="39" t="s">
        <v>185</v>
      </c>
      <c r="K41" s="39" t="s">
        <v>185</v>
      </c>
      <c r="L41" s="39" t="s">
        <v>185</v>
      </c>
      <c r="AP41"/>
      <c r="AQ41"/>
      <c r="AR41"/>
      <c r="AS41"/>
      <c r="AT41"/>
      <c r="AU41"/>
      <c r="AV41"/>
      <c r="AW41"/>
      <c r="AX41"/>
      <c r="AY41"/>
    </row>
    <row r="42" spans="1:51" ht="13.95" customHeight="1">
      <c r="A42" s="37" t="s">
        <v>35</v>
      </c>
      <c r="B42" s="41">
        <v>30319</v>
      </c>
      <c r="C42" s="41">
        <v>12084</v>
      </c>
      <c r="D42" s="41">
        <v>18235</v>
      </c>
      <c r="E42" s="41"/>
      <c r="F42" s="41">
        <v>30319</v>
      </c>
      <c r="G42" s="41">
        <v>12084</v>
      </c>
      <c r="H42" s="41">
        <v>18235</v>
      </c>
      <c r="I42" s="41"/>
      <c r="J42" s="39" t="s">
        <v>185</v>
      </c>
      <c r="K42" s="39" t="s">
        <v>185</v>
      </c>
      <c r="L42" s="39" t="s">
        <v>185</v>
      </c>
      <c r="AP42"/>
      <c r="AQ42"/>
      <c r="AR42"/>
      <c r="AS42"/>
      <c r="AT42"/>
      <c r="AU42"/>
      <c r="AV42"/>
      <c r="AW42"/>
      <c r="AX42"/>
      <c r="AY42"/>
    </row>
    <row r="43" spans="1:51" ht="13.95" customHeight="1">
      <c r="A43" s="37" t="s">
        <v>36</v>
      </c>
      <c r="B43" s="41">
        <v>17315</v>
      </c>
      <c r="C43" s="41">
        <v>7141</v>
      </c>
      <c r="D43" s="41">
        <v>10174</v>
      </c>
      <c r="E43" s="41"/>
      <c r="F43" s="41">
        <v>17315</v>
      </c>
      <c r="G43" s="41">
        <v>7141</v>
      </c>
      <c r="H43" s="41">
        <v>10174</v>
      </c>
      <c r="I43" s="41"/>
      <c r="J43" s="39" t="s">
        <v>185</v>
      </c>
      <c r="K43" s="39" t="s">
        <v>185</v>
      </c>
      <c r="L43" s="39" t="s">
        <v>185</v>
      </c>
      <c r="AP43"/>
      <c r="AQ43"/>
      <c r="AR43"/>
      <c r="AS43"/>
      <c r="AT43"/>
      <c r="AU43"/>
      <c r="AV43"/>
      <c r="AW43"/>
      <c r="AX43"/>
      <c r="AY43"/>
    </row>
    <row r="44" spans="1:51" ht="13.95" customHeight="1">
      <c r="A44" s="37" t="s">
        <v>37</v>
      </c>
      <c r="B44" s="41">
        <v>9510</v>
      </c>
      <c r="C44" s="41">
        <v>4250</v>
      </c>
      <c r="D44" s="41">
        <v>5260</v>
      </c>
      <c r="E44" s="41"/>
      <c r="F44" s="41">
        <v>9510</v>
      </c>
      <c r="G44" s="41">
        <v>4250</v>
      </c>
      <c r="H44" s="41">
        <v>5260</v>
      </c>
      <c r="I44" s="41"/>
      <c r="J44" s="39" t="s">
        <v>185</v>
      </c>
      <c r="K44" s="39" t="s">
        <v>185</v>
      </c>
      <c r="L44" s="39" t="s">
        <v>185</v>
      </c>
      <c r="AP44"/>
      <c r="AQ44"/>
      <c r="AR44"/>
      <c r="AS44"/>
      <c r="AT44"/>
      <c r="AU44"/>
      <c r="AV44"/>
      <c r="AW44"/>
      <c r="AX44"/>
      <c r="AY44"/>
    </row>
    <row r="45" spans="1:51" ht="13.95" customHeight="1">
      <c r="A45" s="37" t="s">
        <v>38</v>
      </c>
      <c r="B45" s="41">
        <v>42619</v>
      </c>
      <c r="C45" s="41">
        <v>18029</v>
      </c>
      <c r="D45" s="41">
        <v>24590</v>
      </c>
      <c r="E45" s="41"/>
      <c r="F45" s="41">
        <v>42619</v>
      </c>
      <c r="G45" s="41">
        <v>18029</v>
      </c>
      <c r="H45" s="41">
        <v>24590</v>
      </c>
      <c r="I45" s="41"/>
      <c r="J45" s="39" t="s">
        <v>185</v>
      </c>
      <c r="K45" s="39" t="s">
        <v>185</v>
      </c>
      <c r="L45" s="39" t="s">
        <v>185</v>
      </c>
      <c r="AP45"/>
      <c r="AQ45"/>
      <c r="AR45"/>
      <c r="AS45"/>
      <c r="AT45"/>
      <c r="AU45"/>
      <c r="AV45"/>
      <c r="AW45"/>
      <c r="AX45"/>
      <c r="AY45"/>
    </row>
    <row r="46" spans="1:51" ht="13.95" customHeight="1">
      <c r="A46" s="37" t="s">
        <v>39</v>
      </c>
      <c r="B46" s="41">
        <v>28198</v>
      </c>
      <c r="C46" s="41">
        <v>12430</v>
      </c>
      <c r="D46" s="41">
        <v>15768</v>
      </c>
      <c r="E46" s="41"/>
      <c r="F46" s="41">
        <v>28198</v>
      </c>
      <c r="G46" s="41">
        <v>12430</v>
      </c>
      <c r="H46" s="41">
        <v>15768</v>
      </c>
      <c r="I46" s="41"/>
      <c r="J46" s="39" t="s">
        <v>185</v>
      </c>
      <c r="K46" s="39" t="s">
        <v>185</v>
      </c>
      <c r="L46" s="39" t="s">
        <v>185</v>
      </c>
      <c r="AP46"/>
      <c r="AQ46"/>
      <c r="AR46"/>
      <c r="AS46"/>
      <c r="AT46"/>
      <c r="AU46"/>
      <c r="AV46"/>
      <c r="AW46"/>
      <c r="AX46"/>
      <c r="AY46"/>
    </row>
    <row r="47" spans="1:51" ht="13.95" customHeight="1">
      <c r="A47" s="37" t="s">
        <v>40</v>
      </c>
      <c r="B47" s="41">
        <v>31931</v>
      </c>
      <c r="C47" s="41">
        <v>13673</v>
      </c>
      <c r="D47" s="41">
        <v>18258</v>
      </c>
      <c r="E47" s="41"/>
      <c r="F47" s="41">
        <v>31931</v>
      </c>
      <c r="G47" s="41">
        <v>13673</v>
      </c>
      <c r="H47" s="41">
        <v>18258</v>
      </c>
      <c r="I47" s="41"/>
      <c r="J47" s="39" t="s">
        <v>185</v>
      </c>
      <c r="K47" s="39" t="s">
        <v>185</v>
      </c>
      <c r="L47" s="39" t="s">
        <v>185</v>
      </c>
      <c r="AP47"/>
      <c r="AQ47"/>
      <c r="AR47"/>
      <c r="AS47"/>
      <c r="AT47"/>
      <c r="AU47"/>
      <c r="AV47"/>
      <c r="AW47"/>
      <c r="AX47"/>
      <c r="AY47"/>
    </row>
    <row r="48" spans="1:51" ht="13.95" customHeight="1">
      <c r="A48" s="37" t="s">
        <v>41</v>
      </c>
      <c r="B48" s="41">
        <v>49284</v>
      </c>
      <c r="C48" s="41">
        <v>20076</v>
      </c>
      <c r="D48" s="41">
        <v>29208</v>
      </c>
      <c r="E48" s="41"/>
      <c r="F48" s="41">
        <v>49284</v>
      </c>
      <c r="G48" s="41">
        <v>20076</v>
      </c>
      <c r="H48" s="41">
        <v>29208</v>
      </c>
      <c r="I48" s="41"/>
      <c r="J48" s="39" t="s">
        <v>185</v>
      </c>
      <c r="K48" s="39" t="s">
        <v>185</v>
      </c>
      <c r="L48" s="39" t="s">
        <v>185</v>
      </c>
      <c r="AP48"/>
      <c r="AQ48"/>
      <c r="AR48"/>
      <c r="AS48"/>
      <c r="AT48"/>
      <c r="AU48"/>
      <c r="AV48"/>
      <c r="AW48"/>
      <c r="AX48"/>
      <c r="AY48"/>
    </row>
    <row r="49" spans="1:51" ht="13.95" customHeight="1">
      <c r="A49" s="37" t="s">
        <v>42</v>
      </c>
      <c r="B49" s="41">
        <v>29614</v>
      </c>
      <c r="C49" s="41">
        <v>12050</v>
      </c>
      <c r="D49" s="41">
        <v>17564</v>
      </c>
      <c r="E49" s="41"/>
      <c r="F49" s="41">
        <v>29614</v>
      </c>
      <c r="G49" s="41">
        <v>12050</v>
      </c>
      <c r="H49" s="41">
        <v>17564</v>
      </c>
      <c r="I49" s="41"/>
      <c r="J49" s="39" t="s">
        <v>185</v>
      </c>
      <c r="K49" s="39" t="s">
        <v>185</v>
      </c>
      <c r="L49" s="39" t="s">
        <v>185</v>
      </c>
      <c r="AP49"/>
      <c r="AQ49"/>
      <c r="AR49"/>
      <c r="AS49"/>
      <c r="AT49"/>
      <c r="AU49"/>
      <c r="AV49"/>
      <c r="AW49"/>
      <c r="AX49"/>
      <c r="AY49"/>
    </row>
    <row r="50" spans="1:51" ht="13.95" customHeight="1">
      <c r="A50" s="37" t="s">
        <v>43</v>
      </c>
      <c r="B50" s="41">
        <v>30712</v>
      </c>
      <c r="C50" s="41">
        <v>13099</v>
      </c>
      <c r="D50" s="41">
        <v>17613</v>
      </c>
      <c r="E50" s="41"/>
      <c r="F50" s="41">
        <v>30712</v>
      </c>
      <c r="G50" s="41">
        <v>13099</v>
      </c>
      <c r="H50" s="41">
        <v>17613</v>
      </c>
      <c r="I50" s="41"/>
      <c r="J50" s="39" t="s">
        <v>185</v>
      </c>
      <c r="K50" s="39" t="s">
        <v>185</v>
      </c>
      <c r="L50" s="39" t="s">
        <v>185</v>
      </c>
      <c r="AP50"/>
      <c r="AQ50"/>
      <c r="AR50"/>
      <c r="AS50"/>
      <c r="AT50"/>
      <c r="AU50"/>
      <c r="AV50"/>
      <c r="AW50"/>
      <c r="AX50"/>
      <c r="AY50"/>
    </row>
    <row r="51" spans="1:51" ht="13.95" customHeight="1">
      <c r="A51" s="37" t="s">
        <v>44</v>
      </c>
      <c r="B51" s="41">
        <v>32588</v>
      </c>
      <c r="C51" s="41">
        <v>14083</v>
      </c>
      <c r="D51" s="41">
        <v>18505</v>
      </c>
      <c r="E51" s="41"/>
      <c r="F51" s="41">
        <v>32588</v>
      </c>
      <c r="G51" s="41">
        <v>14083</v>
      </c>
      <c r="H51" s="41">
        <v>18505</v>
      </c>
      <c r="I51" s="41"/>
      <c r="J51" s="39" t="s">
        <v>185</v>
      </c>
      <c r="K51" s="39" t="s">
        <v>185</v>
      </c>
      <c r="L51" s="39" t="s">
        <v>185</v>
      </c>
      <c r="AP51"/>
      <c r="AQ51"/>
      <c r="AR51"/>
      <c r="AS51"/>
      <c r="AT51"/>
      <c r="AU51"/>
      <c r="AV51"/>
      <c r="AW51"/>
      <c r="AX51"/>
      <c r="AY51"/>
    </row>
    <row r="52" spans="1:51" ht="13.95" customHeight="1">
      <c r="A52" s="36" t="s">
        <v>45</v>
      </c>
      <c r="B52" s="41">
        <v>44534</v>
      </c>
      <c r="C52" s="41">
        <v>20394</v>
      </c>
      <c r="D52" s="41">
        <v>24140</v>
      </c>
      <c r="E52" s="41"/>
      <c r="F52" s="41">
        <v>44534</v>
      </c>
      <c r="G52" s="41">
        <v>20394</v>
      </c>
      <c r="H52" s="41">
        <v>24140</v>
      </c>
      <c r="I52" s="41"/>
      <c r="J52" s="39" t="s">
        <v>185</v>
      </c>
      <c r="K52" s="39" t="s">
        <v>185</v>
      </c>
      <c r="L52" s="39" t="s">
        <v>185</v>
      </c>
      <c r="AP52"/>
      <c r="AQ52"/>
      <c r="AR52"/>
      <c r="AS52"/>
      <c r="AT52"/>
      <c r="AU52"/>
      <c r="AV52"/>
      <c r="AW52"/>
      <c r="AX52"/>
      <c r="AY52"/>
    </row>
    <row r="53" spans="1:51" ht="13.95" customHeight="1">
      <c r="A53" s="37" t="s">
        <v>46</v>
      </c>
      <c r="B53" s="41">
        <v>43329</v>
      </c>
      <c r="C53" s="41">
        <v>18939</v>
      </c>
      <c r="D53" s="41">
        <v>24390</v>
      </c>
      <c r="E53" s="41"/>
      <c r="F53" s="41">
        <v>43329</v>
      </c>
      <c r="G53" s="41">
        <v>18939</v>
      </c>
      <c r="H53" s="41">
        <v>24390</v>
      </c>
      <c r="I53" s="41"/>
      <c r="J53" s="39" t="s">
        <v>185</v>
      </c>
      <c r="K53" s="39" t="s">
        <v>185</v>
      </c>
      <c r="L53" s="39" t="s">
        <v>185</v>
      </c>
      <c r="AP53"/>
      <c r="AQ53"/>
      <c r="AR53"/>
      <c r="AS53"/>
      <c r="AT53"/>
      <c r="AU53"/>
      <c r="AV53"/>
      <c r="AW53"/>
      <c r="AX53"/>
      <c r="AY53"/>
    </row>
    <row r="54" spans="1:51" ht="13.95" customHeight="1">
      <c r="A54" s="37" t="s">
        <v>47</v>
      </c>
      <c r="B54" s="41">
        <v>17963</v>
      </c>
      <c r="C54" s="41">
        <v>7833</v>
      </c>
      <c r="D54" s="41">
        <v>10130</v>
      </c>
      <c r="E54" s="41"/>
      <c r="F54" s="41">
        <v>17963</v>
      </c>
      <c r="G54" s="41">
        <v>7833</v>
      </c>
      <c r="H54" s="41">
        <v>10130</v>
      </c>
      <c r="I54" s="41"/>
      <c r="J54" s="39" t="s">
        <v>185</v>
      </c>
      <c r="K54" s="39" t="s">
        <v>185</v>
      </c>
      <c r="L54" s="39" t="s">
        <v>185</v>
      </c>
      <c r="AP54"/>
      <c r="AQ54"/>
      <c r="AR54"/>
      <c r="AS54"/>
      <c r="AT54"/>
      <c r="AU54"/>
      <c r="AV54"/>
      <c r="AW54"/>
      <c r="AX54"/>
      <c r="AY54"/>
    </row>
    <row r="55" spans="1:51" ht="5.0999999999999996" customHeight="1">
      <c r="A55" s="112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AP55"/>
      <c r="AQ55"/>
      <c r="AR55"/>
      <c r="AS55"/>
      <c r="AT55"/>
      <c r="AU55"/>
      <c r="AV55"/>
      <c r="AW55"/>
      <c r="AX55"/>
      <c r="AY55"/>
    </row>
    <row r="56" spans="1:51" s="21" customFormat="1" ht="15" customHeight="1">
      <c r="A56" s="48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</row>
    <row r="57" spans="1:51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AP57"/>
      <c r="AQ57"/>
      <c r="AR57"/>
      <c r="AS57"/>
      <c r="AT57"/>
      <c r="AU57"/>
      <c r="AV57"/>
      <c r="AW57"/>
      <c r="AX57"/>
      <c r="AY57"/>
    </row>
    <row r="58" spans="1:51" ht="15" customHeight="1">
      <c r="A58" s="1"/>
      <c r="B58" s="1"/>
      <c r="C58" s="325" t="s">
        <v>388</v>
      </c>
      <c r="D58" s="325"/>
      <c r="E58" s="325"/>
      <c r="F58" s="325"/>
      <c r="G58" s="325"/>
      <c r="H58" s="325"/>
      <c r="I58" s="325"/>
      <c r="J58" s="325"/>
      <c r="K58" s="325"/>
      <c r="L58" s="325"/>
      <c r="AP58"/>
      <c r="AQ58"/>
      <c r="AR58"/>
      <c r="AS58"/>
      <c r="AT58"/>
      <c r="AU58"/>
      <c r="AV58"/>
      <c r="AW58"/>
      <c r="AX58"/>
      <c r="AY58"/>
    </row>
    <row r="59" spans="1:51" ht="5.0999999999999996" customHeight="1">
      <c r="A59" s="89"/>
      <c r="B59" s="89"/>
      <c r="C59" s="103"/>
      <c r="D59" s="103"/>
      <c r="E59" s="103"/>
      <c r="F59" s="103"/>
      <c r="G59" s="103"/>
      <c r="H59" s="103"/>
      <c r="I59" s="103"/>
      <c r="J59" s="103"/>
      <c r="K59" s="103"/>
      <c r="L59" s="111"/>
      <c r="AP59"/>
      <c r="AQ59"/>
      <c r="AR59"/>
      <c r="AS59"/>
      <c r="AT59"/>
      <c r="AU59"/>
      <c r="AV59"/>
      <c r="AW59"/>
      <c r="AX59"/>
      <c r="AY59"/>
    </row>
    <row r="60" spans="1:51" ht="5.0999999999999996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AP60"/>
      <c r="AQ60"/>
      <c r="AR60"/>
      <c r="AS60"/>
      <c r="AT60"/>
      <c r="AU60"/>
      <c r="AV60"/>
      <c r="AW60"/>
      <c r="AX60"/>
      <c r="AY60"/>
    </row>
    <row r="61" spans="1:51" ht="15" customHeight="1">
      <c r="A61" s="88" t="s">
        <v>426</v>
      </c>
      <c r="B61" s="3"/>
      <c r="C61" s="3"/>
      <c r="D61" s="3"/>
      <c r="E61" s="3"/>
      <c r="F61" s="3"/>
      <c r="G61" s="3"/>
      <c r="H61" s="3"/>
      <c r="I61" s="3"/>
      <c r="J61" s="3"/>
      <c r="K61" s="32"/>
      <c r="L61" s="33"/>
      <c r="AP61"/>
      <c r="AQ61"/>
      <c r="AR61"/>
      <c r="AS61"/>
      <c r="AT61"/>
      <c r="AU61"/>
      <c r="AV61"/>
      <c r="AW61"/>
      <c r="AX61"/>
      <c r="AY61"/>
    </row>
    <row r="62" spans="1:51" ht="15" customHeight="1">
      <c r="A62" s="88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2"/>
      <c r="L62" s="7" t="s">
        <v>1</v>
      </c>
      <c r="AP62"/>
      <c r="AQ62"/>
      <c r="AR62"/>
      <c r="AS62"/>
      <c r="AT62"/>
      <c r="AU62"/>
      <c r="AV62"/>
      <c r="AW62"/>
      <c r="AX62"/>
      <c r="AY62"/>
    </row>
    <row r="63" spans="1:51" ht="5.0999999999999996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  <c r="AP63"/>
      <c r="AQ63"/>
      <c r="AR63"/>
      <c r="AS63"/>
      <c r="AT63"/>
      <c r="AU63"/>
      <c r="AV63"/>
      <c r="AW63"/>
      <c r="AX63"/>
      <c r="AY63"/>
    </row>
    <row r="64" spans="1:51" ht="5.0999999999999996" customHeight="1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4"/>
      <c r="AP64"/>
      <c r="AQ64"/>
      <c r="AR64"/>
      <c r="AS64"/>
      <c r="AT64"/>
      <c r="AU64"/>
      <c r="AV64"/>
      <c r="AW64"/>
      <c r="AX64"/>
      <c r="AY64"/>
    </row>
    <row r="65" spans="1:51" s="295" customFormat="1" ht="15" customHeight="1">
      <c r="A65" s="323" t="s">
        <v>2</v>
      </c>
      <c r="B65" s="289"/>
      <c r="C65" s="289" t="s">
        <v>3</v>
      </c>
      <c r="D65" s="289"/>
      <c r="E65" s="289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1:51" s="295" customFormat="1" ht="15" customHeight="1">
      <c r="A66" s="323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1:51" ht="5.0999999999999996" customHeight="1">
      <c r="A67" s="91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AP67"/>
      <c r="AQ67"/>
      <c r="AR67"/>
      <c r="AS67"/>
      <c r="AT67"/>
      <c r="AU67"/>
      <c r="AV67"/>
      <c r="AW67"/>
      <c r="AX67"/>
      <c r="AY67"/>
    </row>
    <row r="68" spans="1:51" ht="5.0999999999999996" customHeight="1">
      <c r="A68" s="12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AP68"/>
      <c r="AQ68"/>
      <c r="AR68"/>
      <c r="AS68"/>
      <c r="AT68"/>
      <c r="AU68"/>
      <c r="AV68"/>
      <c r="AW68"/>
      <c r="AX68"/>
      <c r="AY68"/>
    </row>
    <row r="69" spans="1:51" ht="13.95" customHeight="1">
      <c r="A69" s="34" t="s">
        <v>48</v>
      </c>
      <c r="B69" s="42">
        <f>SUM(B70:B80)</f>
        <v>83687</v>
      </c>
      <c r="C69" s="42">
        <f t="shared" ref="C69:D69" si="11">SUM(C70:C80)</f>
        <v>39680</v>
      </c>
      <c r="D69" s="42">
        <f t="shared" si="11"/>
        <v>44007</v>
      </c>
      <c r="E69" s="42"/>
      <c r="F69" s="42">
        <f>SUM(F70:F80)</f>
        <v>58474</v>
      </c>
      <c r="G69" s="42">
        <f t="shared" ref="G69:H69" si="12">SUM(G70:G80)</f>
        <v>25891</v>
      </c>
      <c r="H69" s="42">
        <f t="shared" si="12"/>
        <v>32583</v>
      </c>
      <c r="I69" s="42"/>
      <c r="J69" s="42">
        <f>SUM(J70:J80)</f>
        <v>25213</v>
      </c>
      <c r="K69" s="42">
        <f t="shared" ref="K69:L69" si="13">SUM(K70:K80)</f>
        <v>13789</v>
      </c>
      <c r="L69" s="42">
        <f t="shared" si="13"/>
        <v>11424</v>
      </c>
      <c r="AP69"/>
      <c r="AQ69"/>
      <c r="AR69"/>
      <c r="AS69"/>
      <c r="AT69"/>
      <c r="AU69"/>
      <c r="AV69"/>
      <c r="AW69"/>
      <c r="AX69"/>
      <c r="AY69"/>
    </row>
    <row r="70" spans="1:51" ht="13.95" customHeight="1">
      <c r="A70" s="36" t="s">
        <v>49</v>
      </c>
      <c r="B70" s="41">
        <v>5990</v>
      </c>
      <c r="C70" s="41">
        <v>2927</v>
      </c>
      <c r="D70" s="41">
        <v>3063</v>
      </c>
      <c r="E70" s="41"/>
      <c r="F70" s="41">
        <v>4197</v>
      </c>
      <c r="G70" s="41">
        <v>1964</v>
      </c>
      <c r="H70" s="41">
        <v>2233</v>
      </c>
      <c r="I70" s="41"/>
      <c r="J70" s="41">
        <v>1793</v>
      </c>
      <c r="K70" s="41">
        <v>963</v>
      </c>
      <c r="L70" s="41">
        <v>830</v>
      </c>
      <c r="AP70"/>
      <c r="AQ70"/>
      <c r="AR70"/>
      <c r="AS70"/>
      <c r="AT70"/>
      <c r="AU70"/>
      <c r="AV70"/>
      <c r="AW70"/>
      <c r="AX70"/>
      <c r="AY70"/>
    </row>
    <row r="71" spans="1:51" ht="13.95" customHeight="1">
      <c r="A71" s="37" t="s">
        <v>50</v>
      </c>
      <c r="B71" s="41">
        <v>16734</v>
      </c>
      <c r="C71" s="41">
        <v>8167</v>
      </c>
      <c r="D71" s="41">
        <v>8567</v>
      </c>
      <c r="E71" s="41"/>
      <c r="F71" s="41">
        <v>10554</v>
      </c>
      <c r="G71" s="41">
        <v>4601</v>
      </c>
      <c r="H71" s="41">
        <v>5953</v>
      </c>
      <c r="I71" s="41"/>
      <c r="J71" s="41">
        <v>6180</v>
      </c>
      <c r="K71" s="41">
        <v>3566</v>
      </c>
      <c r="L71" s="41">
        <v>2614</v>
      </c>
      <c r="AP71"/>
      <c r="AQ71"/>
      <c r="AR71"/>
      <c r="AS71"/>
      <c r="AT71"/>
      <c r="AU71"/>
      <c r="AV71"/>
      <c r="AW71"/>
      <c r="AX71"/>
      <c r="AY71"/>
    </row>
    <row r="72" spans="1:51" ht="13.95" customHeight="1">
      <c r="A72" s="37" t="s">
        <v>51</v>
      </c>
      <c r="B72" s="41">
        <v>5753</v>
      </c>
      <c r="C72" s="41">
        <v>2640</v>
      </c>
      <c r="D72" s="41">
        <v>3113</v>
      </c>
      <c r="E72" s="41"/>
      <c r="F72" s="41">
        <v>3931</v>
      </c>
      <c r="G72" s="41">
        <v>1690</v>
      </c>
      <c r="H72" s="41">
        <v>2241</v>
      </c>
      <c r="I72" s="41"/>
      <c r="J72" s="41">
        <v>1822</v>
      </c>
      <c r="K72" s="41">
        <v>950</v>
      </c>
      <c r="L72" s="41">
        <v>872</v>
      </c>
      <c r="AP72"/>
      <c r="AQ72"/>
      <c r="AR72"/>
      <c r="AS72"/>
      <c r="AT72"/>
      <c r="AU72"/>
      <c r="AV72"/>
      <c r="AW72"/>
      <c r="AX72"/>
      <c r="AY72"/>
    </row>
    <row r="73" spans="1:51" s="21" customFormat="1" ht="13.95" customHeight="1">
      <c r="A73" s="37" t="s">
        <v>52</v>
      </c>
      <c r="B73" s="41">
        <v>8287</v>
      </c>
      <c r="C73" s="41">
        <v>3988</v>
      </c>
      <c r="D73" s="41">
        <v>4299</v>
      </c>
      <c r="E73" s="41"/>
      <c r="F73" s="41">
        <v>5649</v>
      </c>
      <c r="G73" s="41">
        <v>2607</v>
      </c>
      <c r="H73" s="41">
        <v>3042</v>
      </c>
      <c r="I73" s="41"/>
      <c r="J73" s="41">
        <v>2638</v>
      </c>
      <c r="K73" s="41">
        <v>1381</v>
      </c>
      <c r="L73" s="41">
        <v>1257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</row>
    <row r="74" spans="1:51" ht="13.95" customHeight="1">
      <c r="A74" s="37" t="s">
        <v>53</v>
      </c>
      <c r="B74" s="41">
        <v>6365</v>
      </c>
      <c r="C74" s="41">
        <v>2867</v>
      </c>
      <c r="D74" s="41">
        <v>3498</v>
      </c>
      <c r="E74" s="41"/>
      <c r="F74" s="41">
        <v>4518</v>
      </c>
      <c r="G74" s="41">
        <v>1921</v>
      </c>
      <c r="H74" s="41">
        <v>2597</v>
      </c>
      <c r="I74" s="41"/>
      <c r="J74" s="41">
        <v>1847</v>
      </c>
      <c r="K74" s="41">
        <v>946</v>
      </c>
      <c r="L74" s="41">
        <v>901</v>
      </c>
      <c r="AP74"/>
      <c r="AQ74"/>
      <c r="AR74"/>
      <c r="AS74"/>
      <c r="AT74"/>
      <c r="AU74"/>
      <c r="AV74"/>
      <c r="AW74"/>
      <c r="AX74"/>
      <c r="AY74"/>
    </row>
    <row r="75" spans="1:51" ht="13.95" customHeight="1">
      <c r="A75" s="37" t="s">
        <v>54</v>
      </c>
      <c r="B75" s="41">
        <v>5344</v>
      </c>
      <c r="C75" s="41">
        <v>2634</v>
      </c>
      <c r="D75" s="41">
        <v>2710</v>
      </c>
      <c r="E75" s="41"/>
      <c r="F75" s="41">
        <v>3662</v>
      </c>
      <c r="G75" s="41">
        <v>1649</v>
      </c>
      <c r="H75" s="41">
        <v>2013</v>
      </c>
      <c r="I75" s="41"/>
      <c r="J75" s="41">
        <v>1682</v>
      </c>
      <c r="K75" s="41">
        <v>985</v>
      </c>
      <c r="L75" s="41">
        <v>697</v>
      </c>
      <c r="AP75"/>
      <c r="AQ75"/>
      <c r="AR75"/>
      <c r="AS75"/>
      <c r="AT75"/>
      <c r="AU75"/>
      <c r="AV75"/>
      <c r="AW75"/>
      <c r="AX75"/>
      <c r="AY75"/>
    </row>
    <row r="76" spans="1:51" ht="13.95" customHeight="1">
      <c r="A76" s="37" t="s">
        <v>55</v>
      </c>
      <c r="B76" s="41">
        <v>4668</v>
      </c>
      <c r="C76" s="41">
        <v>2226</v>
      </c>
      <c r="D76" s="41">
        <v>2442</v>
      </c>
      <c r="E76" s="41"/>
      <c r="F76" s="41">
        <v>3592</v>
      </c>
      <c r="G76" s="41">
        <v>1663</v>
      </c>
      <c r="H76" s="41">
        <v>1929</v>
      </c>
      <c r="I76" s="41"/>
      <c r="J76" s="41">
        <v>1076</v>
      </c>
      <c r="K76" s="41">
        <v>563</v>
      </c>
      <c r="L76" s="41">
        <v>513</v>
      </c>
      <c r="AP76"/>
      <c r="AQ76"/>
      <c r="AR76"/>
      <c r="AS76"/>
      <c r="AT76"/>
      <c r="AU76"/>
      <c r="AV76"/>
      <c r="AW76"/>
      <c r="AX76"/>
      <c r="AY76"/>
    </row>
    <row r="77" spans="1:51" ht="13.95" customHeight="1">
      <c r="A77" s="37" t="s">
        <v>56</v>
      </c>
      <c r="B77" s="41">
        <v>14818</v>
      </c>
      <c r="C77" s="41">
        <v>6710</v>
      </c>
      <c r="D77" s="41">
        <v>8108</v>
      </c>
      <c r="E77" s="41"/>
      <c r="F77" s="41">
        <v>11376</v>
      </c>
      <c r="G77" s="41">
        <v>4891</v>
      </c>
      <c r="H77" s="41">
        <v>6485</v>
      </c>
      <c r="I77" s="41"/>
      <c r="J77" s="41">
        <v>3442</v>
      </c>
      <c r="K77" s="41">
        <v>1819</v>
      </c>
      <c r="L77" s="41">
        <v>1623</v>
      </c>
      <c r="AP77"/>
      <c r="AQ77"/>
      <c r="AR77"/>
      <c r="AS77"/>
      <c r="AT77"/>
      <c r="AU77"/>
      <c r="AV77"/>
      <c r="AW77"/>
      <c r="AX77"/>
      <c r="AY77"/>
    </row>
    <row r="78" spans="1:51" ht="13.95" customHeight="1">
      <c r="A78" s="37" t="s">
        <v>57</v>
      </c>
      <c r="B78" s="41">
        <v>4260</v>
      </c>
      <c r="C78" s="41">
        <v>2051</v>
      </c>
      <c r="D78" s="41">
        <v>2209</v>
      </c>
      <c r="E78" s="41"/>
      <c r="F78" s="41">
        <v>2882</v>
      </c>
      <c r="G78" s="41">
        <v>1306</v>
      </c>
      <c r="H78" s="41">
        <v>1576</v>
      </c>
      <c r="I78" s="41"/>
      <c r="J78" s="41">
        <v>1378</v>
      </c>
      <c r="K78" s="41">
        <v>745</v>
      </c>
      <c r="L78" s="41">
        <v>633</v>
      </c>
      <c r="AP78"/>
      <c r="AQ78"/>
      <c r="AR78"/>
      <c r="AS78"/>
      <c r="AT78"/>
      <c r="AU78"/>
      <c r="AV78"/>
      <c r="AW78"/>
      <c r="AX78"/>
      <c r="AY78"/>
    </row>
    <row r="79" spans="1:51" ht="13.95" customHeight="1">
      <c r="A79" s="37" t="s">
        <v>58</v>
      </c>
      <c r="B79" s="41">
        <v>5035</v>
      </c>
      <c r="C79" s="41">
        <v>2408</v>
      </c>
      <c r="D79" s="41">
        <v>2627</v>
      </c>
      <c r="E79" s="41"/>
      <c r="F79" s="41">
        <v>3891</v>
      </c>
      <c r="G79" s="41">
        <v>1800</v>
      </c>
      <c r="H79" s="41">
        <v>2091</v>
      </c>
      <c r="I79" s="41"/>
      <c r="J79" s="41">
        <v>1144</v>
      </c>
      <c r="K79" s="41">
        <v>608</v>
      </c>
      <c r="L79" s="41">
        <v>536</v>
      </c>
      <c r="AP79"/>
      <c r="AQ79"/>
      <c r="AR79"/>
      <c r="AS79"/>
      <c r="AT79"/>
      <c r="AU79"/>
      <c r="AV79"/>
      <c r="AW79"/>
      <c r="AX79"/>
      <c r="AY79"/>
    </row>
    <row r="80" spans="1:51" ht="13.95" customHeight="1">
      <c r="A80" s="45" t="s">
        <v>59</v>
      </c>
      <c r="B80" s="44">
        <v>6433</v>
      </c>
      <c r="C80" s="44">
        <v>3062</v>
      </c>
      <c r="D80" s="44">
        <v>3371</v>
      </c>
      <c r="E80" s="44"/>
      <c r="F80" s="44">
        <v>4222</v>
      </c>
      <c r="G80" s="44">
        <v>1799</v>
      </c>
      <c r="H80" s="44">
        <v>2423</v>
      </c>
      <c r="I80" s="44"/>
      <c r="J80" s="44">
        <v>2211</v>
      </c>
      <c r="K80" s="44">
        <v>1263</v>
      </c>
      <c r="L80" s="44">
        <v>948</v>
      </c>
      <c r="AP80"/>
      <c r="AQ80"/>
      <c r="AR80"/>
      <c r="AS80"/>
      <c r="AT80"/>
      <c r="AU80"/>
      <c r="AV80"/>
      <c r="AW80"/>
      <c r="AX80"/>
      <c r="AY80"/>
    </row>
    <row r="81" spans="1:51" ht="13.95" customHeight="1">
      <c r="A81" s="34" t="s">
        <v>60</v>
      </c>
      <c r="B81" s="42">
        <f>SUM(B82:B94)</f>
        <v>159890</v>
      </c>
      <c r="C81" s="42">
        <f t="shared" ref="C81:D81" si="14">SUM(C82:C94)</f>
        <v>74540</v>
      </c>
      <c r="D81" s="42">
        <f t="shared" si="14"/>
        <v>85350</v>
      </c>
      <c r="E81" s="42"/>
      <c r="F81" s="42">
        <f>SUM(F82:F94)</f>
        <v>135239</v>
      </c>
      <c r="G81" s="42">
        <f t="shared" ref="G81:H81" si="15">SUM(G82:G94)</f>
        <v>61303</v>
      </c>
      <c r="H81" s="42">
        <f t="shared" si="15"/>
        <v>73936</v>
      </c>
      <c r="I81" s="42"/>
      <c r="J81" s="42">
        <f>SUM(J82:J94)</f>
        <v>24651</v>
      </c>
      <c r="K81" s="42">
        <f t="shared" ref="K81:L81" si="16">SUM(K82:K94)</f>
        <v>13237</v>
      </c>
      <c r="L81" s="42">
        <f t="shared" si="16"/>
        <v>11414</v>
      </c>
      <c r="AP81"/>
      <c r="AQ81"/>
      <c r="AR81"/>
      <c r="AS81"/>
      <c r="AT81"/>
      <c r="AU81"/>
      <c r="AV81"/>
      <c r="AW81"/>
      <c r="AX81"/>
      <c r="AY81"/>
    </row>
    <row r="82" spans="1:51" ht="13.95" customHeight="1">
      <c r="A82" s="36" t="s">
        <v>60</v>
      </c>
      <c r="B82" s="41">
        <v>36843</v>
      </c>
      <c r="C82" s="41">
        <v>16404</v>
      </c>
      <c r="D82" s="41">
        <v>20439</v>
      </c>
      <c r="E82" s="41"/>
      <c r="F82" s="41">
        <v>34191</v>
      </c>
      <c r="G82" s="41">
        <v>14983</v>
      </c>
      <c r="H82" s="41">
        <v>19208</v>
      </c>
      <c r="I82" s="41"/>
      <c r="J82" s="41">
        <v>2652</v>
      </c>
      <c r="K82" s="41">
        <v>1421</v>
      </c>
      <c r="L82" s="41">
        <v>1231</v>
      </c>
      <c r="AP82"/>
      <c r="AQ82"/>
      <c r="AR82"/>
      <c r="AS82"/>
      <c r="AT82"/>
      <c r="AU82"/>
      <c r="AV82"/>
      <c r="AW82"/>
      <c r="AX82"/>
      <c r="AY82"/>
    </row>
    <row r="83" spans="1:51" ht="13.95" customHeight="1">
      <c r="A83" s="37" t="s">
        <v>61</v>
      </c>
      <c r="B83" s="41">
        <v>32533</v>
      </c>
      <c r="C83" s="41">
        <v>15098</v>
      </c>
      <c r="D83" s="41">
        <v>17435</v>
      </c>
      <c r="E83" s="41"/>
      <c r="F83" s="41">
        <v>31374</v>
      </c>
      <c r="G83" s="41">
        <v>14345</v>
      </c>
      <c r="H83" s="41">
        <v>17029</v>
      </c>
      <c r="I83" s="41"/>
      <c r="J83" s="41">
        <v>1159</v>
      </c>
      <c r="K83" s="41">
        <v>753</v>
      </c>
      <c r="L83" s="41">
        <v>406</v>
      </c>
      <c r="AP83"/>
      <c r="AQ83"/>
      <c r="AR83"/>
      <c r="AS83"/>
      <c r="AT83"/>
      <c r="AU83"/>
      <c r="AV83"/>
      <c r="AW83"/>
      <c r="AX83"/>
      <c r="AY83"/>
    </row>
    <row r="84" spans="1:51" ht="13.95" customHeight="1">
      <c r="A84" s="37" t="s">
        <v>62</v>
      </c>
      <c r="B84" s="41">
        <v>5248</v>
      </c>
      <c r="C84" s="41">
        <v>2472</v>
      </c>
      <c r="D84" s="41">
        <v>2776</v>
      </c>
      <c r="E84" s="41"/>
      <c r="F84" s="41">
        <v>3170</v>
      </c>
      <c r="G84" s="41">
        <v>1424</v>
      </c>
      <c r="H84" s="41">
        <v>1746</v>
      </c>
      <c r="I84" s="41"/>
      <c r="J84" s="41">
        <v>2078</v>
      </c>
      <c r="K84" s="41">
        <v>1048</v>
      </c>
      <c r="L84" s="41">
        <v>1030</v>
      </c>
      <c r="AP84"/>
      <c r="AQ84"/>
      <c r="AR84"/>
      <c r="AS84"/>
      <c r="AT84"/>
      <c r="AU84"/>
      <c r="AV84"/>
      <c r="AW84"/>
      <c r="AX84"/>
      <c r="AY84"/>
    </row>
    <row r="85" spans="1:51" ht="13.95" customHeight="1">
      <c r="A85" s="37" t="s">
        <v>63</v>
      </c>
      <c r="B85" s="41">
        <v>15755</v>
      </c>
      <c r="C85" s="41">
        <v>7262</v>
      </c>
      <c r="D85" s="41">
        <v>8493</v>
      </c>
      <c r="E85" s="41"/>
      <c r="F85" s="41">
        <v>13331</v>
      </c>
      <c r="G85" s="41">
        <v>5933</v>
      </c>
      <c r="H85" s="41">
        <v>7398</v>
      </c>
      <c r="I85" s="41"/>
      <c r="J85" s="41">
        <v>2424</v>
      </c>
      <c r="K85" s="41">
        <v>1329</v>
      </c>
      <c r="L85" s="41">
        <v>1095</v>
      </c>
      <c r="AP85"/>
      <c r="AQ85"/>
      <c r="AR85"/>
      <c r="AS85"/>
      <c r="AT85"/>
      <c r="AU85"/>
      <c r="AV85"/>
      <c r="AW85"/>
      <c r="AX85"/>
      <c r="AY85"/>
    </row>
    <row r="86" spans="1:51" ht="13.95" customHeight="1">
      <c r="A86" s="37" t="s">
        <v>64</v>
      </c>
      <c r="B86" s="41">
        <v>6432</v>
      </c>
      <c r="C86" s="41">
        <v>2966</v>
      </c>
      <c r="D86" s="41">
        <v>3466</v>
      </c>
      <c r="E86" s="41"/>
      <c r="F86" s="41">
        <v>5193</v>
      </c>
      <c r="G86" s="41">
        <v>2297</v>
      </c>
      <c r="H86" s="41">
        <v>2896</v>
      </c>
      <c r="I86" s="41"/>
      <c r="J86" s="41">
        <v>1239</v>
      </c>
      <c r="K86" s="41">
        <v>669</v>
      </c>
      <c r="L86" s="41">
        <v>570</v>
      </c>
      <c r="AP86"/>
      <c r="AQ86"/>
      <c r="AR86"/>
      <c r="AS86"/>
      <c r="AT86"/>
      <c r="AU86"/>
      <c r="AV86"/>
      <c r="AW86"/>
      <c r="AX86"/>
      <c r="AY86"/>
    </row>
    <row r="87" spans="1:51" ht="13.95" customHeight="1">
      <c r="A87" s="37" t="s">
        <v>65</v>
      </c>
      <c r="B87" s="41">
        <v>12358</v>
      </c>
      <c r="C87" s="41">
        <v>5875</v>
      </c>
      <c r="D87" s="41">
        <v>6483</v>
      </c>
      <c r="E87" s="41"/>
      <c r="F87" s="41">
        <v>9990</v>
      </c>
      <c r="G87" s="41">
        <v>4695</v>
      </c>
      <c r="H87" s="41">
        <v>5295</v>
      </c>
      <c r="I87" s="41"/>
      <c r="J87" s="41">
        <v>2368</v>
      </c>
      <c r="K87" s="41">
        <v>1180</v>
      </c>
      <c r="L87" s="41">
        <v>1188</v>
      </c>
      <c r="AP87"/>
      <c r="AQ87"/>
      <c r="AR87"/>
      <c r="AS87"/>
      <c r="AT87"/>
      <c r="AU87"/>
      <c r="AV87"/>
      <c r="AW87"/>
      <c r="AX87"/>
      <c r="AY87"/>
    </row>
    <row r="88" spans="1:51" ht="13.95" customHeight="1">
      <c r="A88" s="37" t="s">
        <v>66</v>
      </c>
      <c r="B88" s="41">
        <v>7384</v>
      </c>
      <c r="C88" s="41">
        <v>3525</v>
      </c>
      <c r="D88" s="41">
        <v>3859</v>
      </c>
      <c r="E88" s="41"/>
      <c r="F88" s="41">
        <v>6114</v>
      </c>
      <c r="G88" s="41">
        <v>2847</v>
      </c>
      <c r="H88" s="41">
        <v>3267</v>
      </c>
      <c r="I88" s="41"/>
      <c r="J88" s="41">
        <v>1270</v>
      </c>
      <c r="K88" s="41">
        <v>678</v>
      </c>
      <c r="L88" s="41">
        <v>592</v>
      </c>
      <c r="AP88"/>
      <c r="AQ88"/>
      <c r="AR88"/>
      <c r="AS88"/>
      <c r="AT88"/>
      <c r="AU88"/>
      <c r="AV88"/>
      <c r="AW88"/>
      <c r="AX88"/>
      <c r="AY88"/>
    </row>
    <row r="89" spans="1:51" ht="13.95" customHeight="1">
      <c r="A89" s="37" t="s">
        <v>67</v>
      </c>
      <c r="B89" s="41">
        <v>6119</v>
      </c>
      <c r="C89" s="41">
        <v>2905</v>
      </c>
      <c r="D89" s="41">
        <v>3214</v>
      </c>
      <c r="E89" s="41"/>
      <c r="F89" s="41">
        <v>3297</v>
      </c>
      <c r="G89" s="41">
        <v>1508</v>
      </c>
      <c r="H89" s="41">
        <v>1789</v>
      </c>
      <c r="I89" s="41"/>
      <c r="J89" s="41">
        <v>2822</v>
      </c>
      <c r="K89" s="41">
        <v>1397</v>
      </c>
      <c r="L89" s="41">
        <v>1425</v>
      </c>
      <c r="AP89"/>
      <c r="AQ89"/>
      <c r="AR89"/>
      <c r="AS89"/>
      <c r="AT89"/>
      <c r="AU89"/>
      <c r="AV89"/>
      <c r="AW89"/>
      <c r="AX89"/>
      <c r="AY89"/>
    </row>
    <row r="90" spans="1:51" ht="13.95" customHeight="1">
      <c r="A90" s="37" t="s">
        <v>68</v>
      </c>
      <c r="B90" s="41">
        <v>9402</v>
      </c>
      <c r="C90" s="41">
        <v>4519</v>
      </c>
      <c r="D90" s="41">
        <v>4883</v>
      </c>
      <c r="E90" s="41"/>
      <c r="F90" s="41">
        <v>6962</v>
      </c>
      <c r="G90" s="41">
        <v>3121</v>
      </c>
      <c r="H90" s="41">
        <v>3841</v>
      </c>
      <c r="I90" s="41"/>
      <c r="J90" s="41">
        <v>2440</v>
      </c>
      <c r="K90" s="41">
        <v>1398</v>
      </c>
      <c r="L90" s="41">
        <v>1042</v>
      </c>
      <c r="AP90"/>
      <c r="AQ90"/>
      <c r="AR90"/>
      <c r="AS90"/>
      <c r="AT90"/>
      <c r="AU90"/>
      <c r="AV90"/>
      <c r="AW90"/>
      <c r="AX90"/>
      <c r="AY90"/>
    </row>
    <row r="91" spans="1:51" ht="13.95" customHeight="1">
      <c r="A91" s="37" t="s">
        <v>69</v>
      </c>
      <c r="B91" s="41">
        <v>1911</v>
      </c>
      <c r="C91" s="41">
        <v>931</v>
      </c>
      <c r="D91" s="41">
        <v>980</v>
      </c>
      <c r="E91" s="41"/>
      <c r="F91" s="41">
        <v>1366</v>
      </c>
      <c r="G91" s="41">
        <v>655</v>
      </c>
      <c r="H91" s="41">
        <v>711</v>
      </c>
      <c r="I91" s="41"/>
      <c r="J91" s="41">
        <v>545</v>
      </c>
      <c r="K91" s="41">
        <v>276</v>
      </c>
      <c r="L91" s="41">
        <v>269</v>
      </c>
      <c r="AP91"/>
      <c r="AQ91"/>
      <c r="AR91"/>
      <c r="AS91"/>
      <c r="AT91"/>
      <c r="AU91"/>
      <c r="AV91"/>
      <c r="AW91"/>
      <c r="AX91"/>
      <c r="AY91"/>
    </row>
    <row r="92" spans="1:51" ht="13.95" customHeight="1">
      <c r="A92" s="37" t="s">
        <v>70</v>
      </c>
      <c r="B92" s="41">
        <v>13831</v>
      </c>
      <c r="C92" s="41">
        <v>6719</v>
      </c>
      <c r="D92" s="41">
        <v>7112</v>
      </c>
      <c r="E92" s="41"/>
      <c r="F92" s="41">
        <v>11040</v>
      </c>
      <c r="G92" s="41">
        <v>5154</v>
      </c>
      <c r="H92" s="41">
        <v>5886</v>
      </c>
      <c r="I92" s="41"/>
      <c r="J92" s="41">
        <v>2791</v>
      </c>
      <c r="K92" s="41">
        <v>1565</v>
      </c>
      <c r="L92" s="41">
        <v>1226</v>
      </c>
      <c r="AP92"/>
      <c r="AQ92"/>
      <c r="AR92"/>
      <c r="AS92"/>
      <c r="AT92"/>
      <c r="AU92"/>
      <c r="AV92"/>
      <c r="AW92"/>
      <c r="AX92"/>
      <c r="AY92"/>
    </row>
    <row r="93" spans="1:51" ht="13.95" customHeight="1">
      <c r="A93" s="37" t="s">
        <v>71</v>
      </c>
      <c r="B93" s="41">
        <v>6382</v>
      </c>
      <c r="C93" s="41">
        <v>3070</v>
      </c>
      <c r="D93" s="41">
        <v>3312</v>
      </c>
      <c r="E93" s="41"/>
      <c r="F93" s="41">
        <v>5867</v>
      </c>
      <c r="G93" s="41">
        <v>2778</v>
      </c>
      <c r="H93" s="41">
        <v>3089</v>
      </c>
      <c r="I93" s="41"/>
      <c r="J93" s="41">
        <v>515</v>
      </c>
      <c r="K93" s="41">
        <v>292</v>
      </c>
      <c r="L93" s="41">
        <v>223</v>
      </c>
      <c r="AP93"/>
      <c r="AQ93"/>
      <c r="AR93"/>
      <c r="AS93"/>
      <c r="AT93"/>
      <c r="AU93"/>
      <c r="AV93"/>
      <c r="AW93"/>
      <c r="AX93"/>
      <c r="AY93"/>
    </row>
    <row r="94" spans="1:51" ht="13.95" customHeight="1">
      <c r="A94" s="36" t="s">
        <v>72</v>
      </c>
      <c r="B94" s="41">
        <v>5692</v>
      </c>
      <c r="C94" s="41">
        <v>2794</v>
      </c>
      <c r="D94" s="41">
        <v>2898</v>
      </c>
      <c r="E94" s="41"/>
      <c r="F94" s="41">
        <v>3344</v>
      </c>
      <c r="G94" s="41">
        <v>1563</v>
      </c>
      <c r="H94" s="41">
        <v>1781</v>
      </c>
      <c r="I94" s="41"/>
      <c r="J94" s="41">
        <v>2348</v>
      </c>
      <c r="K94" s="41">
        <v>1231</v>
      </c>
      <c r="L94" s="41">
        <v>1117</v>
      </c>
      <c r="AP94"/>
      <c r="AQ94"/>
      <c r="AR94"/>
      <c r="AS94"/>
      <c r="AT94"/>
      <c r="AU94"/>
      <c r="AV94"/>
      <c r="AW94"/>
      <c r="AX94"/>
      <c r="AY94"/>
    </row>
    <row r="95" spans="1:51" ht="13.95" customHeight="1">
      <c r="A95" s="34" t="s">
        <v>73</v>
      </c>
      <c r="B95" s="42">
        <f>SUM(B96:B108)</f>
        <v>193607</v>
      </c>
      <c r="C95" s="42">
        <f t="shared" ref="C95:D95" si="17">SUM(C96:C108)</f>
        <v>89689</v>
      </c>
      <c r="D95" s="42">
        <f t="shared" si="17"/>
        <v>103918</v>
      </c>
      <c r="E95" s="42"/>
      <c r="F95" s="42">
        <f>SUM(F96:F108)</f>
        <v>141751</v>
      </c>
      <c r="G95" s="42">
        <f t="shared" ref="G95:H95" si="18">SUM(G96:G108)</f>
        <v>61892</v>
      </c>
      <c r="H95" s="42">
        <f t="shared" si="18"/>
        <v>79859</v>
      </c>
      <c r="I95" s="42"/>
      <c r="J95" s="42">
        <f>SUM(J96:J108)</f>
        <v>51856</v>
      </c>
      <c r="K95" s="42">
        <f t="shared" ref="K95:L95" si="19">SUM(K96:K108)</f>
        <v>27797</v>
      </c>
      <c r="L95" s="42">
        <f t="shared" si="19"/>
        <v>24059</v>
      </c>
      <c r="AP95"/>
      <c r="AQ95"/>
      <c r="AR95"/>
      <c r="AS95"/>
      <c r="AT95"/>
      <c r="AU95"/>
      <c r="AV95"/>
      <c r="AW95"/>
      <c r="AX95"/>
      <c r="AY95"/>
    </row>
    <row r="96" spans="1:51" ht="13.95" customHeight="1">
      <c r="A96" s="36" t="s">
        <v>74</v>
      </c>
      <c r="B96" s="41">
        <v>6440</v>
      </c>
      <c r="C96" s="41">
        <v>3079</v>
      </c>
      <c r="D96" s="41">
        <v>3361</v>
      </c>
      <c r="E96" s="41"/>
      <c r="F96" s="41">
        <v>4380</v>
      </c>
      <c r="G96" s="41">
        <v>1981</v>
      </c>
      <c r="H96" s="41">
        <v>2399</v>
      </c>
      <c r="I96" s="41"/>
      <c r="J96" s="41">
        <v>2060</v>
      </c>
      <c r="K96" s="41">
        <v>1098</v>
      </c>
      <c r="L96" s="41">
        <v>962</v>
      </c>
      <c r="AP96"/>
      <c r="AQ96"/>
      <c r="AR96"/>
      <c r="AS96"/>
      <c r="AT96"/>
      <c r="AU96"/>
      <c r="AV96"/>
      <c r="AW96"/>
      <c r="AX96"/>
      <c r="AY96"/>
    </row>
    <row r="97" spans="1:51" ht="13.95" customHeight="1">
      <c r="A97" s="37" t="s">
        <v>75</v>
      </c>
      <c r="B97" s="41">
        <v>5553</v>
      </c>
      <c r="C97" s="41">
        <v>2691</v>
      </c>
      <c r="D97" s="41">
        <v>2862</v>
      </c>
      <c r="E97" s="41"/>
      <c r="F97" s="41">
        <v>3162</v>
      </c>
      <c r="G97" s="41">
        <v>1388</v>
      </c>
      <c r="H97" s="41">
        <v>1774</v>
      </c>
      <c r="I97" s="41"/>
      <c r="J97" s="41">
        <v>2391</v>
      </c>
      <c r="K97" s="41">
        <v>1303</v>
      </c>
      <c r="L97" s="41">
        <v>1088</v>
      </c>
      <c r="AP97"/>
      <c r="AQ97"/>
      <c r="AR97"/>
      <c r="AS97"/>
      <c r="AT97"/>
      <c r="AU97"/>
      <c r="AV97"/>
      <c r="AW97"/>
      <c r="AX97"/>
      <c r="AY97"/>
    </row>
    <row r="98" spans="1:51" ht="13.95" customHeight="1">
      <c r="A98" s="37" t="s">
        <v>76</v>
      </c>
      <c r="B98" s="41">
        <v>12497</v>
      </c>
      <c r="C98" s="41">
        <v>5652</v>
      </c>
      <c r="D98" s="41">
        <v>6845</v>
      </c>
      <c r="E98" s="41"/>
      <c r="F98" s="41">
        <v>10373</v>
      </c>
      <c r="G98" s="41">
        <v>4549</v>
      </c>
      <c r="H98" s="41">
        <v>5824</v>
      </c>
      <c r="I98" s="41"/>
      <c r="J98" s="41">
        <v>2124</v>
      </c>
      <c r="K98" s="41">
        <v>1103</v>
      </c>
      <c r="L98" s="41">
        <v>1021</v>
      </c>
      <c r="AP98"/>
      <c r="AQ98"/>
      <c r="AR98"/>
      <c r="AS98"/>
      <c r="AT98"/>
      <c r="AU98"/>
      <c r="AV98"/>
      <c r="AW98"/>
      <c r="AX98"/>
      <c r="AY98"/>
    </row>
    <row r="99" spans="1:51" s="21" customFormat="1" ht="13.95" customHeight="1">
      <c r="A99" s="37" t="s">
        <v>77</v>
      </c>
      <c r="B99" s="41">
        <v>8434</v>
      </c>
      <c r="C99" s="41">
        <v>4066</v>
      </c>
      <c r="D99" s="41">
        <v>4368</v>
      </c>
      <c r="E99" s="41"/>
      <c r="F99" s="41">
        <v>5762</v>
      </c>
      <c r="G99" s="41">
        <v>2618</v>
      </c>
      <c r="H99" s="41">
        <v>3144</v>
      </c>
      <c r="I99" s="41"/>
      <c r="J99" s="41">
        <v>2672</v>
      </c>
      <c r="K99" s="41">
        <v>1448</v>
      </c>
      <c r="L99" s="41">
        <v>1224</v>
      </c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</row>
    <row r="100" spans="1:51" ht="13.95" customHeight="1">
      <c r="A100" s="37" t="s">
        <v>78</v>
      </c>
      <c r="B100" s="41">
        <v>15028</v>
      </c>
      <c r="C100" s="41">
        <v>7113</v>
      </c>
      <c r="D100" s="41">
        <v>7915</v>
      </c>
      <c r="E100" s="41"/>
      <c r="F100" s="41">
        <v>8933</v>
      </c>
      <c r="G100" s="41">
        <v>3880</v>
      </c>
      <c r="H100" s="41">
        <v>5053</v>
      </c>
      <c r="I100" s="41"/>
      <c r="J100" s="41">
        <v>6095</v>
      </c>
      <c r="K100" s="41">
        <v>3233</v>
      </c>
      <c r="L100" s="41">
        <v>2862</v>
      </c>
      <c r="AP100"/>
      <c r="AQ100"/>
      <c r="AR100"/>
      <c r="AS100"/>
      <c r="AT100"/>
      <c r="AU100"/>
      <c r="AV100"/>
      <c r="AW100"/>
      <c r="AX100"/>
      <c r="AY100"/>
    </row>
    <row r="101" spans="1:51" ht="13.95" customHeight="1">
      <c r="A101" s="37" t="s">
        <v>79</v>
      </c>
      <c r="B101" s="41">
        <v>8874</v>
      </c>
      <c r="C101" s="41">
        <v>4045</v>
      </c>
      <c r="D101" s="41">
        <v>4829</v>
      </c>
      <c r="E101" s="41"/>
      <c r="F101" s="41">
        <v>7746</v>
      </c>
      <c r="G101" s="41">
        <v>3436</v>
      </c>
      <c r="H101" s="41">
        <v>4310</v>
      </c>
      <c r="I101" s="41"/>
      <c r="J101" s="41">
        <v>1128</v>
      </c>
      <c r="K101" s="41">
        <v>609</v>
      </c>
      <c r="L101" s="41">
        <v>519</v>
      </c>
      <c r="AP101"/>
      <c r="AQ101"/>
      <c r="AR101"/>
      <c r="AS101"/>
      <c r="AT101"/>
      <c r="AU101"/>
      <c r="AV101"/>
      <c r="AW101"/>
      <c r="AX101"/>
      <c r="AY101"/>
    </row>
    <row r="102" spans="1:51" ht="13.95" customHeight="1">
      <c r="A102" s="37" t="s">
        <v>80</v>
      </c>
      <c r="B102" s="41">
        <v>11235</v>
      </c>
      <c r="C102" s="41">
        <v>5265</v>
      </c>
      <c r="D102" s="41">
        <v>5970</v>
      </c>
      <c r="E102" s="41"/>
      <c r="F102" s="41">
        <v>6504</v>
      </c>
      <c r="G102" s="41">
        <v>2716</v>
      </c>
      <c r="H102" s="41">
        <v>3788</v>
      </c>
      <c r="I102" s="41"/>
      <c r="J102" s="41">
        <v>4731</v>
      </c>
      <c r="K102" s="41">
        <v>2549</v>
      </c>
      <c r="L102" s="41">
        <v>2182</v>
      </c>
      <c r="AP102"/>
      <c r="AQ102"/>
      <c r="AR102"/>
      <c r="AS102"/>
      <c r="AT102"/>
      <c r="AU102"/>
      <c r="AV102"/>
      <c r="AW102"/>
      <c r="AX102"/>
      <c r="AY102"/>
    </row>
    <row r="103" spans="1:51" ht="13.95" customHeight="1">
      <c r="A103" s="37" t="s">
        <v>81</v>
      </c>
      <c r="B103" s="41">
        <v>16882</v>
      </c>
      <c r="C103" s="41">
        <v>7844</v>
      </c>
      <c r="D103" s="41">
        <v>9038</v>
      </c>
      <c r="E103" s="41"/>
      <c r="F103" s="41">
        <v>10671</v>
      </c>
      <c r="G103" s="41">
        <v>4579</v>
      </c>
      <c r="H103" s="41">
        <v>6092</v>
      </c>
      <c r="I103" s="41"/>
      <c r="J103" s="41">
        <v>6211</v>
      </c>
      <c r="K103" s="41">
        <v>3265</v>
      </c>
      <c r="L103" s="41">
        <v>2946</v>
      </c>
      <c r="AP103"/>
      <c r="AQ103"/>
      <c r="AR103"/>
      <c r="AS103"/>
      <c r="AT103"/>
      <c r="AU103"/>
      <c r="AV103"/>
      <c r="AW103"/>
      <c r="AX103"/>
      <c r="AY103"/>
    </row>
    <row r="104" spans="1:51" ht="13.95" customHeight="1">
      <c r="A104" s="37" t="s">
        <v>82</v>
      </c>
      <c r="B104" s="41">
        <v>61658</v>
      </c>
      <c r="C104" s="41">
        <v>27285</v>
      </c>
      <c r="D104" s="41">
        <v>34373</v>
      </c>
      <c r="E104" s="41"/>
      <c r="F104" s="41">
        <v>56149</v>
      </c>
      <c r="G104" s="41">
        <v>24236</v>
      </c>
      <c r="H104" s="41">
        <v>31913</v>
      </c>
      <c r="I104" s="41"/>
      <c r="J104" s="41">
        <v>5509</v>
      </c>
      <c r="K104" s="41">
        <v>3049</v>
      </c>
      <c r="L104" s="41">
        <v>2460</v>
      </c>
      <c r="AP104"/>
      <c r="AQ104"/>
      <c r="AR104"/>
      <c r="AS104"/>
      <c r="AT104"/>
      <c r="AU104"/>
      <c r="AV104"/>
      <c r="AW104"/>
      <c r="AX104"/>
      <c r="AY104"/>
    </row>
    <row r="105" spans="1:51" ht="13.95" customHeight="1">
      <c r="A105" s="37" t="s">
        <v>83</v>
      </c>
      <c r="B105" s="41">
        <v>7043</v>
      </c>
      <c r="C105" s="41">
        <v>3354</v>
      </c>
      <c r="D105" s="41">
        <v>3689</v>
      </c>
      <c r="E105" s="41"/>
      <c r="F105" s="41">
        <v>3857</v>
      </c>
      <c r="G105" s="41">
        <v>1690</v>
      </c>
      <c r="H105" s="41">
        <v>2167</v>
      </c>
      <c r="I105" s="41"/>
      <c r="J105" s="41">
        <v>3186</v>
      </c>
      <c r="K105" s="41">
        <v>1664</v>
      </c>
      <c r="L105" s="41">
        <v>1522</v>
      </c>
      <c r="AP105"/>
      <c r="AQ105"/>
      <c r="AR105"/>
      <c r="AS105"/>
      <c r="AT105"/>
      <c r="AU105"/>
      <c r="AV105"/>
      <c r="AW105"/>
      <c r="AX105"/>
      <c r="AY105"/>
    </row>
    <row r="106" spans="1:51" ht="13.95" customHeight="1">
      <c r="A106" s="37" t="s">
        <v>84</v>
      </c>
      <c r="B106" s="41">
        <v>11985</v>
      </c>
      <c r="C106" s="41">
        <v>5717</v>
      </c>
      <c r="D106" s="41">
        <v>6268</v>
      </c>
      <c r="E106" s="41"/>
      <c r="F106" s="41">
        <v>7829</v>
      </c>
      <c r="G106" s="41">
        <v>3511</v>
      </c>
      <c r="H106" s="41">
        <v>4318</v>
      </c>
      <c r="I106" s="41"/>
      <c r="J106" s="41">
        <v>4156</v>
      </c>
      <c r="K106" s="41">
        <v>2206</v>
      </c>
      <c r="L106" s="41">
        <v>1950</v>
      </c>
      <c r="AP106"/>
      <c r="AQ106"/>
      <c r="AR106"/>
      <c r="AS106"/>
      <c r="AT106"/>
      <c r="AU106"/>
      <c r="AV106"/>
      <c r="AW106"/>
      <c r="AX106"/>
      <c r="AY106"/>
    </row>
    <row r="107" spans="1:51" ht="13.95" customHeight="1">
      <c r="A107" s="37" t="s">
        <v>85</v>
      </c>
      <c r="B107" s="41">
        <v>12819</v>
      </c>
      <c r="C107" s="41">
        <v>6001</v>
      </c>
      <c r="D107" s="41">
        <v>6818</v>
      </c>
      <c r="E107" s="41"/>
      <c r="F107" s="41">
        <v>7947</v>
      </c>
      <c r="G107" s="41">
        <v>3463</v>
      </c>
      <c r="H107" s="41">
        <v>4484</v>
      </c>
      <c r="I107" s="41"/>
      <c r="J107" s="41">
        <v>4872</v>
      </c>
      <c r="K107" s="41">
        <v>2538</v>
      </c>
      <c r="L107" s="41">
        <v>2334</v>
      </c>
      <c r="AP107"/>
      <c r="AQ107"/>
      <c r="AR107"/>
      <c r="AS107"/>
      <c r="AT107"/>
      <c r="AU107"/>
      <c r="AV107"/>
      <c r="AW107"/>
      <c r="AX107"/>
      <c r="AY107"/>
    </row>
    <row r="108" spans="1:51" ht="13.95" customHeight="1">
      <c r="A108" s="36" t="s">
        <v>86</v>
      </c>
      <c r="B108" s="41">
        <v>15159</v>
      </c>
      <c r="C108" s="41">
        <v>7577</v>
      </c>
      <c r="D108" s="41">
        <v>7582</v>
      </c>
      <c r="E108" s="41"/>
      <c r="F108" s="41">
        <v>8438</v>
      </c>
      <c r="G108" s="41">
        <v>3845</v>
      </c>
      <c r="H108" s="41">
        <v>4593</v>
      </c>
      <c r="I108" s="41"/>
      <c r="J108" s="41">
        <v>6721</v>
      </c>
      <c r="K108" s="41">
        <v>3732</v>
      </c>
      <c r="L108" s="41">
        <v>2989</v>
      </c>
      <c r="AP108"/>
      <c r="AQ108"/>
      <c r="AR108"/>
      <c r="AS108"/>
      <c r="AT108"/>
      <c r="AU108"/>
      <c r="AV108"/>
      <c r="AW108"/>
      <c r="AX108"/>
      <c r="AY108"/>
    </row>
    <row r="109" spans="1:51" ht="5.0999999999999996" customHeight="1">
      <c r="A109" s="96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AP109"/>
      <c r="AQ109"/>
      <c r="AR109"/>
      <c r="AS109"/>
      <c r="AT109"/>
      <c r="AU109"/>
      <c r="AV109"/>
      <c r="AW109"/>
      <c r="AX109"/>
      <c r="AY109"/>
    </row>
    <row r="110" spans="1:51" ht="15" customHeight="1">
      <c r="A110" s="37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AP110"/>
      <c r="AQ110"/>
      <c r="AR110"/>
      <c r="AS110"/>
      <c r="AT110"/>
      <c r="AU110"/>
      <c r="AV110"/>
      <c r="AW110"/>
      <c r="AX110"/>
      <c r="AY110"/>
    </row>
    <row r="111" spans="1:51" ht="15" customHeight="1">
      <c r="A111" s="37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AP111"/>
      <c r="AQ111"/>
      <c r="AR111"/>
      <c r="AS111"/>
      <c r="AT111"/>
      <c r="AU111"/>
      <c r="AV111"/>
      <c r="AW111"/>
      <c r="AX111"/>
      <c r="AY111"/>
    </row>
    <row r="112" spans="1:51" ht="1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AP112"/>
      <c r="AQ112"/>
      <c r="AR112"/>
      <c r="AS112"/>
      <c r="AT112"/>
      <c r="AU112"/>
      <c r="AV112"/>
      <c r="AW112"/>
      <c r="AX112"/>
      <c r="AY112"/>
    </row>
    <row r="113" spans="1:51" ht="15" customHeight="1">
      <c r="A113" s="12"/>
      <c r="B113" s="12"/>
      <c r="C113" s="325" t="s">
        <v>388</v>
      </c>
      <c r="D113" s="325"/>
      <c r="E113" s="325"/>
      <c r="F113" s="325"/>
      <c r="G113" s="325"/>
      <c r="H113" s="325"/>
      <c r="I113" s="325"/>
      <c r="J113" s="325"/>
      <c r="K113" s="325"/>
      <c r="L113" s="325"/>
      <c r="AP113"/>
      <c r="AQ113"/>
      <c r="AR113"/>
      <c r="AS113"/>
      <c r="AT113"/>
      <c r="AU113"/>
      <c r="AV113"/>
      <c r="AW113"/>
      <c r="AX113"/>
      <c r="AY113"/>
    </row>
    <row r="114" spans="1:51" ht="5.0999999999999996" customHeight="1">
      <c r="A114" s="89"/>
      <c r="B114" s="89"/>
      <c r="C114" s="103"/>
      <c r="D114" s="103"/>
      <c r="E114" s="103"/>
      <c r="F114" s="103"/>
      <c r="G114" s="103"/>
      <c r="H114" s="103"/>
      <c r="I114" s="103"/>
      <c r="J114" s="103"/>
      <c r="K114" s="103"/>
      <c r="L114" s="111"/>
      <c r="AP114"/>
      <c r="AQ114"/>
      <c r="AR114"/>
      <c r="AS114"/>
      <c r="AT114"/>
      <c r="AU114"/>
      <c r="AV114"/>
      <c r="AW114"/>
      <c r="AX114"/>
      <c r="AY114"/>
    </row>
    <row r="115" spans="1:51" ht="5.0999999999999996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AP115"/>
      <c r="AQ115"/>
      <c r="AR115"/>
      <c r="AS115"/>
      <c r="AT115"/>
      <c r="AU115"/>
      <c r="AV115"/>
      <c r="AW115"/>
      <c r="AX115"/>
      <c r="AY115"/>
    </row>
    <row r="116" spans="1:51" ht="15" customHeight="1">
      <c r="A116" s="88" t="s">
        <v>426</v>
      </c>
      <c r="B116" s="3"/>
      <c r="C116" s="3"/>
      <c r="D116" s="3"/>
      <c r="E116" s="3"/>
      <c r="F116" s="3"/>
      <c r="G116" s="3"/>
      <c r="H116" s="3"/>
      <c r="I116" s="3"/>
      <c r="J116" s="3"/>
      <c r="K116" s="32"/>
      <c r="L116" s="33"/>
      <c r="AP116"/>
      <c r="AQ116"/>
      <c r="AR116"/>
      <c r="AS116"/>
      <c r="AT116"/>
      <c r="AU116"/>
      <c r="AV116"/>
      <c r="AW116"/>
      <c r="AX116"/>
      <c r="AY116"/>
    </row>
    <row r="117" spans="1:51" ht="15" customHeight="1">
      <c r="A117" s="88" t="s">
        <v>386</v>
      </c>
      <c r="B117" s="1"/>
      <c r="C117" s="1"/>
      <c r="D117" s="1"/>
      <c r="E117" s="1"/>
      <c r="F117" s="1"/>
      <c r="G117" s="1"/>
      <c r="H117" s="1"/>
      <c r="I117" s="1"/>
      <c r="J117" s="1"/>
      <c r="K117" s="12"/>
      <c r="L117" s="7" t="s">
        <v>1</v>
      </c>
      <c r="AP117"/>
      <c r="AQ117"/>
      <c r="AR117"/>
      <c r="AS117"/>
      <c r="AT117"/>
      <c r="AU117"/>
      <c r="AV117"/>
      <c r="AW117"/>
      <c r="AX117"/>
      <c r="AY117"/>
    </row>
    <row r="118" spans="1:51" ht="5.0999999999999996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7"/>
      <c r="AP118"/>
      <c r="AQ118"/>
      <c r="AR118"/>
      <c r="AS118"/>
      <c r="AT118"/>
      <c r="AU118"/>
      <c r="AV118"/>
      <c r="AW118"/>
      <c r="AX118"/>
      <c r="AY118"/>
    </row>
    <row r="119" spans="1:51" ht="5.0999999999999996" customHeight="1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4"/>
      <c r="AP119"/>
      <c r="AQ119"/>
      <c r="AR119"/>
      <c r="AS119"/>
      <c r="AT119"/>
      <c r="AU119"/>
      <c r="AV119"/>
      <c r="AW119"/>
      <c r="AX119"/>
      <c r="AY119"/>
    </row>
    <row r="120" spans="1:51" s="295" customFormat="1" ht="15" customHeight="1">
      <c r="A120" s="323" t="s">
        <v>2</v>
      </c>
      <c r="B120" s="289"/>
      <c r="C120" s="289" t="s">
        <v>3</v>
      </c>
      <c r="D120" s="289"/>
      <c r="E120" s="289"/>
      <c r="F120" s="289" t="s">
        <v>4</v>
      </c>
      <c r="G120" s="289" t="s">
        <v>417</v>
      </c>
      <c r="H120" s="289"/>
      <c r="I120" s="290"/>
      <c r="J120" s="289"/>
      <c r="K120" s="291" t="s">
        <v>5</v>
      </c>
      <c r="L120" s="289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</row>
    <row r="121" spans="1:51" s="295" customFormat="1" ht="15" customHeight="1">
      <c r="A121" s="323"/>
      <c r="B121" s="287" t="s">
        <v>6</v>
      </c>
      <c r="C121" s="287" t="s">
        <v>7</v>
      </c>
      <c r="D121" s="287" t="s">
        <v>8</v>
      </c>
      <c r="E121" s="287"/>
      <c r="F121" s="287" t="s">
        <v>6</v>
      </c>
      <c r="G121" s="287" t="s">
        <v>7</v>
      </c>
      <c r="H121" s="287" t="s">
        <v>8</v>
      </c>
      <c r="I121" s="287"/>
      <c r="J121" s="287" t="s">
        <v>6</v>
      </c>
      <c r="K121" s="287" t="s">
        <v>7</v>
      </c>
      <c r="L121" s="287" t="s">
        <v>8</v>
      </c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</row>
    <row r="122" spans="1:51" ht="5.0999999999999996" customHeight="1">
      <c r="A122" s="91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AP122"/>
      <c r="AQ122"/>
      <c r="AR122"/>
      <c r="AS122"/>
      <c r="AT122"/>
      <c r="AU122"/>
      <c r="AV122"/>
      <c r="AW122"/>
      <c r="AX122"/>
      <c r="AY122"/>
    </row>
    <row r="123" spans="1:51" ht="5.0999999999999996" customHeight="1">
      <c r="A123" s="12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AP123"/>
      <c r="AQ123"/>
      <c r="AR123"/>
      <c r="AS123"/>
      <c r="AT123"/>
      <c r="AU123"/>
      <c r="AV123"/>
      <c r="AW123"/>
      <c r="AX123"/>
      <c r="AY123"/>
    </row>
    <row r="124" spans="1:51" ht="13.95" customHeight="1">
      <c r="A124" s="34" t="s">
        <v>87</v>
      </c>
      <c r="B124" s="42">
        <f>SUM(B125:B132)</f>
        <v>90764</v>
      </c>
      <c r="C124" s="42">
        <f t="shared" ref="C124:D124" si="20">SUM(C125:C132)</f>
        <v>43483</v>
      </c>
      <c r="D124" s="42">
        <f t="shared" si="20"/>
        <v>47281</v>
      </c>
      <c r="E124" s="42"/>
      <c r="F124" s="42">
        <f>SUM(F125:F132)</f>
        <v>72388</v>
      </c>
      <c r="G124" s="42">
        <f t="shared" ref="G124:H124" si="21">SUM(G125:G132)</f>
        <v>33459</v>
      </c>
      <c r="H124" s="42">
        <f t="shared" si="21"/>
        <v>38929</v>
      </c>
      <c r="I124" s="42"/>
      <c r="J124" s="42">
        <f>SUM(J125:J132)</f>
        <v>18376</v>
      </c>
      <c r="K124" s="42">
        <f t="shared" ref="K124:L124" si="22">SUM(K125:K132)</f>
        <v>10024</v>
      </c>
      <c r="L124" s="42">
        <f t="shared" si="22"/>
        <v>8352</v>
      </c>
      <c r="AP124"/>
      <c r="AQ124"/>
      <c r="AR124"/>
      <c r="AS124"/>
      <c r="AT124"/>
      <c r="AU124"/>
      <c r="AV124"/>
      <c r="AW124"/>
      <c r="AX124"/>
      <c r="AY124"/>
    </row>
    <row r="125" spans="1:51" ht="13.95" customHeight="1">
      <c r="A125" s="36" t="s">
        <v>88</v>
      </c>
      <c r="B125" s="41">
        <v>7043</v>
      </c>
      <c r="C125" s="41">
        <v>3441</v>
      </c>
      <c r="D125" s="41">
        <v>3602</v>
      </c>
      <c r="E125" s="41"/>
      <c r="F125" s="41">
        <v>6141</v>
      </c>
      <c r="G125" s="41">
        <v>2905</v>
      </c>
      <c r="H125" s="41">
        <v>3236</v>
      </c>
      <c r="I125" s="41"/>
      <c r="J125" s="41">
        <v>902</v>
      </c>
      <c r="K125" s="41">
        <v>536</v>
      </c>
      <c r="L125" s="41">
        <v>366</v>
      </c>
      <c r="AP125"/>
      <c r="AQ125"/>
      <c r="AR125"/>
      <c r="AS125"/>
      <c r="AT125"/>
      <c r="AU125"/>
      <c r="AV125"/>
      <c r="AW125"/>
      <c r="AX125"/>
      <c r="AY125"/>
    </row>
    <row r="126" spans="1:51" ht="13.95" customHeight="1">
      <c r="A126" s="37" t="s">
        <v>89</v>
      </c>
      <c r="B126" s="41">
        <v>7681</v>
      </c>
      <c r="C126" s="41">
        <v>3831</v>
      </c>
      <c r="D126" s="41">
        <v>3850</v>
      </c>
      <c r="E126" s="41"/>
      <c r="F126" s="41">
        <v>4945</v>
      </c>
      <c r="G126" s="41">
        <v>2375</v>
      </c>
      <c r="H126" s="41">
        <v>2570</v>
      </c>
      <c r="I126" s="41"/>
      <c r="J126" s="41">
        <v>2736</v>
      </c>
      <c r="K126" s="41">
        <v>1456</v>
      </c>
      <c r="L126" s="41">
        <v>1280</v>
      </c>
      <c r="AP126"/>
      <c r="AQ126"/>
      <c r="AR126"/>
      <c r="AS126"/>
      <c r="AT126"/>
      <c r="AU126"/>
      <c r="AV126"/>
      <c r="AW126"/>
      <c r="AX126"/>
      <c r="AY126"/>
    </row>
    <row r="127" spans="1:51" ht="13.95" customHeight="1">
      <c r="A127" s="37" t="s">
        <v>90</v>
      </c>
      <c r="B127" s="41">
        <v>7087</v>
      </c>
      <c r="C127" s="41">
        <v>3399</v>
      </c>
      <c r="D127" s="41">
        <v>3688</v>
      </c>
      <c r="E127" s="41"/>
      <c r="F127" s="41">
        <v>5441</v>
      </c>
      <c r="G127" s="41">
        <v>2487</v>
      </c>
      <c r="H127" s="41">
        <v>2954</v>
      </c>
      <c r="I127" s="41"/>
      <c r="J127" s="41">
        <v>1646</v>
      </c>
      <c r="K127" s="41">
        <v>912</v>
      </c>
      <c r="L127" s="41">
        <v>734</v>
      </c>
      <c r="AP127"/>
      <c r="AQ127"/>
      <c r="AR127"/>
      <c r="AS127"/>
      <c r="AT127"/>
      <c r="AU127"/>
      <c r="AV127"/>
      <c r="AW127"/>
      <c r="AX127"/>
      <c r="AY127"/>
    </row>
    <row r="128" spans="1:51" ht="13.95" customHeight="1">
      <c r="A128" s="37" t="s">
        <v>91</v>
      </c>
      <c r="B128" s="41">
        <v>5092</v>
      </c>
      <c r="C128" s="41">
        <v>2548</v>
      </c>
      <c r="D128" s="41">
        <v>2544</v>
      </c>
      <c r="E128" s="41"/>
      <c r="F128" s="41">
        <v>3316</v>
      </c>
      <c r="G128" s="41">
        <v>1586</v>
      </c>
      <c r="H128" s="41">
        <v>1730</v>
      </c>
      <c r="I128" s="41"/>
      <c r="J128" s="41">
        <v>1776</v>
      </c>
      <c r="K128" s="41">
        <v>962</v>
      </c>
      <c r="L128" s="41">
        <v>814</v>
      </c>
      <c r="AP128"/>
      <c r="AQ128"/>
      <c r="AR128"/>
      <c r="AS128"/>
      <c r="AT128"/>
      <c r="AU128"/>
      <c r="AV128"/>
      <c r="AW128"/>
      <c r="AX128"/>
      <c r="AY128"/>
    </row>
    <row r="129" spans="1:51" ht="13.95" customHeight="1">
      <c r="A129" s="37" t="s">
        <v>92</v>
      </c>
      <c r="B129" s="41">
        <v>7030</v>
      </c>
      <c r="C129" s="41">
        <v>3375</v>
      </c>
      <c r="D129" s="41">
        <v>3655</v>
      </c>
      <c r="E129" s="41"/>
      <c r="F129" s="41">
        <v>4506</v>
      </c>
      <c r="G129" s="41">
        <v>2024</v>
      </c>
      <c r="H129" s="41">
        <v>2482</v>
      </c>
      <c r="I129" s="41"/>
      <c r="J129" s="41">
        <v>2524</v>
      </c>
      <c r="K129" s="41">
        <v>1351</v>
      </c>
      <c r="L129" s="41">
        <v>1173</v>
      </c>
      <c r="AP129"/>
      <c r="AQ129"/>
      <c r="AR129"/>
      <c r="AS129"/>
      <c r="AT129"/>
      <c r="AU129"/>
      <c r="AV129"/>
      <c r="AW129"/>
      <c r="AX129"/>
      <c r="AY129"/>
    </row>
    <row r="130" spans="1:51" ht="13.95" customHeight="1">
      <c r="A130" s="37" t="s">
        <v>93</v>
      </c>
      <c r="B130" s="41">
        <v>10976</v>
      </c>
      <c r="C130" s="41">
        <v>5486</v>
      </c>
      <c r="D130" s="41">
        <v>5490</v>
      </c>
      <c r="E130" s="41"/>
      <c r="F130" s="41">
        <v>6996</v>
      </c>
      <c r="G130" s="41">
        <v>3299</v>
      </c>
      <c r="H130" s="41">
        <v>3697</v>
      </c>
      <c r="I130" s="41"/>
      <c r="J130" s="41">
        <v>3980</v>
      </c>
      <c r="K130" s="41">
        <v>2187</v>
      </c>
      <c r="L130" s="41">
        <v>1793</v>
      </c>
      <c r="AP130"/>
      <c r="AQ130"/>
      <c r="AR130"/>
      <c r="AS130"/>
      <c r="AT130"/>
      <c r="AU130"/>
      <c r="AV130"/>
      <c r="AW130"/>
      <c r="AX130"/>
      <c r="AY130"/>
    </row>
    <row r="131" spans="1:51" s="21" customFormat="1" ht="13.95" customHeight="1">
      <c r="A131" s="37" t="s">
        <v>87</v>
      </c>
      <c r="B131" s="41">
        <v>39484</v>
      </c>
      <c r="C131" s="41">
        <v>18170</v>
      </c>
      <c r="D131" s="41">
        <v>21314</v>
      </c>
      <c r="E131" s="41"/>
      <c r="F131" s="41">
        <v>36855</v>
      </c>
      <c r="G131" s="41">
        <v>16725</v>
      </c>
      <c r="H131" s="41">
        <v>20130</v>
      </c>
      <c r="I131" s="41"/>
      <c r="J131" s="41">
        <v>2629</v>
      </c>
      <c r="K131" s="41">
        <v>1445</v>
      </c>
      <c r="L131" s="41">
        <v>1184</v>
      </c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</row>
    <row r="132" spans="1:51" ht="13.95" customHeight="1">
      <c r="A132" s="37" t="s">
        <v>94</v>
      </c>
      <c r="B132" s="41">
        <v>6371</v>
      </c>
      <c r="C132" s="41">
        <v>3233</v>
      </c>
      <c r="D132" s="41">
        <v>3138</v>
      </c>
      <c r="E132" s="41"/>
      <c r="F132" s="41">
        <v>4188</v>
      </c>
      <c r="G132" s="41">
        <v>2058</v>
      </c>
      <c r="H132" s="41">
        <v>2130</v>
      </c>
      <c r="I132" s="41"/>
      <c r="J132" s="41">
        <v>2183</v>
      </c>
      <c r="K132" s="41">
        <v>1175</v>
      </c>
      <c r="L132" s="41">
        <v>1008</v>
      </c>
      <c r="AP132"/>
      <c r="AQ132"/>
      <c r="AR132"/>
      <c r="AS132"/>
      <c r="AT132"/>
      <c r="AU132"/>
      <c r="AV132"/>
      <c r="AW132"/>
      <c r="AX132"/>
      <c r="AY132"/>
    </row>
    <row r="133" spans="1:51" ht="13.95" customHeight="1">
      <c r="A133" s="34" t="s">
        <v>95</v>
      </c>
      <c r="B133" s="42">
        <f>SUM(B134:B141)</f>
        <v>107639</v>
      </c>
      <c r="C133" s="42">
        <f t="shared" ref="C133:D133" si="23">SUM(C134:C141)</f>
        <v>51255</v>
      </c>
      <c r="D133" s="42">
        <f t="shared" si="23"/>
        <v>56384</v>
      </c>
      <c r="E133" s="42"/>
      <c r="F133" s="42">
        <f>SUM(F134:F141)</f>
        <v>74936</v>
      </c>
      <c r="G133" s="42">
        <f t="shared" ref="G133:H133" si="24">SUM(G134:G141)</f>
        <v>33607</v>
      </c>
      <c r="H133" s="42">
        <f t="shared" si="24"/>
        <v>41329</v>
      </c>
      <c r="I133" s="42"/>
      <c r="J133" s="42">
        <f>SUM(J134:J141)</f>
        <v>32703</v>
      </c>
      <c r="K133" s="42">
        <f t="shared" ref="K133:L133" si="25">SUM(K134:K141)</f>
        <v>17648</v>
      </c>
      <c r="L133" s="42">
        <f t="shared" si="25"/>
        <v>15055</v>
      </c>
      <c r="AP133"/>
      <c r="AQ133"/>
      <c r="AR133"/>
      <c r="AS133"/>
      <c r="AT133"/>
      <c r="AU133"/>
      <c r="AV133"/>
      <c r="AW133"/>
      <c r="AX133"/>
      <c r="AY133"/>
    </row>
    <row r="134" spans="1:51" ht="13.95" customHeight="1">
      <c r="A134" s="36" t="s">
        <v>96</v>
      </c>
      <c r="B134" s="41">
        <v>13886</v>
      </c>
      <c r="C134" s="41">
        <v>6754</v>
      </c>
      <c r="D134" s="41">
        <v>7132</v>
      </c>
      <c r="E134" s="41"/>
      <c r="F134" s="41">
        <v>8764</v>
      </c>
      <c r="G134" s="41">
        <v>4009</v>
      </c>
      <c r="H134" s="41">
        <v>4755</v>
      </c>
      <c r="I134" s="41"/>
      <c r="J134" s="41">
        <v>5122</v>
      </c>
      <c r="K134" s="41">
        <v>2745</v>
      </c>
      <c r="L134" s="41">
        <v>2377</v>
      </c>
      <c r="AP134"/>
      <c r="AQ134"/>
      <c r="AR134"/>
      <c r="AS134"/>
      <c r="AT134"/>
      <c r="AU134"/>
      <c r="AV134"/>
      <c r="AW134"/>
      <c r="AX134"/>
      <c r="AY134"/>
    </row>
    <row r="135" spans="1:51" ht="13.95" customHeight="1">
      <c r="A135" s="37" t="s">
        <v>97</v>
      </c>
      <c r="B135" s="41">
        <v>9495</v>
      </c>
      <c r="C135" s="41">
        <v>4704</v>
      </c>
      <c r="D135" s="41">
        <v>4791</v>
      </c>
      <c r="E135" s="41"/>
      <c r="F135" s="41">
        <v>6359</v>
      </c>
      <c r="G135" s="41">
        <v>2961</v>
      </c>
      <c r="H135" s="41">
        <v>3398</v>
      </c>
      <c r="I135" s="41"/>
      <c r="J135" s="41">
        <v>3136</v>
      </c>
      <c r="K135" s="41">
        <v>1743</v>
      </c>
      <c r="L135" s="41">
        <v>1393</v>
      </c>
      <c r="AP135"/>
      <c r="AQ135"/>
      <c r="AR135"/>
      <c r="AS135"/>
      <c r="AT135"/>
      <c r="AU135"/>
      <c r="AV135"/>
      <c r="AW135"/>
      <c r="AX135"/>
      <c r="AY135"/>
    </row>
    <row r="136" spans="1:51" ht="13.95" customHeight="1">
      <c r="A136" s="37" t="s">
        <v>98</v>
      </c>
      <c r="B136" s="41">
        <v>7577</v>
      </c>
      <c r="C136" s="41">
        <v>3717</v>
      </c>
      <c r="D136" s="41">
        <v>3860</v>
      </c>
      <c r="E136" s="41"/>
      <c r="F136" s="41">
        <v>4634</v>
      </c>
      <c r="G136" s="41">
        <v>2076</v>
      </c>
      <c r="H136" s="41">
        <v>2558</v>
      </c>
      <c r="I136" s="41"/>
      <c r="J136" s="41">
        <v>2943</v>
      </c>
      <c r="K136" s="41">
        <v>1641</v>
      </c>
      <c r="L136" s="41">
        <v>1302</v>
      </c>
      <c r="AP136"/>
      <c r="AQ136"/>
      <c r="AR136"/>
      <c r="AS136"/>
      <c r="AT136"/>
      <c r="AU136"/>
      <c r="AV136"/>
      <c r="AW136"/>
      <c r="AX136"/>
      <c r="AY136"/>
    </row>
    <row r="137" spans="1:51" ht="13.95" customHeight="1">
      <c r="A137" s="37" t="s">
        <v>99</v>
      </c>
      <c r="B137" s="41">
        <v>15986</v>
      </c>
      <c r="C137" s="41">
        <v>7548</v>
      </c>
      <c r="D137" s="41">
        <v>8438</v>
      </c>
      <c r="E137" s="41"/>
      <c r="F137" s="41">
        <v>9457</v>
      </c>
      <c r="G137" s="41">
        <v>4096</v>
      </c>
      <c r="H137" s="41">
        <v>5361</v>
      </c>
      <c r="I137" s="41"/>
      <c r="J137" s="41">
        <v>6529</v>
      </c>
      <c r="K137" s="41">
        <v>3452</v>
      </c>
      <c r="L137" s="41">
        <v>3077</v>
      </c>
      <c r="AP137"/>
      <c r="AQ137"/>
      <c r="AR137"/>
      <c r="AS137"/>
      <c r="AT137"/>
      <c r="AU137"/>
      <c r="AV137"/>
      <c r="AW137"/>
      <c r="AX137"/>
      <c r="AY137"/>
    </row>
    <row r="138" spans="1:51" ht="13.95" customHeight="1">
      <c r="A138" s="37" t="s">
        <v>100</v>
      </c>
      <c r="B138" s="41">
        <v>8404</v>
      </c>
      <c r="C138" s="41">
        <v>4076</v>
      </c>
      <c r="D138" s="41">
        <v>4328</v>
      </c>
      <c r="E138" s="41"/>
      <c r="F138" s="41">
        <v>5493</v>
      </c>
      <c r="G138" s="41">
        <v>2546</v>
      </c>
      <c r="H138" s="41">
        <v>2947</v>
      </c>
      <c r="I138" s="41"/>
      <c r="J138" s="41">
        <v>2911</v>
      </c>
      <c r="K138" s="41">
        <v>1530</v>
      </c>
      <c r="L138" s="41">
        <v>1381</v>
      </c>
      <c r="AP138"/>
      <c r="AQ138"/>
      <c r="AR138"/>
      <c r="AS138"/>
      <c r="AT138"/>
      <c r="AU138"/>
      <c r="AV138"/>
      <c r="AW138"/>
      <c r="AX138"/>
      <c r="AY138"/>
    </row>
    <row r="139" spans="1:51" ht="13.95" customHeight="1">
      <c r="A139" s="37" t="s">
        <v>101</v>
      </c>
      <c r="B139" s="41">
        <v>16836</v>
      </c>
      <c r="C139" s="41">
        <v>8027</v>
      </c>
      <c r="D139" s="41">
        <v>8809</v>
      </c>
      <c r="E139" s="41"/>
      <c r="F139" s="41">
        <v>11692</v>
      </c>
      <c r="G139" s="41">
        <v>5292</v>
      </c>
      <c r="H139" s="41">
        <v>6400</v>
      </c>
      <c r="I139" s="41"/>
      <c r="J139" s="41">
        <v>5144</v>
      </c>
      <c r="K139" s="41">
        <v>2735</v>
      </c>
      <c r="L139" s="41">
        <v>2409</v>
      </c>
      <c r="AP139"/>
      <c r="AQ139"/>
      <c r="AR139"/>
      <c r="AS139"/>
      <c r="AT139"/>
      <c r="AU139"/>
      <c r="AV139"/>
      <c r="AW139"/>
      <c r="AX139"/>
      <c r="AY139"/>
    </row>
    <row r="140" spans="1:51" ht="13.95" customHeight="1">
      <c r="A140" s="37" t="s">
        <v>95</v>
      </c>
      <c r="B140" s="41">
        <v>32299</v>
      </c>
      <c r="C140" s="41">
        <v>14857</v>
      </c>
      <c r="D140" s="41">
        <v>17442</v>
      </c>
      <c r="E140" s="41"/>
      <c r="F140" s="41">
        <v>26634</v>
      </c>
      <c r="G140" s="41">
        <v>11716</v>
      </c>
      <c r="H140" s="41">
        <v>14918</v>
      </c>
      <c r="I140" s="41"/>
      <c r="J140" s="41">
        <v>5665</v>
      </c>
      <c r="K140" s="41">
        <v>3141</v>
      </c>
      <c r="L140" s="41">
        <v>2524</v>
      </c>
      <c r="AP140"/>
      <c r="AQ140"/>
      <c r="AR140"/>
      <c r="AS140"/>
      <c r="AT140"/>
      <c r="AU140"/>
      <c r="AV140"/>
      <c r="AW140"/>
      <c r="AX140"/>
      <c r="AY140"/>
    </row>
    <row r="141" spans="1:51" ht="13.95" customHeight="1">
      <c r="A141" s="37" t="s">
        <v>102</v>
      </c>
      <c r="B141" s="41">
        <v>3156</v>
      </c>
      <c r="C141" s="41">
        <v>1572</v>
      </c>
      <c r="D141" s="41">
        <v>1584</v>
      </c>
      <c r="E141" s="41"/>
      <c r="F141" s="41">
        <v>1903</v>
      </c>
      <c r="G141" s="41">
        <v>911</v>
      </c>
      <c r="H141" s="41">
        <v>992</v>
      </c>
      <c r="I141" s="41"/>
      <c r="J141" s="41">
        <v>1253</v>
      </c>
      <c r="K141" s="41">
        <v>661</v>
      </c>
      <c r="L141" s="41">
        <v>592</v>
      </c>
      <c r="AP141"/>
      <c r="AQ141"/>
      <c r="AR141"/>
      <c r="AS141"/>
      <c r="AT141"/>
      <c r="AU141"/>
      <c r="AV141"/>
      <c r="AW141"/>
      <c r="AX141"/>
      <c r="AY141"/>
    </row>
    <row r="142" spans="1:51" ht="13.95" customHeight="1">
      <c r="A142" s="34" t="s">
        <v>103</v>
      </c>
      <c r="B142" s="42">
        <f>SUM(B143:B152)</f>
        <v>90576</v>
      </c>
      <c r="C142" s="42">
        <f t="shared" ref="C142:D142" si="26">SUM(C143:C152)</f>
        <v>42836</v>
      </c>
      <c r="D142" s="42">
        <f t="shared" si="26"/>
        <v>47740</v>
      </c>
      <c r="E142" s="42"/>
      <c r="F142" s="42">
        <f>SUM(F143:F152)</f>
        <v>66602</v>
      </c>
      <c r="G142" s="42">
        <f t="shared" ref="G142:H142" si="27">SUM(G143:G152)</f>
        <v>29914</v>
      </c>
      <c r="H142" s="42">
        <f t="shared" si="27"/>
        <v>36688</v>
      </c>
      <c r="I142" s="42"/>
      <c r="J142" s="42">
        <f>SUM(J143:J152)</f>
        <v>23974</v>
      </c>
      <c r="K142" s="42">
        <f t="shared" ref="K142:L142" si="28">SUM(K143:K152)</f>
        <v>12922</v>
      </c>
      <c r="L142" s="42">
        <f t="shared" si="28"/>
        <v>11052</v>
      </c>
      <c r="AP142"/>
      <c r="AQ142"/>
      <c r="AR142"/>
      <c r="AS142"/>
      <c r="AT142"/>
      <c r="AU142"/>
      <c r="AV142"/>
      <c r="AW142"/>
      <c r="AX142"/>
      <c r="AY142"/>
    </row>
    <row r="143" spans="1:51" ht="13.95" customHeight="1">
      <c r="A143" s="36" t="s">
        <v>104</v>
      </c>
      <c r="B143" s="41">
        <v>8378</v>
      </c>
      <c r="C143" s="41">
        <v>4085</v>
      </c>
      <c r="D143" s="41">
        <v>4293</v>
      </c>
      <c r="E143" s="41"/>
      <c r="F143" s="41">
        <v>5401</v>
      </c>
      <c r="G143" s="41">
        <v>2523</v>
      </c>
      <c r="H143" s="41">
        <v>2878</v>
      </c>
      <c r="I143" s="41"/>
      <c r="J143" s="41">
        <v>2977</v>
      </c>
      <c r="K143" s="41">
        <v>1562</v>
      </c>
      <c r="L143" s="41">
        <v>1415</v>
      </c>
      <c r="AP143"/>
      <c r="AQ143"/>
      <c r="AR143"/>
      <c r="AS143"/>
      <c r="AT143"/>
      <c r="AU143"/>
      <c r="AV143"/>
      <c r="AW143"/>
      <c r="AX143"/>
      <c r="AY143"/>
    </row>
    <row r="144" spans="1:51" ht="13.95" customHeight="1">
      <c r="A144" s="37" t="s">
        <v>105</v>
      </c>
      <c r="B144" s="41">
        <v>14346</v>
      </c>
      <c r="C144" s="41">
        <v>6480</v>
      </c>
      <c r="D144" s="41">
        <v>7866</v>
      </c>
      <c r="E144" s="41"/>
      <c r="F144" s="41">
        <v>13390</v>
      </c>
      <c r="G144" s="41">
        <v>5962</v>
      </c>
      <c r="H144" s="41">
        <v>7428</v>
      </c>
      <c r="I144" s="41"/>
      <c r="J144" s="41">
        <v>956</v>
      </c>
      <c r="K144" s="41">
        <v>518</v>
      </c>
      <c r="L144" s="41">
        <v>438</v>
      </c>
      <c r="AP144"/>
      <c r="AQ144"/>
      <c r="AR144"/>
      <c r="AS144"/>
      <c r="AT144"/>
      <c r="AU144"/>
      <c r="AV144"/>
      <c r="AW144"/>
      <c r="AX144"/>
      <c r="AY144"/>
    </row>
    <row r="145" spans="1:51" s="21" customFormat="1" ht="13.95" customHeight="1">
      <c r="A145" s="37" t="s">
        <v>106</v>
      </c>
      <c r="B145" s="41">
        <v>2776</v>
      </c>
      <c r="C145" s="41">
        <v>1402</v>
      </c>
      <c r="D145" s="41">
        <v>1374</v>
      </c>
      <c r="E145" s="41"/>
      <c r="F145" s="41">
        <v>1634</v>
      </c>
      <c r="G145" s="41">
        <v>751</v>
      </c>
      <c r="H145" s="41">
        <v>883</v>
      </c>
      <c r="I145" s="41"/>
      <c r="J145" s="41">
        <v>1142</v>
      </c>
      <c r="K145" s="41">
        <v>651</v>
      </c>
      <c r="L145" s="41">
        <v>491</v>
      </c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</row>
    <row r="146" spans="1:51" ht="13.95" customHeight="1">
      <c r="A146" s="37" t="s">
        <v>107</v>
      </c>
      <c r="B146" s="41">
        <v>4451</v>
      </c>
      <c r="C146" s="41">
        <v>2232</v>
      </c>
      <c r="D146" s="41">
        <v>2219</v>
      </c>
      <c r="E146" s="41"/>
      <c r="F146" s="41">
        <v>2980</v>
      </c>
      <c r="G146" s="41">
        <v>1394</v>
      </c>
      <c r="H146" s="41">
        <v>1586</v>
      </c>
      <c r="I146" s="41"/>
      <c r="J146" s="41">
        <v>1471</v>
      </c>
      <c r="K146" s="41">
        <v>838</v>
      </c>
      <c r="L146" s="41">
        <v>633</v>
      </c>
      <c r="AP146"/>
      <c r="AQ146"/>
      <c r="AR146"/>
      <c r="AS146"/>
      <c r="AT146"/>
      <c r="AU146"/>
      <c r="AV146"/>
      <c r="AW146"/>
      <c r="AX146"/>
      <c r="AY146"/>
    </row>
    <row r="147" spans="1:51" ht="13.95" customHeight="1">
      <c r="A147" s="37" t="s">
        <v>108</v>
      </c>
      <c r="B147" s="41">
        <v>6059</v>
      </c>
      <c r="C147" s="41">
        <v>2916</v>
      </c>
      <c r="D147" s="41">
        <v>3143</v>
      </c>
      <c r="E147" s="41"/>
      <c r="F147" s="41">
        <v>3412</v>
      </c>
      <c r="G147" s="41">
        <v>1509</v>
      </c>
      <c r="H147" s="41">
        <v>1903</v>
      </c>
      <c r="I147" s="41"/>
      <c r="J147" s="41">
        <v>2647</v>
      </c>
      <c r="K147" s="41">
        <v>1407</v>
      </c>
      <c r="L147" s="41">
        <v>1240</v>
      </c>
      <c r="AP147"/>
      <c r="AQ147"/>
      <c r="AR147"/>
      <c r="AS147"/>
      <c r="AT147"/>
      <c r="AU147"/>
      <c r="AV147"/>
      <c r="AW147"/>
      <c r="AX147"/>
      <c r="AY147"/>
    </row>
    <row r="148" spans="1:51" ht="13.95" customHeight="1">
      <c r="A148" s="37" t="s">
        <v>109</v>
      </c>
      <c r="B148" s="41">
        <v>4540</v>
      </c>
      <c r="C148" s="41">
        <v>2284</v>
      </c>
      <c r="D148" s="41">
        <v>2256</v>
      </c>
      <c r="E148" s="41"/>
      <c r="F148" s="41">
        <v>2195</v>
      </c>
      <c r="G148" s="41">
        <v>992</v>
      </c>
      <c r="H148" s="41">
        <v>1203</v>
      </c>
      <c r="I148" s="41"/>
      <c r="J148" s="41">
        <v>2345</v>
      </c>
      <c r="K148" s="41">
        <v>1292</v>
      </c>
      <c r="L148" s="41">
        <v>1053</v>
      </c>
      <c r="AP148"/>
      <c r="AQ148"/>
      <c r="AR148"/>
      <c r="AS148"/>
      <c r="AT148"/>
      <c r="AU148"/>
      <c r="AV148"/>
      <c r="AW148"/>
      <c r="AX148"/>
      <c r="AY148"/>
    </row>
    <row r="149" spans="1:51" ht="13.95" customHeight="1">
      <c r="A149" s="37" t="s">
        <v>110</v>
      </c>
      <c r="B149" s="41">
        <v>5542</v>
      </c>
      <c r="C149" s="41">
        <v>2775</v>
      </c>
      <c r="D149" s="41">
        <v>2767</v>
      </c>
      <c r="E149" s="41"/>
      <c r="F149" s="41">
        <v>2880</v>
      </c>
      <c r="G149" s="41">
        <v>1331</v>
      </c>
      <c r="H149" s="41">
        <v>1549</v>
      </c>
      <c r="I149" s="41"/>
      <c r="J149" s="41">
        <v>2662</v>
      </c>
      <c r="K149" s="41">
        <v>1444</v>
      </c>
      <c r="L149" s="41">
        <v>1218</v>
      </c>
      <c r="AP149"/>
      <c r="AQ149"/>
      <c r="AR149"/>
      <c r="AS149"/>
      <c r="AT149"/>
      <c r="AU149"/>
      <c r="AV149"/>
      <c r="AW149"/>
      <c r="AX149"/>
      <c r="AY149"/>
    </row>
    <row r="150" spans="1:51" ht="13.95" customHeight="1">
      <c r="A150" s="37" t="s">
        <v>103</v>
      </c>
      <c r="B150" s="41">
        <v>33650</v>
      </c>
      <c r="C150" s="41">
        <v>15317</v>
      </c>
      <c r="D150" s="41">
        <v>18333</v>
      </c>
      <c r="E150" s="41"/>
      <c r="F150" s="41">
        <v>28344</v>
      </c>
      <c r="G150" s="41">
        <v>12514</v>
      </c>
      <c r="H150" s="41">
        <v>15830</v>
      </c>
      <c r="I150" s="41"/>
      <c r="J150" s="41">
        <v>5306</v>
      </c>
      <c r="K150" s="41">
        <v>2803</v>
      </c>
      <c r="L150" s="41">
        <v>2503</v>
      </c>
      <c r="AP150"/>
      <c r="AQ150"/>
      <c r="AR150"/>
      <c r="AS150"/>
      <c r="AT150"/>
      <c r="AU150"/>
      <c r="AV150"/>
      <c r="AW150"/>
      <c r="AX150"/>
      <c r="AY150"/>
    </row>
    <row r="151" spans="1:51" ht="13.95" customHeight="1">
      <c r="A151" s="37" t="s">
        <v>112</v>
      </c>
      <c r="B151" s="41">
        <v>4846</v>
      </c>
      <c r="C151" s="41">
        <v>2364</v>
      </c>
      <c r="D151" s="41">
        <v>2482</v>
      </c>
      <c r="E151" s="41"/>
      <c r="F151" s="41">
        <v>3069</v>
      </c>
      <c r="G151" s="41">
        <v>1411</v>
      </c>
      <c r="H151" s="41">
        <v>1658</v>
      </c>
      <c r="I151" s="41"/>
      <c r="J151" s="41">
        <v>1777</v>
      </c>
      <c r="K151" s="41">
        <v>953</v>
      </c>
      <c r="L151" s="41">
        <v>824</v>
      </c>
      <c r="AP151"/>
      <c r="AQ151"/>
      <c r="AR151"/>
      <c r="AS151"/>
      <c r="AT151"/>
      <c r="AU151"/>
      <c r="AV151"/>
      <c r="AW151"/>
      <c r="AX151"/>
      <c r="AY151"/>
    </row>
    <row r="152" spans="1:51" ht="13.95" customHeight="1">
      <c r="A152" s="36" t="s">
        <v>113</v>
      </c>
      <c r="B152" s="41">
        <v>5988</v>
      </c>
      <c r="C152" s="41">
        <v>2981</v>
      </c>
      <c r="D152" s="41">
        <v>3007</v>
      </c>
      <c r="E152" s="41"/>
      <c r="F152" s="41">
        <v>3297</v>
      </c>
      <c r="G152" s="41">
        <v>1527</v>
      </c>
      <c r="H152" s="41">
        <v>1770</v>
      </c>
      <c r="I152" s="41"/>
      <c r="J152" s="41">
        <v>2691</v>
      </c>
      <c r="K152" s="41">
        <v>1454</v>
      </c>
      <c r="L152" s="41">
        <v>1237</v>
      </c>
      <c r="AP152"/>
      <c r="AQ152"/>
      <c r="AR152"/>
      <c r="AS152"/>
      <c r="AT152"/>
      <c r="AU152"/>
      <c r="AV152"/>
      <c r="AW152"/>
      <c r="AX152"/>
      <c r="AY152"/>
    </row>
    <row r="153" spans="1:51" ht="13.95" customHeight="1">
      <c r="A153" s="34" t="s">
        <v>114</v>
      </c>
      <c r="B153" s="42">
        <f>SUM(B154:B166)</f>
        <v>173396</v>
      </c>
      <c r="C153" s="42">
        <f t="shared" ref="C153:D153" si="29">SUM(C154:C166)</f>
        <v>81379</v>
      </c>
      <c r="D153" s="42">
        <f t="shared" si="29"/>
        <v>92017</v>
      </c>
      <c r="E153" s="42"/>
      <c r="F153" s="42">
        <f>SUM(F154:F166)</f>
        <v>134393</v>
      </c>
      <c r="G153" s="42">
        <f t="shared" ref="G153:H153" si="30">SUM(G154:G166)</f>
        <v>59306</v>
      </c>
      <c r="H153" s="42">
        <f t="shared" si="30"/>
        <v>75087</v>
      </c>
      <c r="I153" s="42"/>
      <c r="J153" s="42">
        <f>SUM(J154:J166)</f>
        <v>39003</v>
      </c>
      <c r="K153" s="42">
        <f t="shared" ref="K153:L153" si="31">SUM(K154:K166)</f>
        <v>22073</v>
      </c>
      <c r="L153" s="42">
        <f t="shared" si="31"/>
        <v>16930</v>
      </c>
      <c r="AP153"/>
      <c r="AQ153"/>
      <c r="AR153"/>
      <c r="AS153"/>
      <c r="AT153"/>
      <c r="AU153"/>
      <c r="AV153"/>
      <c r="AW153"/>
      <c r="AX153"/>
      <c r="AY153"/>
    </row>
    <row r="154" spans="1:51" ht="13.95" customHeight="1">
      <c r="A154" s="36" t="s">
        <v>115</v>
      </c>
      <c r="B154" s="41">
        <v>4977</v>
      </c>
      <c r="C154" s="41">
        <v>2461</v>
      </c>
      <c r="D154" s="41">
        <v>2516</v>
      </c>
      <c r="E154" s="41"/>
      <c r="F154" s="41">
        <v>3641</v>
      </c>
      <c r="G154" s="41">
        <v>1679</v>
      </c>
      <c r="H154" s="41">
        <v>1962</v>
      </c>
      <c r="I154" s="41"/>
      <c r="J154" s="41">
        <v>1336</v>
      </c>
      <c r="K154" s="41">
        <v>782</v>
      </c>
      <c r="L154" s="41">
        <v>554</v>
      </c>
      <c r="AP154"/>
      <c r="AQ154"/>
      <c r="AR154"/>
      <c r="AS154"/>
      <c r="AT154"/>
      <c r="AU154"/>
      <c r="AV154"/>
      <c r="AW154"/>
      <c r="AX154"/>
      <c r="AY154"/>
    </row>
    <row r="155" spans="1:51" s="21" customFormat="1" ht="13.95" customHeight="1">
      <c r="A155" s="37" t="s">
        <v>116</v>
      </c>
      <c r="B155" s="41">
        <v>6561</v>
      </c>
      <c r="C155" s="41">
        <v>3218</v>
      </c>
      <c r="D155" s="41">
        <v>3343</v>
      </c>
      <c r="E155" s="41"/>
      <c r="F155" s="41">
        <v>4725</v>
      </c>
      <c r="G155" s="41">
        <v>2209</v>
      </c>
      <c r="H155" s="41">
        <v>2516</v>
      </c>
      <c r="I155" s="41"/>
      <c r="J155" s="41">
        <v>1836</v>
      </c>
      <c r="K155" s="41">
        <v>1009</v>
      </c>
      <c r="L155" s="41">
        <v>827</v>
      </c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</row>
    <row r="156" spans="1:51" ht="13.95" customHeight="1">
      <c r="A156" s="37" t="s">
        <v>117</v>
      </c>
      <c r="B156" s="41">
        <v>3724</v>
      </c>
      <c r="C156" s="41">
        <v>1882</v>
      </c>
      <c r="D156" s="41">
        <v>1842</v>
      </c>
      <c r="E156" s="41"/>
      <c r="F156" s="41">
        <v>1962</v>
      </c>
      <c r="G156" s="41">
        <v>945</v>
      </c>
      <c r="H156" s="41">
        <v>1017</v>
      </c>
      <c r="I156" s="41"/>
      <c r="J156" s="41">
        <v>1762</v>
      </c>
      <c r="K156" s="41">
        <v>937</v>
      </c>
      <c r="L156" s="41">
        <v>825</v>
      </c>
      <c r="AP156"/>
      <c r="AQ156"/>
      <c r="AR156"/>
      <c r="AS156"/>
      <c r="AT156"/>
      <c r="AU156"/>
      <c r="AV156"/>
      <c r="AW156"/>
      <c r="AX156"/>
      <c r="AY156"/>
    </row>
    <row r="157" spans="1:51" ht="13.95" customHeight="1">
      <c r="A157" s="37" t="s">
        <v>118</v>
      </c>
      <c r="B157" s="41">
        <v>8101</v>
      </c>
      <c r="C157" s="41">
        <v>3990</v>
      </c>
      <c r="D157" s="41">
        <v>4111</v>
      </c>
      <c r="E157" s="41"/>
      <c r="F157" s="41">
        <v>5198</v>
      </c>
      <c r="G157" s="41">
        <v>2373</v>
      </c>
      <c r="H157" s="41">
        <v>2825</v>
      </c>
      <c r="I157" s="41"/>
      <c r="J157" s="41">
        <v>2903</v>
      </c>
      <c r="K157" s="41">
        <v>1617</v>
      </c>
      <c r="L157" s="41">
        <v>1286</v>
      </c>
      <c r="AP157"/>
      <c r="AQ157"/>
      <c r="AR157"/>
      <c r="AS157"/>
      <c r="AT157"/>
      <c r="AU157"/>
      <c r="AV157"/>
      <c r="AW157"/>
      <c r="AX157"/>
      <c r="AY157"/>
    </row>
    <row r="158" spans="1:51" ht="13.95" customHeight="1">
      <c r="A158" s="37" t="s">
        <v>119</v>
      </c>
      <c r="B158" s="41">
        <v>13637</v>
      </c>
      <c r="C158" s="41">
        <v>6494</v>
      </c>
      <c r="D158" s="41">
        <v>7143</v>
      </c>
      <c r="E158" s="41"/>
      <c r="F158" s="41">
        <v>10295</v>
      </c>
      <c r="G158" s="41">
        <v>4669</v>
      </c>
      <c r="H158" s="41">
        <v>5626</v>
      </c>
      <c r="I158" s="41"/>
      <c r="J158" s="41">
        <v>3342</v>
      </c>
      <c r="K158" s="41">
        <v>1825</v>
      </c>
      <c r="L158" s="41">
        <v>1517</v>
      </c>
      <c r="AP158"/>
      <c r="AQ158"/>
      <c r="AR158"/>
      <c r="AS158"/>
      <c r="AT158"/>
      <c r="AU158"/>
      <c r="AV158"/>
      <c r="AW158"/>
      <c r="AX158"/>
      <c r="AY158"/>
    </row>
    <row r="159" spans="1:51" ht="13.95" customHeight="1">
      <c r="A159" s="37" t="s">
        <v>120</v>
      </c>
      <c r="B159" s="41">
        <v>9424</v>
      </c>
      <c r="C159" s="41">
        <v>4599</v>
      </c>
      <c r="D159" s="41">
        <v>4825</v>
      </c>
      <c r="E159" s="41"/>
      <c r="F159" s="41">
        <v>6585</v>
      </c>
      <c r="G159" s="41">
        <v>2956</v>
      </c>
      <c r="H159" s="41">
        <v>3629</v>
      </c>
      <c r="I159" s="41"/>
      <c r="J159" s="41">
        <v>2839</v>
      </c>
      <c r="K159" s="41">
        <v>1643</v>
      </c>
      <c r="L159" s="41">
        <v>1196</v>
      </c>
      <c r="AP159"/>
      <c r="AQ159"/>
      <c r="AR159"/>
      <c r="AS159"/>
      <c r="AT159"/>
      <c r="AU159"/>
      <c r="AV159"/>
      <c r="AW159"/>
      <c r="AX159"/>
      <c r="AY159"/>
    </row>
    <row r="160" spans="1:51" ht="13.95" customHeight="1">
      <c r="A160" s="37" t="s">
        <v>121</v>
      </c>
      <c r="B160" s="41">
        <v>6617</v>
      </c>
      <c r="C160" s="41">
        <v>3307</v>
      </c>
      <c r="D160" s="41">
        <v>3310</v>
      </c>
      <c r="E160" s="41"/>
      <c r="F160" s="41">
        <v>4090</v>
      </c>
      <c r="G160" s="41">
        <v>1889</v>
      </c>
      <c r="H160" s="41">
        <v>2201</v>
      </c>
      <c r="I160" s="41"/>
      <c r="J160" s="41">
        <v>2527</v>
      </c>
      <c r="K160" s="41">
        <v>1418</v>
      </c>
      <c r="L160" s="41">
        <v>1109</v>
      </c>
      <c r="AP160"/>
      <c r="AQ160"/>
      <c r="AR160"/>
      <c r="AS160"/>
      <c r="AT160"/>
      <c r="AU160"/>
      <c r="AV160"/>
      <c r="AW160"/>
      <c r="AX160"/>
      <c r="AY160"/>
    </row>
    <row r="161" spans="1:51" ht="13.95" customHeight="1">
      <c r="A161" s="37" t="s">
        <v>114</v>
      </c>
      <c r="B161" s="41">
        <v>78068</v>
      </c>
      <c r="C161" s="41">
        <v>34385</v>
      </c>
      <c r="D161" s="41">
        <v>43683</v>
      </c>
      <c r="E161" s="41"/>
      <c r="F161" s="41">
        <v>73025</v>
      </c>
      <c r="G161" s="41">
        <v>31434</v>
      </c>
      <c r="H161" s="41">
        <v>41591</v>
      </c>
      <c r="I161" s="41"/>
      <c r="J161" s="41">
        <v>5043</v>
      </c>
      <c r="K161" s="41">
        <v>2951</v>
      </c>
      <c r="L161" s="41">
        <v>2092</v>
      </c>
      <c r="AP161"/>
      <c r="AQ161"/>
      <c r="AR161"/>
      <c r="AS161"/>
      <c r="AT161"/>
      <c r="AU161"/>
      <c r="AV161"/>
      <c r="AW161"/>
      <c r="AX161"/>
      <c r="AY161"/>
    </row>
    <row r="162" spans="1:51" ht="13.95" customHeight="1">
      <c r="A162" s="37" t="s">
        <v>122</v>
      </c>
      <c r="B162" s="41">
        <v>16013</v>
      </c>
      <c r="C162" s="41">
        <v>7587</v>
      </c>
      <c r="D162" s="41">
        <v>8426</v>
      </c>
      <c r="E162" s="41"/>
      <c r="F162" s="41">
        <v>12829</v>
      </c>
      <c r="G162" s="41">
        <v>5722</v>
      </c>
      <c r="H162" s="41">
        <v>7107</v>
      </c>
      <c r="I162" s="41"/>
      <c r="J162" s="41">
        <v>3184</v>
      </c>
      <c r="K162" s="41">
        <v>1865</v>
      </c>
      <c r="L162" s="41">
        <v>1319</v>
      </c>
      <c r="AP162"/>
      <c r="AQ162"/>
      <c r="AR162"/>
      <c r="AS162"/>
      <c r="AT162"/>
      <c r="AU162"/>
      <c r="AV162"/>
      <c r="AW162"/>
      <c r="AX162"/>
      <c r="AY162"/>
    </row>
    <row r="163" spans="1:51" ht="13.95" customHeight="1">
      <c r="A163" s="36" t="s">
        <v>123</v>
      </c>
      <c r="B163" s="41">
        <v>10512</v>
      </c>
      <c r="C163" s="41">
        <v>5265</v>
      </c>
      <c r="D163" s="41">
        <v>5247</v>
      </c>
      <c r="E163" s="41"/>
      <c r="F163" s="41">
        <v>6510</v>
      </c>
      <c r="G163" s="41">
        <v>2969</v>
      </c>
      <c r="H163" s="41">
        <v>3541</v>
      </c>
      <c r="I163" s="41"/>
      <c r="J163" s="41">
        <v>4002</v>
      </c>
      <c r="K163" s="41">
        <v>2296</v>
      </c>
      <c r="L163" s="41">
        <v>1706</v>
      </c>
      <c r="AP163"/>
      <c r="AQ163"/>
      <c r="AR163"/>
      <c r="AS163"/>
      <c r="AT163"/>
      <c r="AU163"/>
      <c r="AV163"/>
      <c r="AW163"/>
      <c r="AX163"/>
      <c r="AY163"/>
    </row>
    <row r="164" spans="1:51" ht="13.95" customHeight="1">
      <c r="A164" s="37" t="s">
        <v>124</v>
      </c>
      <c r="B164" s="41">
        <v>3892</v>
      </c>
      <c r="C164" s="41">
        <v>2080</v>
      </c>
      <c r="D164" s="41">
        <v>1812</v>
      </c>
      <c r="E164" s="41"/>
      <c r="F164" s="41">
        <v>375</v>
      </c>
      <c r="G164" s="41">
        <v>123</v>
      </c>
      <c r="H164" s="41">
        <v>252</v>
      </c>
      <c r="I164" s="41"/>
      <c r="J164" s="41">
        <v>3517</v>
      </c>
      <c r="K164" s="41">
        <v>1957</v>
      </c>
      <c r="L164" s="41">
        <v>1560</v>
      </c>
      <c r="AP164"/>
      <c r="AQ164"/>
      <c r="AR164"/>
      <c r="AS164"/>
      <c r="AT164"/>
      <c r="AU164"/>
      <c r="AV164"/>
      <c r="AW164"/>
      <c r="AX164"/>
      <c r="AY164"/>
    </row>
    <row r="165" spans="1:51" ht="13.95" customHeight="1">
      <c r="A165" s="36" t="s">
        <v>125</v>
      </c>
      <c r="B165" s="41">
        <v>3176</v>
      </c>
      <c r="C165" s="41">
        <v>1737</v>
      </c>
      <c r="D165" s="41">
        <v>1439</v>
      </c>
      <c r="E165" s="41"/>
      <c r="F165" s="41">
        <v>634</v>
      </c>
      <c r="G165" s="41">
        <v>295</v>
      </c>
      <c r="H165" s="41">
        <v>339</v>
      </c>
      <c r="I165" s="41"/>
      <c r="J165" s="41">
        <v>2542</v>
      </c>
      <c r="K165" s="41">
        <v>1442</v>
      </c>
      <c r="L165" s="41">
        <v>1100</v>
      </c>
      <c r="AP165"/>
      <c r="AQ165"/>
      <c r="AR165"/>
      <c r="AS165"/>
      <c r="AT165"/>
      <c r="AU165"/>
      <c r="AV165"/>
      <c r="AW165"/>
      <c r="AX165"/>
      <c r="AY165"/>
    </row>
    <row r="166" spans="1:51" ht="13.95" customHeight="1">
      <c r="A166" s="45" t="s">
        <v>126</v>
      </c>
      <c r="B166" s="44">
        <v>8694</v>
      </c>
      <c r="C166" s="44">
        <v>4374</v>
      </c>
      <c r="D166" s="44">
        <v>4320</v>
      </c>
      <c r="E166" s="44"/>
      <c r="F166" s="44">
        <v>4524</v>
      </c>
      <c r="G166" s="44">
        <v>2043</v>
      </c>
      <c r="H166" s="44">
        <v>2481</v>
      </c>
      <c r="I166" s="44"/>
      <c r="J166" s="44">
        <v>4170</v>
      </c>
      <c r="K166" s="44">
        <v>2331</v>
      </c>
      <c r="L166" s="44">
        <v>1839</v>
      </c>
      <c r="AP166"/>
      <c r="AQ166"/>
      <c r="AR166"/>
      <c r="AS166"/>
      <c r="AT166"/>
      <c r="AU166"/>
      <c r="AV166"/>
      <c r="AW166"/>
      <c r="AX166"/>
      <c r="AY166"/>
    </row>
    <row r="167" spans="1:51" s="21" customFormat="1" ht="5.0999999999999996" customHeight="1">
      <c r="A167" s="96"/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</row>
    <row r="168" spans="1:51" ht="1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AP168"/>
      <c r="AQ168"/>
      <c r="AR168"/>
      <c r="AS168"/>
      <c r="AT168"/>
      <c r="AU168"/>
      <c r="AV168"/>
      <c r="AW168"/>
      <c r="AX168"/>
      <c r="AY168"/>
    </row>
    <row r="169" spans="1:51" ht="15" customHeight="1">
      <c r="A169" s="1"/>
      <c r="B169" s="1"/>
      <c r="C169" s="325" t="s">
        <v>388</v>
      </c>
      <c r="D169" s="325"/>
      <c r="E169" s="325"/>
      <c r="F169" s="325"/>
      <c r="G169" s="325"/>
      <c r="H169" s="325"/>
      <c r="I169" s="325"/>
      <c r="J169" s="325"/>
      <c r="K169" s="325"/>
      <c r="L169" s="325"/>
      <c r="AP169"/>
      <c r="AQ169"/>
      <c r="AR169"/>
      <c r="AS169"/>
      <c r="AT169"/>
      <c r="AU169"/>
      <c r="AV169"/>
      <c r="AW169"/>
      <c r="AX169"/>
      <c r="AY169"/>
    </row>
    <row r="170" spans="1:51" ht="5.0999999999999996" customHeight="1">
      <c r="A170" s="89"/>
      <c r="B170" s="89"/>
      <c r="C170" s="103"/>
      <c r="D170" s="103"/>
      <c r="E170" s="103"/>
      <c r="F170" s="103"/>
      <c r="G170" s="103"/>
      <c r="H170" s="103"/>
      <c r="I170" s="103"/>
      <c r="J170" s="103"/>
      <c r="K170" s="103"/>
      <c r="L170" s="111"/>
      <c r="AP170"/>
      <c r="AQ170"/>
      <c r="AR170"/>
      <c r="AS170"/>
      <c r="AT170"/>
      <c r="AU170"/>
      <c r="AV170"/>
      <c r="AW170"/>
      <c r="AX170"/>
      <c r="AY170"/>
    </row>
    <row r="171" spans="1:51" ht="5.0999999999999996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AP171"/>
      <c r="AQ171"/>
      <c r="AR171"/>
      <c r="AS171"/>
      <c r="AT171"/>
      <c r="AU171"/>
      <c r="AV171"/>
      <c r="AW171"/>
      <c r="AX171"/>
      <c r="AY171"/>
    </row>
    <row r="172" spans="1:51" ht="15" customHeight="1">
      <c r="A172" s="88" t="s">
        <v>426</v>
      </c>
      <c r="B172" s="3"/>
      <c r="C172" s="3"/>
      <c r="D172" s="3"/>
      <c r="E172" s="3"/>
      <c r="F172" s="3"/>
      <c r="G172" s="3"/>
      <c r="H172" s="3"/>
      <c r="I172" s="3"/>
      <c r="J172" s="3"/>
      <c r="K172" s="32"/>
      <c r="L172" s="33"/>
      <c r="AP172"/>
      <c r="AQ172"/>
      <c r="AR172"/>
      <c r="AS172"/>
      <c r="AT172"/>
      <c r="AU172"/>
      <c r="AV172"/>
      <c r="AW172"/>
      <c r="AX172"/>
      <c r="AY172"/>
    </row>
    <row r="173" spans="1:51" ht="15" customHeight="1">
      <c r="A173" s="88" t="s">
        <v>386</v>
      </c>
      <c r="B173" s="1"/>
      <c r="C173" s="1"/>
      <c r="D173" s="1"/>
      <c r="E173" s="1"/>
      <c r="F173" s="1"/>
      <c r="G173" s="1"/>
      <c r="H173" s="1"/>
      <c r="I173" s="1"/>
      <c r="J173" s="1"/>
      <c r="K173" s="12"/>
      <c r="L173" s="7" t="s">
        <v>1</v>
      </c>
      <c r="AP173"/>
      <c r="AQ173"/>
      <c r="AR173"/>
      <c r="AS173"/>
      <c r="AT173"/>
      <c r="AU173"/>
      <c r="AV173"/>
      <c r="AW173"/>
      <c r="AX173"/>
      <c r="AY173"/>
    </row>
    <row r="174" spans="1:51" ht="5.0999999999999996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7"/>
      <c r="AP174"/>
      <c r="AQ174"/>
      <c r="AR174"/>
      <c r="AS174"/>
      <c r="AT174"/>
      <c r="AU174"/>
      <c r="AV174"/>
      <c r="AW174"/>
      <c r="AX174"/>
      <c r="AY174"/>
    </row>
    <row r="175" spans="1:51" ht="5.0999999999999996" customHeight="1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4"/>
      <c r="AP175"/>
      <c r="AQ175"/>
      <c r="AR175"/>
      <c r="AS175"/>
      <c r="AT175"/>
      <c r="AU175"/>
      <c r="AV175"/>
      <c r="AW175"/>
      <c r="AX175"/>
      <c r="AY175"/>
    </row>
    <row r="176" spans="1:51" s="295" customFormat="1" ht="15" customHeight="1">
      <c r="A176" s="323" t="s">
        <v>2</v>
      </c>
      <c r="B176" s="289"/>
      <c r="C176" s="289" t="s">
        <v>3</v>
      </c>
      <c r="D176" s="289"/>
      <c r="E176" s="289"/>
      <c r="F176" s="289" t="s">
        <v>4</v>
      </c>
      <c r="G176" s="289" t="s">
        <v>417</v>
      </c>
      <c r="H176" s="289"/>
      <c r="I176" s="290"/>
      <c r="J176" s="289"/>
      <c r="K176" s="291" t="s">
        <v>5</v>
      </c>
      <c r="L176" s="289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</row>
    <row r="177" spans="1:51" s="295" customFormat="1" ht="15" customHeight="1">
      <c r="A177" s="323"/>
      <c r="B177" s="287" t="s">
        <v>6</v>
      </c>
      <c r="C177" s="287" t="s">
        <v>7</v>
      </c>
      <c r="D177" s="287" t="s">
        <v>8</v>
      </c>
      <c r="E177" s="287"/>
      <c r="F177" s="287" t="s">
        <v>6</v>
      </c>
      <c r="G177" s="287" t="s">
        <v>7</v>
      </c>
      <c r="H177" s="287" t="s">
        <v>8</v>
      </c>
      <c r="I177" s="287"/>
      <c r="J177" s="287" t="s">
        <v>6</v>
      </c>
      <c r="K177" s="287" t="s">
        <v>7</v>
      </c>
      <c r="L177" s="287" t="s">
        <v>8</v>
      </c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</row>
    <row r="178" spans="1:51" ht="5.0999999999999996" customHeight="1">
      <c r="A178" s="91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AP178"/>
      <c r="AQ178"/>
      <c r="AR178"/>
      <c r="AS178"/>
      <c r="AT178"/>
      <c r="AU178"/>
      <c r="AV178"/>
      <c r="AW178"/>
      <c r="AX178"/>
      <c r="AY178"/>
    </row>
    <row r="179" spans="1:51" ht="5.0999999999999996" customHeight="1">
      <c r="A179" s="12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AP179"/>
      <c r="AQ179"/>
      <c r="AR179"/>
      <c r="AS179"/>
      <c r="AT179"/>
      <c r="AU179"/>
      <c r="AV179"/>
      <c r="AW179"/>
      <c r="AX179"/>
      <c r="AY179"/>
    </row>
    <row r="180" spans="1:51" ht="15" customHeight="1">
      <c r="A180" s="34" t="s">
        <v>127</v>
      </c>
      <c r="B180" s="42">
        <f>SUM(B181:B188)</f>
        <v>119696</v>
      </c>
      <c r="C180" s="42">
        <f t="shared" ref="C180:D180" si="32">SUM(C181:C188)</f>
        <v>56588</v>
      </c>
      <c r="D180" s="42">
        <f t="shared" si="32"/>
        <v>63108</v>
      </c>
      <c r="E180" s="42"/>
      <c r="F180" s="42">
        <f>SUM(F181:F188)</f>
        <v>78995</v>
      </c>
      <c r="G180" s="42">
        <f t="shared" ref="G180:H180" si="33">SUM(G181:G188)</f>
        <v>35179</v>
      </c>
      <c r="H180" s="42">
        <f t="shared" si="33"/>
        <v>43816</v>
      </c>
      <c r="I180" s="42"/>
      <c r="J180" s="42">
        <f>SUM(J181:J188)</f>
        <v>40701</v>
      </c>
      <c r="K180" s="42">
        <f t="shared" ref="K180:L180" si="34">SUM(K181:K188)</f>
        <v>21409</v>
      </c>
      <c r="L180" s="42">
        <f t="shared" si="34"/>
        <v>19292</v>
      </c>
      <c r="AP180"/>
      <c r="AQ180"/>
      <c r="AR180"/>
      <c r="AS180"/>
      <c r="AT180"/>
      <c r="AU180"/>
      <c r="AV180"/>
      <c r="AW180"/>
      <c r="AX180"/>
      <c r="AY180"/>
    </row>
    <row r="181" spans="1:51" ht="15" customHeight="1">
      <c r="A181" s="36" t="s">
        <v>128</v>
      </c>
      <c r="B181" s="41">
        <v>6325</v>
      </c>
      <c r="C181" s="41">
        <v>3135</v>
      </c>
      <c r="D181" s="41">
        <v>3190</v>
      </c>
      <c r="E181" s="41"/>
      <c r="F181" s="41">
        <v>3250</v>
      </c>
      <c r="G181" s="41">
        <v>1491</v>
      </c>
      <c r="H181" s="41">
        <v>1759</v>
      </c>
      <c r="I181" s="41"/>
      <c r="J181" s="41">
        <v>3075</v>
      </c>
      <c r="K181" s="41">
        <v>1644</v>
      </c>
      <c r="L181" s="41">
        <v>1431</v>
      </c>
      <c r="AP181"/>
      <c r="AQ181"/>
      <c r="AR181"/>
      <c r="AS181"/>
      <c r="AT181"/>
      <c r="AU181"/>
      <c r="AV181"/>
      <c r="AW181"/>
      <c r="AX181"/>
      <c r="AY181"/>
    </row>
    <row r="182" spans="1:51" ht="15" customHeight="1">
      <c r="A182" s="37" t="s">
        <v>129</v>
      </c>
      <c r="B182" s="41">
        <v>21627</v>
      </c>
      <c r="C182" s="41">
        <v>10248</v>
      </c>
      <c r="D182" s="41">
        <v>11379</v>
      </c>
      <c r="E182" s="41"/>
      <c r="F182" s="41">
        <v>13698</v>
      </c>
      <c r="G182" s="41">
        <v>6091</v>
      </c>
      <c r="H182" s="41">
        <v>7607</v>
      </c>
      <c r="I182" s="41"/>
      <c r="J182" s="41">
        <v>7929</v>
      </c>
      <c r="K182" s="41">
        <v>4157</v>
      </c>
      <c r="L182" s="41">
        <v>3772</v>
      </c>
      <c r="AP182"/>
      <c r="AQ182"/>
      <c r="AR182"/>
      <c r="AS182"/>
      <c r="AT182"/>
      <c r="AU182"/>
      <c r="AV182"/>
      <c r="AW182"/>
      <c r="AX182"/>
      <c r="AY182"/>
    </row>
    <row r="183" spans="1:51" ht="15" customHeight="1">
      <c r="A183" s="37" t="s">
        <v>130</v>
      </c>
      <c r="B183" s="41">
        <v>11283</v>
      </c>
      <c r="C183" s="41">
        <v>5366</v>
      </c>
      <c r="D183" s="41">
        <v>5917</v>
      </c>
      <c r="E183" s="41"/>
      <c r="F183" s="41">
        <v>3746</v>
      </c>
      <c r="G183" s="41">
        <v>1642</v>
      </c>
      <c r="H183" s="41">
        <v>2104</v>
      </c>
      <c r="I183" s="41"/>
      <c r="J183" s="41">
        <v>7537</v>
      </c>
      <c r="K183" s="41">
        <v>3724</v>
      </c>
      <c r="L183" s="41">
        <v>3813</v>
      </c>
      <c r="AP183"/>
      <c r="AQ183"/>
      <c r="AR183"/>
      <c r="AS183"/>
      <c r="AT183"/>
      <c r="AU183"/>
      <c r="AV183"/>
      <c r="AW183"/>
      <c r="AX183"/>
      <c r="AY183"/>
    </row>
    <row r="184" spans="1:51" ht="15" customHeight="1">
      <c r="A184" s="37" t="s">
        <v>131</v>
      </c>
      <c r="B184" s="41">
        <v>8796</v>
      </c>
      <c r="C184" s="41">
        <v>4417</v>
      </c>
      <c r="D184" s="41">
        <v>4379</v>
      </c>
      <c r="E184" s="41"/>
      <c r="F184" s="41">
        <v>2669</v>
      </c>
      <c r="G184" s="41">
        <v>1256</v>
      </c>
      <c r="H184" s="41">
        <v>1413</v>
      </c>
      <c r="I184" s="41"/>
      <c r="J184" s="41">
        <v>6127</v>
      </c>
      <c r="K184" s="41">
        <v>3161</v>
      </c>
      <c r="L184" s="41">
        <v>2966</v>
      </c>
      <c r="AP184"/>
      <c r="AQ184"/>
      <c r="AR184"/>
      <c r="AS184"/>
      <c r="AT184"/>
      <c r="AU184"/>
      <c r="AV184"/>
      <c r="AW184"/>
      <c r="AX184"/>
      <c r="AY184"/>
    </row>
    <row r="185" spans="1:51" ht="15" customHeight="1">
      <c r="A185" s="37" t="s">
        <v>127</v>
      </c>
      <c r="B185" s="41">
        <v>47148</v>
      </c>
      <c r="C185" s="41">
        <v>21335</v>
      </c>
      <c r="D185" s="41">
        <v>25813</v>
      </c>
      <c r="E185" s="41"/>
      <c r="F185" s="41">
        <v>40096</v>
      </c>
      <c r="G185" s="41">
        <v>17547</v>
      </c>
      <c r="H185" s="41">
        <v>22549</v>
      </c>
      <c r="I185" s="41"/>
      <c r="J185" s="41">
        <v>7052</v>
      </c>
      <c r="K185" s="41">
        <v>3788</v>
      </c>
      <c r="L185" s="41">
        <v>3264</v>
      </c>
      <c r="AP185"/>
      <c r="AQ185"/>
      <c r="AR185"/>
      <c r="AS185"/>
      <c r="AT185"/>
      <c r="AU185"/>
      <c r="AV185"/>
      <c r="AW185"/>
      <c r="AX185"/>
      <c r="AY185"/>
    </row>
    <row r="186" spans="1:51" ht="15" customHeight="1">
      <c r="A186" s="37" t="s">
        <v>132</v>
      </c>
      <c r="B186" s="41">
        <v>8992</v>
      </c>
      <c r="C186" s="41">
        <v>4485</v>
      </c>
      <c r="D186" s="41">
        <v>4507</v>
      </c>
      <c r="E186" s="41"/>
      <c r="F186" s="41">
        <v>4216</v>
      </c>
      <c r="G186" s="41">
        <v>1896</v>
      </c>
      <c r="H186" s="41">
        <v>2320</v>
      </c>
      <c r="I186" s="41"/>
      <c r="J186" s="41">
        <v>4776</v>
      </c>
      <c r="K186" s="41">
        <v>2589</v>
      </c>
      <c r="L186" s="41">
        <v>2187</v>
      </c>
      <c r="AP186"/>
      <c r="AQ186"/>
      <c r="AR186"/>
      <c r="AS186"/>
      <c r="AT186"/>
      <c r="AU186"/>
      <c r="AV186"/>
      <c r="AW186"/>
      <c r="AX186"/>
      <c r="AY186"/>
    </row>
    <row r="187" spans="1:51" ht="15" customHeight="1">
      <c r="A187" s="37" t="s">
        <v>133</v>
      </c>
      <c r="B187" s="41">
        <v>7459</v>
      </c>
      <c r="C187" s="41">
        <v>3700</v>
      </c>
      <c r="D187" s="41">
        <v>3759</v>
      </c>
      <c r="E187" s="41"/>
      <c r="F187" s="41">
        <v>5394</v>
      </c>
      <c r="G187" s="41">
        <v>2559</v>
      </c>
      <c r="H187" s="41">
        <v>2835</v>
      </c>
      <c r="I187" s="41"/>
      <c r="J187" s="41">
        <v>2065</v>
      </c>
      <c r="K187" s="41">
        <v>1141</v>
      </c>
      <c r="L187" s="41">
        <v>924</v>
      </c>
      <c r="AP187"/>
      <c r="AQ187"/>
      <c r="AR187"/>
      <c r="AS187"/>
      <c r="AT187"/>
      <c r="AU187"/>
      <c r="AV187"/>
      <c r="AW187"/>
      <c r="AX187"/>
      <c r="AY187"/>
    </row>
    <row r="188" spans="1:51" ht="15" customHeight="1">
      <c r="A188" s="37" t="s">
        <v>134</v>
      </c>
      <c r="B188" s="41">
        <v>8066</v>
      </c>
      <c r="C188" s="41">
        <v>3902</v>
      </c>
      <c r="D188" s="41">
        <v>4164</v>
      </c>
      <c r="E188" s="41"/>
      <c r="F188" s="41">
        <v>5926</v>
      </c>
      <c r="G188" s="41">
        <v>2697</v>
      </c>
      <c r="H188" s="41">
        <v>3229</v>
      </c>
      <c r="I188" s="41"/>
      <c r="J188" s="41">
        <v>2140</v>
      </c>
      <c r="K188" s="41">
        <v>1205</v>
      </c>
      <c r="L188" s="41">
        <v>935</v>
      </c>
      <c r="AP188"/>
      <c r="AQ188"/>
      <c r="AR188"/>
      <c r="AS188"/>
      <c r="AT188"/>
      <c r="AU188"/>
      <c r="AV188"/>
      <c r="AW188"/>
      <c r="AX188"/>
      <c r="AY188"/>
    </row>
    <row r="189" spans="1:51" ht="15" customHeight="1">
      <c r="A189" s="34" t="s">
        <v>135</v>
      </c>
      <c r="B189" s="42">
        <f>SUM(B190:B203)</f>
        <v>231214</v>
      </c>
      <c r="C189" s="42">
        <f t="shared" ref="C189:D189" si="35">SUM(C190:C203)</f>
        <v>108896</v>
      </c>
      <c r="D189" s="42">
        <f t="shared" si="35"/>
        <v>122318</v>
      </c>
      <c r="E189" s="42"/>
      <c r="F189" s="42">
        <f>SUM(F190:F203)</f>
        <v>161517</v>
      </c>
      <c r="G189" s="42">
        <f t="shared" ref="G189:I189" si="36">SUM(G190:G203)</f>
        <v>72705</v>
      </c>
      <c r="H189" s="42">
        <f t="shared" si="36"/>
        <v>88812</v>
      </c>
      <c r="I189" s="42">
        <f t="shared" si="36"/>
        <v>0</v>
      </c>
      <c r="J189" s="42">
        <f>SUM(J190:J203)</f>
        <v>69697</v>
      </c>
      <c r="K189" s="42">
        <f t="shared" ref="K189:L189" si="37">SUM(K190:K203)</f>
        <v>36191</v>
      </c>
      <c r="L189" s="42">
        <f t="shared" si="37"/>
        <v>33506</v>
      </c>
      <c r="AP189"/>
      <c r="AQ189"/>
      <c r="AR189"/>
      <c r="AS189"/>
      <c r="AT189"/>
      <c r="AU189"/>
      <c r="AV189"/>
      <c r="AW189"/>
      <c r="AX189"/>
      <c r="AY189"/>
    </row>
    <row r="190" spans="1:51" ht="15" customHeight="1">
      <c r="A190" s="36" t="s">
        <v>136</v>
      </c>
      <c r="B190" s="41">
        <v>17674</v>
      </c>
      <c r="C190" s="41">
        <v>8517</v>
      </c>
      <c r="D190" s="41">
        <v>9157</v>
      </c>
      <c r="E190" s="41"/>
      <c r="F190" s="41">
        <v>8232</v>
      </c>
      <c r="G190" s="41">
        <v>3640</v>
      </c>
      <c r="H190" s="41">
        <v>4592</v>
      </c>
      <c r="I190" s="41"/>
      <c r="J190" s="41">
        <v>9442</v>
      </c>
      <c r="K190" s="41">
        <v>4877</v>
      </c>
      <c r="L190" s="41">
        <v>4565</v>
      </c>
      <c r="AP190"/>
      <c r="AQ190"/>
      <c r="AR190"/>
      <c r="AS190"/>
      <c r="AT190"/>
      <c r="AU190"/>
      <c r="AV190"/>
      <c r="AW190"/>
      <c r="AX190"/>
      <c r="AY190"/>
    </row>
    <row r="191" spans="1:51" s="21" customFormat="1" ht="15" customHeight="1">
      <c r="A191" s="37" t="s">
        <v>137</v>
      </c>
      <c r="B191" s="41">
        <v>11743</v>
      </c>
      <c r="C191" s="41">
        <v>5804</v>
      </c>
      <c r="D191" s="41">
        <v>5939</v>
      </c>
      <c r="E191" s="41"/>
      <c r="F191" s="41">
        <v>4327</v>
      </c>
      <c r="G191" s="41">
        <v>2023</v>
      </c>
      <c r="H191" s="41">
        <v>2304</v>
      </c>
      <c r="I191" s="41"/>
      <c r="J191" s="41">
        <v>7416</v>
      </c>
      <c r="K191" s="41">
        <v>3781</v>
      </c>
      <c r="L191" s="41">
        <v>3635</v>
      </c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</row>
    <row r="192" spans="1:51" ht="15" customHeight="1">
      <c r="A192" s="37" t="s">
        <v>138</v>
      </c>
      <c r="B192" s="41">
        <v>16933</v>
      </c>
      <c r="C192" s="41">
        <v>8081</v>
      </c>
      <c r="D192" s="41">
        <v>8852</v>
      </c>
      <c r="E192" s="41"/>
      <c r="F192" s="41">
        <v>10322</v>
      </c>
      <c r="G192" s="41">
        <v>4682</v>
      </c>
      <c r="H192" s="41">
        <v>5640</v>
      </c>
      <c r="I192" s="41"/>
      <c r="J192" s="41">
        <v>6611</v>
      </c>
      <c r="K192" s="41">
        <v>3399</v>
      </c>
      <c r="L192" s="41">
        <v>3212</v>
      </c>
      <c r="AP192"/>
      <c r="AQ192"/>
      <c r="AR192"/>
      <c r="AS192"/>
      <c r="AT192"/>
      <c r="AU192"/>
      <c r="AV192"/>
      <c r="AW192"/>
      <c r="AX192"/>
      <c r="AY192"/>
    </row>
    <row r="193" spans="1:51" ht="15" customHeight="1">
      <c r="A193" s="37" t="s">
        <v>139</v>
      </c>
      <c r="B193" s="41">
        <v>4195</v>
      </c>
      <c r="C193" s="41">
        <v>1993</v>
      </c>
      <c r="D193" s="41">
        <v>2202</v>
      </c>
      <c r="E193" s="41"/>
      <c r="F193" s="41">
        <v>3229</v>
      </c>
      <c r="G193" s="41">
        <v>1470</v>
      </c>
      <c r="H193" s="41">
        <v>1759</v>
      </c>
      <c r="I193" s="41"/>
      <c r="J193" s="41">
        <v>966</v>
      </c>
      <c r="K193" s="41">
        <v>523</v>
      </c>
      <c r="L193" s="41">
        <v>443</v>
      </c>
      <c r="AP193"/>
      <c r="AQ193"/>
      <c r="AR193"/>
      <c r="AS193"/>
      <c r="AT193"/>
      <c r="AU193"/>
      <c r="AV193"/>
      <c r="AW193"/>
      <c r="AX193"/>
      <c r="AY193"/>
    </row>
    <row r="194" spans="1:51" ht="15" customHeight="1">
      <c r="A194" s="37" t="s">
        <v>140</v>
      </c>
      <c r="B194" s="41">
        <v>11393</v>
      </c>
      <c r="C194" s="41">
        <v>5595</v>
      </c>
      <c r="D194" s="41">
        <v>5798</v>
      </c>
      <c r="E194" s="41"/>
      <c r="F194" s="41">
        <v>3808</v>
      </c>
      <c r="G194" s="41">
        <v>1692</v>
      </c>
      <c r="H194" s="41">
        <v>2116</v>
      </c>
      <c r="I194" s="41"/>
      <c r="J194" s="41">
        <v>7585</v>
      </c>
      <c r="K194" s="41">
        <v>3903</v>
      </c>
      <c r="L194" s="41">
        <v>3682</v>
      </c>
      <c r="AP194"/>
      <c r="AQ194"/>
      <c r="AR194"/>
      <c r="AS194"/>
      <c r="AT194"/>
      <c r="AU194"/>
      <c r="AV194"/>
      <c r="AW194"/>
      <c r="AX194"/>
      <c r="AY194"/>
    </row>
    <row r="195" spans="1:51" ht="15" customHeight="1">
      <c r="A195" s="37" t="s">
        <v>135</v>
      </c>
      <c r="B195" s="41">
        <v>81492</v>
      </c>
      <c r="C195" s="41">
        <v>36284</v>
      </c>
      <c r="D195" s="41">
        <v>45208</v>
      </c>
      <c r="E195" s="41"/>
      <c r="F195" s="41">
        <v>75820</v>
      </c>
      <c r="G195" s="41">
        <v>33508</v>
      </c>
      <c r="H195" s="41">
        <v>42312</v>
      </c>
      <c r="I195" s="41"/>
      <c r="J195" s="41">
        <v>5672</v>
      </c>
      <c r="K195" s="41">
        <v>2776</v>
      </c>
      <c r="L195" s="41">
        <v>2896</v>
      </c>
      <c r="AP195"/>
      <c r="AQ195"/>
      <c r="AR195"/>
      <c r="AS195"/>
      <c r="AT195"/>
      <c r="AU195"/>
      <c r="AV195"/>
      <c r="AW195"/>
      <c r="AX195"/>
      <c r="AY195"/>
    </row>
    <row r="196" spans="1:51" ht="15" customHeight="1">
      <c r="A196" s="37" t="s">
        <v>141</v>
      </c>
      <c r="B196" s="41">
        <v>12385</v>
      </c>
      <c r="C196" s="41">
        <v>6107</v>
      </c>
      <c r="D196" s="41">
        <v>6278</v>
      </c>
      <c r="E196" s="41"/>
      <c r="F196" s="41">
        <v>3887</v>
      </c>
      <c r="G196" s="41">
        <v>1735</v>
      </c>
      <c r="H196" s="41">
        <v>2152</v>
      </c>
      <c r="I196" s="41"/>
      <c r="J196" s="41">
        <v>8498</v>
      </c>
      <c r="K196" s="41">
        <v>4372</v>
      </c>
      <c r="L196" s="41">
        <v>4126</v>
      </c>
      <c r="AP196"/>
      <c r="AQ196"/>
      <c r="AR196"/>
      <c r="AS196"/>
      <c r="AT196"/>
      <c r="AU196"/>
      <c r="AV196"/>
      <c r="AW196"/>
      <c r="AX196"/>
      <c r="AY196"/>
    </row>
    <row r="197" spans="1:51" ht="15" customHeight="1">
      <c r="A197" s="37" t="s">
        <v>142</v>
      </c>
      <c r="B197" s="41">
        <v>8300</v>
      </c>
      <c r="C197" s="41">
        <v>4072</v>
      </c>
      <c r="D197" s="41">
        <v>4228</v>
      </c>
      <c r="E197" s="41"/>
      <c r="F197" s="41">
        <v>4643</v>
      </c>
      <c r="G197" s="41">
        <v>2137</v>
      </c>
      <c r="H197" s="41">
        <v>2506</v>
      </c>
      <c r="I197" s="41"/>
      <c r="J197" s="41">
        <v>3657</v>
      </c>
      <c r="K197" s="41">
        <v>1935</v>
      </c>
      <c r="L197" s="41">
        <v>1722</v>
      </c>
      <c r="AP197"/>
      <c r="AQ197"/>
      <c r="AR197"/>
      <c r="AS197"/>
      <c r="AT197"/>
      <c r="AU197"/>
      <c r="AV197"/>
      <c r="AW197"/>
      <c r="AX197"/>
      <c r="AY197"/>
    </row>
    <row r="198" spans="1:51" ht="15" customHeight="1">
      <c r="A198" s="37" t="s">
        <v>143</v>
      </c>
      <c r="B198" s="41">
        <v>8464</v>
      </c>
      <c r="C198" s="41">
        <v>4059</v>
      </c>
      <c r="D198" s="41">
        <v>4405</v>
      </c>
      <c r="E198" s="41"/>
      <c r="F198" s="41">
        <v>5904</v>
      </c>
      <c r="G198" s="41">
        <v>2707</v>
      </c>
      <c r="H198" s="41">
        <v>3197</v>
      </c>
      <c r="I198" s="41"/>
      <c r="J198" s="41">
        <v>2560</v>
      </c>
      <c r="K198" s="41">
        <v>1352</v>
      </c>
      <c r="L198" s="41">
        <v>1208</v>
      </c>
      <c r="AP198"/>
      <c r="AQ198"/>
      <c r="AR198"/>
      <c r="AS198"/>
      <c r="AT198"/>
      <c r="AU198"/>
      <c r="AV198"/>
      <c r="AW198"/>
      <c r="AX198"/>
      <c r="AY198"/>
    </row>
    <row r="199" spans="1:51" ht="15" customHeight="1">
      <c r="A199" s="36" t="s">
        <v>144</v>
      </c>
      <c r="B199" s="41">
        <v>6773</v>
      </c>
      <c r="C199" s="41">
        <v>3332</v>
      </c>
      <c r="D199" s="41">
        <v>3441</v>
      </c>
      <c r="E199" s="41"/>
      <c r="F199" s="41">
        <v>4617</v>
      </c>
      <c r="G199" s="41">
        <v>2099</v>
      </c>
      <c r="H199" s="41">
        <v>2518</v>
      </c>
      <c r="I199" s="41"/>
      <c r="J199" s="41">
        <v>2156</v>
      </c>
      <c r="K199" s="41">
        <v>1233</v>
      </c>
      <c r="L199" s="41">
        <v>923</v>
      </c>
      <c r="AP199"/>
      <c r="AQ199"/>
      <c r="AR199"/>
      <c r="AS199"/>
      <c r="AT199"/>
      <c r="AU199"/>
      <c r="AV199"/>
      <c r="AW199"/>
      <c r="AX199"/>
      <c r="AY199"/>
    </row>
    <row r="200" spans="1:51" ht="15" customHeight="1">
      <c r="A200" s="37" t="s">
        <v>145</v>
      </c>
      <c r="B200" s="41">
        <v>22144</v>
      </c>
      <c r="C200" s="41">
        <v>10458</v>
      </c>
      <c r="D200" s="41">
        <v>11686</v>
      </c>
      <c r="E200" s="41"/>
      <c r="F200" s="41">
        <v>14485</v>
      </c>
      <c r="G200" s="41">
        <v>6420</v>
      </c>
      <c r="H200" s="41">
        <v>8065</v>
      </c>
      <c r="I200" s="41"/>
      <c r="J200" s="41">
        <v>7659</v>
      </c>
      <c r="K200" s="41">
        <v>4038</v>
      </c>
      <c r="L200" s="41">
        <v>3621</v>
      </c>
      <c r="AP200"/>
      <c r="AQ200"/>
      <c r="AR200"/>
      <c r="AS200"/>
      <c r="AT200"/>
      <c r="AU200"/>
      <c r="AV200"/>
      <c r="AW200"/>
      <c r="AX200"/>
      <c r="AY200"/>
    </row>
    <row r="201" spans="1:51" s="21" customFormat="1" ht="15" customHeight="1">
      <c r="A201" s="37" t="s">
        <v>146</v>
      </c>
      <c r="B201" s="41">
        <v>4989</v>
      </c>
      <c r="C201" s="41">
        <v>2519</v>
      </c>
      <c r="D201" s="41">
        <v>2470</v>
      </c>
      <c r="E201" s="41"/>
      <c r="F201" s="41">
        <v>2476</v>
      </c>
      <c r="G201" s="41">
        <v>1149</v>
      </c>
      <c r="H201" s="41">
        <v>1327</v>
      </c>
      <c r="I201" s="41"/>
      <c r="J201" s="41">
        <v>2513</v>
      </c>
      <c r="K201" s="41">
        <v>1370</v>
      </c>
      <c r="L201" s="41">
        <v>1143</v>
      </c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</row>
    <row r="202" spans="1:51" ht="15" customHeight="1">
      <c r="A202" s="37" t="s">
        <v>147</v>
      </c>
      <c r="B202" s="41">
        <v>10183</v>
      </c>
      <c r="C202" s="41">
        <v>5050</v>
      </c>
      <c r="D202" s="41">
        <v>5133</v>
      </c>
      <c r="E202" s="41"/>
      <c r="F202" s="41">
        <v>5663</v>
      </c>
      <c r="G202" s="41">
        <v>2597</v>
      </c>
      <c r="H202" s="41">
        <v>3066</v>
      </c>
      <c r="I202" s="41"/>
      <c r="J202" s="41">
        <v>4520</v>
      </c>
      <c r="K202" s="41">
        <v>2453</v>
      </c>
      <c r="L202" s="41">
        <v>2067</v>
      </c>
      <c r="AP202"/>
      <c r="AQ202"/>
      <c r="AR202"/>
      <c r="AS202"/>
      <c r="AT202"/>
      <c r="AU202"/>
      <c r="AV202"/>
      <c r="AW202"/>
      <c r="AX202"/>
      <c r="AY202"/>
    </row>
    <row r="203" spans="1:51" ht="15" customHeight="1">
      <c r="A203" s="37" t="s">
        <v>148</v>
      </c>
      <c r="B203" s="41">
        <v>14546</v>
      </c>
      <c r="C203" s="41">
        <v>7025</v>
      </c>
      <c r="D203" s="41">
        <v>7521</v>
      </c>
      <c r="E203" s="41"/>
      <c r="F203" s="41">
        <v>14104</v>
      </c>
      <c r="G203" s="41">
        <v>6846</v>
      </c>
      <c r="H203" s="41">
        <v>7258</v>
      </c>
      <c r="I203" s="41"/>
      <c r="J203" s="41">
        <v>442</v>
      </c>
      <c r="K203" s="41">
        <v>179</v>
      </c>
      <c r="L203" s="41">
        <v>263</v>
      </c>
      <c r="AP203"/>
      <c r="AQ203"/>
      <c r="AR203"/>
      <c r="AS203"/>
      <c r="AT203"/>
      <c r="AU203"/>
      <c r="AV203"/>
      <c r="AW203"/>
      <c r="AX203"/>
      <c r="AY203"/>
    </row>
    <row r="204" spans="1:51" ht="15" customHeight="1">
      <c r="A204" s="34" t="s">
        <v>149</v>
      </c>
      <c r="B204" s="42">
        <f>SUM(B205:B217)</f>
        <v>178440</v>
      </c>
      <c r="C204" s="42">
        <f t="shared" ref="C204:D204" si="38">SUM(C205:C217)</f>
        <v>84425</v>
      </c>
      <c r="D204" s="42">
        <f t="shared" si="38"/>
        <v>94015</v>
      </c>
      <c r="E204" s="42"/>
      <c r="F204" s="42">
        <f>SUM(F205:F217)</f>
        <v>106907</v>
      </c>
      <c r="G204" s="42">
        <f t="shared" ref="G204:H204" si="39">SUM(G205:G217)</f>
        <v>46510</v>
      </c>
      <c r="H204" s="42">
        <f t="shared" si="39"/>
        <v>60397</v>
      </c>
      <c r="I204" s="42"/>
      <c r="J204" s="42">
        <f>SUM(J205:J217)</f>
        <v>71533</v>
      </c>
      <c r="K204" s="42">
        <f t="shared" ref="K204:L204" si="40">SUM(K205:K217)</f>
        <v>37915</v>
      </c>
      <c r="L204" s="42">
        <f t="shared" si="40"/>
        <v>33618</v>
      </c>
      <c r="AP204"/>
      <c r="AQ204"/>
      <c r="AR204"/>
      <c r="AS204"/>
      <c r="AT204"/>
      <c r="AU204"/>
      <c r="AV204"/>
      <c r="AW204"/>
      <c r="AX204"/>
      <c r="AY204"/>
    </row>
    <row r="205" spans="1:51" ht="15" customHeight="1">
      <c r="A205" s="36" t="s">
        <v>150</v>
      </c>
      <c r="B205" s="41">
        <v>8888</v>
      </c>
      <c r="C205" s="41">
        <v>4352</v>
      </c>
      <c r="D205" s="41">
        <v>4536</v>
      </c>
      <c r="E205" s="41"/>
      <c r="F205" s="41">
        <v>5471</v>
      </c>
      <c r="G205" s="41">
        <v>2494</v>
      </c>
      <c r="H205" s="41">
        <v>2977</v>
      </c>
      <c r="I205" s="41"/>
      <c r="J205" s="41">
        <v>3417</v>
      </c>
      <c r="K205" s="41">
        <v>1858</v>
      </c>
      <c r="L205" s="41">
        <v>1559</v>
      </c>
      <c r="AP205"/>
      <c r="AQ205"/>
      <c r="AR205"/>
      <c r="AS205"/>
      <c r="AT205"/>
      <c r="AU205"/>
      <c r="AV205"/>
      <c r="AW205"/>
      <c r="AX205"/>
      <c r="AY205"/>
    </row>
    <row r="206" spans="1:51" ht="15" customHeight="1">
      <c r="A206" s="37" t="s">
        <v>151</v>
      </c>
      <c r="B206" s="41">
        <v>4145</v>
      </c>
      <c r="C206" s="41">
        <v>2119</v>
      </c>
      <c r="D206" s="41">
        <v>2026</v>
      </c>
      <c r="E206" s="41"/>
      <c r="F206" s="41">
        <v>865</v>
      </c>
      <c r="G206" s="41">
        <v>387</v>
      </c>
      <c r="H206" s="41">
        <v>478</v>
      </c>
      <c r="I206" s="41"/>
      <c r="J206" s="41">
        <v>3280</v>
      </c>
      <c r="K206" s="41">
        <v>1732</v>
      </c>
      <c r="L206" s="41">
        <v>1548</v>
      </c>
      <c r="AP206"/>
      <c r="AQ206"/>
      <c r="AR206"/>
      <c r="AS206"/>
      <c r="AT206"/>
      <c r="AU206"/>
      <c r="AV206"/>
      <c r="AW206"/>
      <c r="AX206"/>
      <c r="AY206"/>
    </row>
    <row r="207" spans="1:51" ht="15" customHeight="1">
      <c r="A207" s="37" t="s">
        <v>152</v>
      </c>
      <c r="B207" s="41">
        <v>13813</v>
      </c>
      <c r="C207" s="41">
        <v>6575</v>
      </c>
      <c r="D207" s="41">
        <v>7238</v>
      </c>
      <c r="E207" s="41"/>
      <c r="F207" s="41">
        <v>7300</v>
      </c>
      <c r="G207" s="41">
        <v>3095</v>
      </c>
      <c r="H207" s="41">
        <v>4205</v>
      </c>
      <c r="I207" s="41"/>
      <c r="J207" s="41">
        <v>6513</v>
      </c>
      <c r="K207" s="41">
        <v>3480</v>
      </c>
      <c r="L207" s="41">
        <v>3033</v>
      </c>
      <c r="AP207"/>
      <c r="AQ207"/>
      <c r="AR207"/>
      <c r="AS207"/>
      <c r="AT207"/>
      <c r="AU207"/>
      <c r="AV207"/>
      <c r="AW207"/>
      <c r="AX207"/>
      <c r="AY207"/>
    </row>
    <row r="208" spans="1:51" ht="15" customHeight="1">
      <c r="A208" s="37" t="s">
        <v>153</v>
      </c>
      <c r="B208" s="41">
        <v>52549</v>
      </c>
      <c r="C208" s="41">
        <v>23583</v>
      </c>
      <c r="D208" s="41">
        <v>28966</v>
      </c>
      <c r="E208" s="41"/>
      <c r="F208" s="41">
        <v>37330</v>
      </c>
      <c r="G208" s="41">
        <v>15719</v>
      </c>
      <c r="H208" s="41">
        <v>21611</v>
      </c>
      <c r="I208" s="41"/>
      <c r="J208" s="41">
        <v>15219</v>
      </c>
      <c r="K208" s="41">
        <v>7864</v>
      </c>
      <c r="L208" s="41">
        <v>7355</v>
      </c>
      <c r="AP208"/>
      <c r="AQ208"/>
      <c r="AR208"/>
      <c r="AS208"/>
      <c r="AT208"/>
      <c r="AU208"/>
      <c r="AV208"/>
      <c r="AW208"/>
      <c r="AX208"/>
      <c r="AY208"/>
    </row>
    <row r="209" spans="1:51" ht="15" customHeight="1">
      <c r="A209" s="37" t="s">
        <v>154</v>
      </c>
      <c r="B209" s="41">
        <v>12283</v>
      </c>
      <c r="C209" s="41">
        <v>6050</v>
      </c>
      <c r="D209" s="41">
        <v>6233</v>
      </c>
      <c r="E209" s="41"/>
      <c r="F209" s="41">
        <v>5423</v>
      </c>
      <c r="G209" s="41">
        <v>2401</v>
      </c>
      <c r="H209" s="41">
        <v>3022</v>
      </c>
      <c r="I209" s="41"/>
      <c r="J209" s="41">
        <v>6860</v>
      </c>
      <c r="K209" s="41">
        <v>3649</v>
      </c>
      <c r="L209" s="41">
        <v>3211</v>
      </c>
      <c r="AP209"/>
      <c r="AQ209"/>
      <c r="AR209"/>
      <c r="AS209"/>
      <c r="AT209"/>
      <c r="AU209"/>
      <c r="AV209"/>
      <c r="AW209"/>
      <c r="AX209"/>
      <c r="AY209"/>
    </row>
    <row r="210" spans="1:51" ht="15" customHeight="1">
      <c r="A210" s="37" t="s">
        <v>155</v>
      </c>
      <c r="B210" s="41">
        <v>28716</v>
      </c>
      <c r="C210" s="41">
        <v>13151</v>
      </c>
      <c r="D210" s="41">
        <v>15565</v>
      </c>
      <c r="E210" s="41"/>
      <c r="F210" s="41">
        <v>23134</v>
      </c>
      <c r="G210" s="41">
        <v>10222</v>
      </c>
      <c r="H210" s="41">
        <v>12912</v>
      </c>
      <c r="I210" s="41"/>
      <c r="J210" s="41">
        <v>5582</v>
      </c>
      <c r="K210" s="41">
        <v>2929</v>
      </c>
      <c r="L210" s="41">
        <v>2653</v>
      </c>
      <c r="AP210"/>
      <c r="AQ210"/>
      <c r="AR210"/>
      <c r="AS210"/>
      <c r="AT210"/>
      <c r="AU210"/>
      <c r="AV210"/>
      <c r="AW210"/>
      <c r="AX210"/>
      <c r="AY210"/>
    </row>
    <row r="211" spans="1:51" ht="15" customHeight="1">
      <c r="A211" s="37" t="s">
        <v>156</v>
      </c>
      <c r="B211" s="41">
        <v>9492</v>
      </c>
      <c r="C211" s="41">
        <v>4576</v>
      </c>
      <c r="D211" s="41">
        <v>4916</v>
      </c>
      <c r="E211" s="41"/>
      <c r="F211" s="41">
        <v>5211</v>
      </c>
      <c r="G211" s="41">
        <v>2293</v>
      </c>
      <c r="H211" s="41">
        <v>2918</v>
      </c>
      <c r="I211" s="41"/>
      <c r="J211" s="41">
        <v>4281</v>
      </c>
      <c r="K211" s="41">
        <v>2283</v>
      </c>
      <c r="L211" s="41">
        <v>1998</v>
      </c>
      <c r="AP211"/>
      <c r="AQ211"/>
      <c r="AR211"/>
      <c r="AS211"/>
      <c r="AT211"/>
      <c r="AU211"/>
      <c r="AV211"/>
      <c r="AW211"/>
      <c r="AX211"/>
      <c r="AY211"/>
    </row>
    <row r="212" spans="1:51" ht="15" customHeight="1">
      <c r="A212" s="37" t="s">
        <v>157</v>
      </c>
      <c r="B212" s="41">
        <v>7233</v>
      </c>
      <c r="C212" s="41">
        <v>3602</v>
      </c>
      <c r="D212" s="41">
        <v>3631</v>
      </c>
      <c r="E212" s="41"/>
      <c r="F212" s="41">
        <v>3502</v>
      </c>
      <c r="G212" s="41">
        <v>1600</v>
      </c>
      <c r="H212" s="41">
        <v>1902</v>
      </c>
      <c r="I212" s="41"/>
      <c r="J212" s="41">
        <v>3731</v>
      </c>
      <c r="K212" s="41">
        <v>2002</v>
      </c>
      <c r="L212" s="41">
        <v>1729</v>
      </c>
      <c r="AP212"/>
      <c r="AQ212"/>
      <c r="AR212"/>
      <c r="AS212"/>
      <c r="AT212"/>
      <c r="AU212"/>
      <c r="AV212"/>
      <c r="AW212"/>
      <c r="AX212"/>
      <c r="AY212"/>
    </row>
    <row r="213" spans="1:51" ht="15" customHeight="1">
      <c r="A213" s="37" t="s">
        <v>158</v>
      </c>
      <c r="B213" s="41">
        <v>8526</v>
      </c>
      <c r="C213" s="41">
        <v>4116</v>
      </c>
      <c r="D213" s="41">
        <v>4410</v>
      </c>
      <c r="E213" s="41"/>
      <c r="F213" s="41">
        <v>4868</v>
      </c>
      <c r="G213" s="41">
        <v>2192</v>
      </c>
      <c r="H213" s="41">
        <v>2676</v>
      </c>
      <c r="I213" s="41"/>
      <c r="J213" s="41">
        <v>3658</v>
      </c>
      <c r="K213" s="41">
        <v>1924</v>
      </c>
      <c r="L213" s="41">
        <v>1734</v>
      </c>
      <c r="AP213"/>
      <c r="AQ213"/>
      <c r="AR213"/>
      <c r="AS213"/>
      <c r="AT213"/>
      <c r="AU213"/>
      <c r="AV213"/>
      <c r="AW213"/>
      <c r="AX213"/>
      <c r="AY213"/>
    </row>
    <row r="214" spans="1:51" ht="15" customHeight="1">
      <c r="A214" s="36" t="s">
        <v>159</v>
      </c>
      <c r="B214" s="41">
        <v>6066</v>
      </c>
      <c r="C214" s="41">
        <v>3061</v>
      </c>
      <c r="D214" s="41">
        <v>3005</v>
      </c>
      <c r="E214" s="41"/>
      <c r="F214" s="41">
        <v>2568</v>
      </c>
      <c r="G214" s="41">
        <v>1177</v>
      </c>
      <c r="H214" s="41">
        <v>1391</v>
      </c>
      <c r="I214" s="41"/>
      <c r="J214" s="41">
        <v>3498</v>
      </c>
      <c r="K214" s="41">
        <v>1884</v>
      </c>
      <c r="L214" s="41">
        <v>1614</v>
      </c>
      <c r="AP214"/>
      <c r="AQ214"/>
      <c r="AR214"/>
      <c r="AS214"/>
      <c r="AT214"/>
      <c r="AU214"/>
      <c r="AV214"/>
      <c r="AW214"/>
      <c r="AX214"/>
      <c r="AY214"/>
    </row>
    <row r="215" spans="1:51" ht="15" customHeight="1">
      <c r="A215" s="37" t="s">
        <v>160</v>
      </c>
      <c r="B215" s="41">
        <v>10307</v>
      </c>
      <c r="C215" s="41">
        <v>5104</v>
      </c>
      <c r="D215" s="41">
        <v>5203</v>
      </c>
      <c r="E215" s="41"/>
      <c r="F215" s="41">
        <v>4424</v>
      </c>
      <c r="G215" s="41">
        <v>1985</v>
      </c>
      <c r="H215" s="41">
        <v>2439</v>
      </c>
      <c r="I215" s="41"/>
      <c r="J215" s="41">
        <v>5883</v>
      </c>
      <c r="K215" s="41">
        <v>3119</v>
      </c>
      <c r="L215" s="41">
        <v>2764</v>
      </c>
      <c r="AP215"/>
      <c r="AQ215"/>
      <c r="AR215"/>
      <c r="AS215"/>
      <c r="AT215"/>
      <c r="AU215"/>
      <c r="AV215"/>
      <c r="AW215"/>
      <c r="AX215"/>
      <c r="AY215"/>
    </row>
    <row r="216" spans="1:51" ht="15" customHeight="1">
      <c r="A216" s="37" t="s">
        <v>161</v>
      </c>
      <c r="B216" s="41">
        <v>6466</v>
      </c>
      <c r="C216" s="41">
        <v>3260</v>
      </c>
      <c r="D216" s="41">
        <v>3206</v>
      </c>
      <c r="E216" s="41"/>
      <c r="F216" s="41">
        <v>2357</v>
      </c>
      <c r="G216" s="41">
        <v>1038</v>
      </c>
      <c r="H216" s="41">
        <v>1319</v>
      </c>
      <c r="I216" s="41"/>
      <c r="J216" s="41">
        <v>4109</v>
      </c>
      <c r="K216" s="41">
        <v>2222</v>
      </c>
      <c r="L216" s="41">
        <v>1887</v>
      </c>
      <c r="AP216"/>
      <c r="AQ216"/>
      <c r="AR216"/>
      <c r="AS216"/>
      <c r="AT216"/>
      <c r="AU216"/>
      <c r="AV216"/>
      <c r="AW216"/>
      <c r="AX216"/>
      <c r="AY216"/>
    </row>
    <row r="217" spans="1:51" s="21" customFormat="1" ht="15" customHeight="1">
      <c r="A217" s="37" t="s">
        <v>162</v>
      </c>
      <c r="B217" s="41">
        <v>9956</v>
      </c>
      <c r="C217" s="41">
        <v>4876</v>
      </c>
      <c r="D217" s="41">
        <v>5080</v>
      </c>
      <c r="E217" s="41"/>
      <c r="F217" s="41">
        <v>4454</v>
      </c>
      <c r="G217" s="41">
        <v>1907</v>
      </c>
      <c r="H217" s="41">
        <v>2547</v>
      </c>
      <c r="I217" s="41"/>
      <c r="J217" s="41">
        <v>5502</v>
      </c>
      <c r="K217" s="41">
        <v>2969</v>
      </c>
      <c r="L217" s="41">
        <v>2533</v>
      </c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</row>
    <row r="218" spans="1:51" ht="4.95" customHeight="1">
      <c r="A218" s="89"/>
      <c r="B218" s="89"/>
      <c r="C218" s="103"/>
      <c r="D218" s="103"/>
      <c r="E218" s="103"/>
      <c r="F218" s="103"/>
      <c r="G218" s="103"/>
      <c r="H218" s="103"/>
      <c r="I218" s="103"/>
      <c r="J218" s="103"/>
      <c r="K218" s="103"/>
      <c r="L218" s="111"/>
      <c r="AP218"/>
      <c r="AQ218"/>
      <c r="AR218"/>
      <c r="AS218"/>
      <c r="AT218"/>
      <c r="AU218"/>
      <c r="AV218"/>
      <c r="AW218"/>
      <c r="AX218"/>
      <c r="AY218"/>
    </row>
    <row r="219" spans="1:51" ht="14.25" customHeight="1">
      <c r="A219" s="12"/>
      <c r="B219" s="12"/>
      <c r="C219" s="86"/>
      <c r="D219" s="86"/>
      <c r="E219" s="86"/>
      <c r="F219" s="86"/>
      <c r="G219" s="86"/>
      <c r="H219" s="86"/>
      <c r="I219" s="86"/>
      <c r="J219" s="86"/>
      <c r="K219" s="86"/>
      <c r="L219" s="8"/>
      <c r="AP219"/>
      <c r="AQ219"/>
      <c r="AR219"/>
      <c r="AS219"/>
      <c r="AT219"/>
      <c r="AU219"/>
      <c r="AV219"/>
      <c r="AW219"/>
      <c r="AX219"/>
      <c r="AY219"/>
    </row>
    <row r="220" spans="1:51" ht="1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AP220"/>
      <c r="AQ220"/>
      <c r="AR220"/>
      <c r="AS220"/>
      <c r="AT220"/>
      <c r="AU220"/>
      <c r="AV220"/>
      <c r="AW220"/>
      <c r="AX220"/>
      <c r="AY220"/>
    </row>
    <row r="221" spans="1:51" ht="15" customHeight="1">
      <c r="A221" s="1"/>
      <c r="B221" s="1"/>
      <c r="C221" s="325" t="s">
        <v>388</v>
      </c>
      <c r="D221" s="325"/>
      <c r="E221" s="325"/>
      <c r="F221" s="325"/>
      <c r="G221" s="325"/>
      <c r="H221" s="325"/>
      <c r="I221" s="325"/>
      <c r="J221" s="325"/>
      <c r="K221" s="325"/>
      <c r="L221" s="325"/>
      <c r="AP221"/>
      <c r="AQ221"/>
      <c r="AR221"/>
      <c r="AS221"/>
      <c r="AT221"/>
      <c r="AU221"/>
      <c r="AV221"/>
      <c r="AW221"/>
      <c r="AX221"/>
      <c r="AY221"/>
    </row>
    <row r="222" spans="1:51" ht="4.95" customHeight="1">
      <c r="A222" s="89"/>
      <c r="B222" s="89"/>
      <c r="C222" s="103"/>
      <c r="D222" s="103"/>
      <c r="E222" s="103"/>
      <c r="F222" s="103"/>
      <c r="G222" s="103"/>
      <c r="H222" s="103"/>
      <c r="I222" s="103"/>
      <c r="J222" s="103"/>
      <c r="K222" s="103"/>
      <c r="L222" s="111"/>
      <c r="AP222"/>
      <c r="AQ222"/>
      <c r="AR222"/>
      <c r="AS222"/>
      <c r="AT222"/>
      <c r="AU222"/>
      <c r="AV222"/>
      <c r="AW222"/>
      <c r="AX222"/>
      <c r="AY222"/>
    </row>
    <row r="223" spans="1:51" ht="4.9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AP223"/>
      <c r="AQ223"/>
      <c r="AR223"/>
      <c r="AS223"/>
      <c r="AT223"/>
      <c r="AU223"/>
      <c r="AV223"/>
      <c r="AW223"/>
      <c r="AX223"/>
      <c r="AY223"/>
    </row>
    <row r="224" spans="1:51" ht="15" customHeight="1">
      <c r="A224" s="88" t="s">
        <v>426</v>
      </c>
      <c r="B224" s="3"/>
      <c r="C224" s="3"/>
      <c r="D224" s="3"/>
      <c r="E224" s="3"/>
      <c r="F224" s="3"/>
      <c r="G224" s="3"/>
      <c r="H224" s="3"/>
      <c r="I224" s="3"/>
      <c r="J224" s="3"/>
      <c r="K224" s="32"/>
      <c r="L224" s="33"/>
      <c r="AP224"/>
      <c r="AQ224"/>
      <c r="AR224"/>
      <c r="AS224"/>
      <c r="AT224"/>
      <c r="AU224"/>
      <c r="AV224"/>
      <c r="AW224"/>
      <c r="AX224"/>
      <c r="AY224"/>
    </row>
    <row r="225" spans="1:51" ht="15" customHeight="1">
      <c r="A225" s="88" t="s">
        <v>387</v>
      </c>
      <c r="B225" s="1"/>
      <c r="C225" s="1"/>
      <c r="D225" s="1"/>
      <c r="E225" s="1"/>
      <c r="F225" s="1"/>
      <c r="G225" s="1"/>
      <c r="H225" s="1"/>
      <c r="I225" s="1"/>
      <c r="J225" s="1"/>
      <c r="K225" s="12"/>
      <c r="L225" s="7" t="s">
        <v>1</v>
      </c>
      <c r="AP225"/>
      <c r="AQ225"/>
      <c r="AR225"/>
      <c r="AS225"/>
      <c r="AT225"/>
      <c r="AU225"/>
      <c r="AV225"/>
      <c r="AW225"/>
      <c r="AX225"/>
      <c r="AY225"/>
    </row>
    <row r="226" spans="1:51" ht="4.9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7"/>
      <c r="AP226"/>
      <c r="AQ226"/>
      <c r="AR226"/>
      <c r="AS226"/>
      <c r="AT226"/>
      <c r="AU226"/>
      <c r="AV226"/>
      <c r="AW226"/>
      <c r="AX226"/>
      <c r="AY226"/>
    </row>
    <row r="227" spans="1:51" ht="4.95" customHeight="1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4"/>
      <c r="AP227"/>
      <c r="AQ227"/>
      <c r="AR227"/>
      <c r="AS227"/>
      <c r="AT227"/>
      <c r="AU227"/>
      <c r="AV227"/>
      <c r="AW227"/>
      <c r="AX227"/>
      <c r="AY227"/>
    </row>
    <row r="228" spans="1:51" s="295" customFormat="1" ht="15" customHeight="1">
      <c r="A228" s="323" t="s">
        <v>2</v>
      </c>
      <c r="B228" s="289"/>
      <c r="C228" s="289" t="s">
        <v>3</v>
      </c>
      <c r="D228" s="289"/>
      <c r="E228" s="289"/>
      <c r="F228" s="289" t="s">
        <v>4</v>
      </c>
      <c r="G228" s="289" t="s">
        <v>417</v>
      </c>
      <c r="H228" s="289"/>
      <c r="I228" s="290"/>
      <c r="J228" s="289"/>
      <c r="K228" s="291" t="s">
        <v>5</v>
      </c>
      <c r="L228" s="289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</row>
    <row r="229" spans="1:51" s="295" customFormat="1" ht="15" customHeight="1">
      <c r="A229" s="323"/>
      <c r="B229" s="287" t="s">
        <v>6</v>
      </c>
      <c r="C229" s="287" t="s">
        <v>7</v>
      </c>
      <c r="D229" s="287" t="s">
        <v>8</v>
      </c>
      <c r="E229" s="287"/>
      <c r="F229" s="287" t="s">
        <v>6</v>
      </c>
      <c r="G229" s="287" t="s">
        <v>7</v>
      </c>
      <c r="H229" s="287" t="s">
        <v>8</v>
      </c>
      <c r="I229" s="287"/>
      <c r="J229" s="287" t="s">
        <v>6</v>
      </c>
      <c r="K229" s="287" t="s">
        <v>7</v>
      </c>
      <c r="L229" s="287" t="s">
        <v>8</v>
      </c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</row>
    <row r="230" spans="1:51" ht="4.95" customHeight="1">
      <c r="A230" s="91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AP230"/>
      <c r="AQ230"/>
      <c r="AR230"/>
      <c r="AS230"/>
      <c r="AT230"/>
      <c r="AU230"/>
      <c r="AV230"/>
      <c r="AW230"/>
      <c r="AX230"/>
      <c r="AY230"/>
    </row>
    <row r="231" spans="1:51" ht="4.95" customHeight="1">
      <c r="A231" s="12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AP231"/>
      <c r="AQ231"/>
      <c r="AR231"/>
      <c r="AS231"/>
      <c r="AT231"/>
      <c r="AU231"/>
      <c r="AV231"/>
      <c r="AW231"/>
      <c r="AX231"/>
      <c r="AY231"/>
    </row>
    <row r="232" spans="1:51" ht="15" customHeight="1">
      <c r="A232" s="34" t="s">
        <v>163</v>
      </c>
      <c r="B232" s="42">
        <f>SUM(B233:B241)</f>
        <v>224136</v>
      </c>
      <c r="C232" s="42">
        <f t="shared" ref="C232:D232" si="41">SUM(C233:C241)</f>
        <v>102096</v>
      </c>
      <c r="D232" s="42">
        <f t="shared" si="41"/>
        <v>122040</v>
      </c>
      <c r="E232" s="42"/>
      <c r="F232" s="42">
        <f>SUM(F233:F241)</f>
        <v>157415</v>
      </c>
      <c r="G232" s="42">
        <f t="shared" ref="G232:H232" si="42">SUM(G233:G241)</f>
        <v>66494</v>
      </c>
      <c r="H232" s="42">
        <f t="shared" si="42"/>
        <v>90921</v>
      </c>
      <c r="I232" s="42"/>
      <c r="J232" s="42">
        <f>SUM(J233:J241)</f>
        <v>66721</v>
      </c>
      <c r="K232" s="42">
        <f t="shared" ref="K232:L232" si="43">SUM(K233:K241)</f>
        <v>35602</v>
      </c>
      <c r="L232" s="42">
        <f t="shared" si="43"/>
        <v>31119</v>
      </c>
      <c r="AP232"/>
      <c r="AQ232"/>
      <c r="AR232"/>
      <c r="AS232"/>
      <c r="AT232"/>
      <c r="AU232"/>
      <c r="AV232"/>
      <c r="AW232"/>
      <c r="AX232"/>
      <c r="AY232"/>
    </row>
    <row r="233" spans="1:51" ht="15" customHeight="1">
      <c r="A233" s="36" t="s">
        <v>164</v>
      </c>
      <c r="B233" s="41">
        <v>22863</v>
      </c>
      <c r="C233" s="41">
        <v>10906</v>
      </c>
      <c r="D233" s="41">
        <v>11957</v>
      </c>
      <c r="E233" s="41"/>
      <c r="F233" s="41">
        <v>13244</v>
      </c>
      <c r="G233" s="41">
        <v>5771</v>
      </c>
      <c r="H233" s="41">
        <v>7473</v>
      </c>
      <c r="I233" s="41"/>
      <c r="J233" s="41">
        <v>9619</v>
      </c>
      <c r="K233" s="41">
        <v>5135</v>
      </c>
      <c r="L233" s="41">
        <v>4484</v>
      </c>
      <c r="AP233"/>
      <c r="AQ233"/>
      <c r="AR233"/>
      <c r="AS233"/>
      <c r="AT233"/>
      <c r="AU233"/>
      <c r="AV233"/>
      <c r="AW233"/>
      <c r="AX233"/>
      <c r="AY233"/>
    </row>
    <row r="234" spans="1:51" ht="15" customHeight="1">
      <c r="A234" s="37" t="s">
        <v>165</v>
      </c>
      <c r="B234" s="41">
        <v>6753</v>
      </c>
      <c r="C234" s="41">
        <v>3333</v>
      </c>
      <c r="D234" s="41">
        <v>3420</v>
      </c>
      <c r="E234" s="41"/>
      <c r="F234" s="41">
        <v>4836</v>
      </c>
      <c r="G234" s="41">
        <v>2244</v>
      </c>
      <c r="H234" s="41">
        <v>2592</v>
      </c>
      <c r="I234" s="41"/>
      <c r="J234" s="41">
        <v>1917</v>
      </c>
      <c r="K234" s="41">
        <v>1089</v>
      </c>
      <c r="L234" s="41">
        <v>828</v>
      </c>
      <c r="AP234"/>
      <c r="AQ234"/>
      <c r="AR234"/>
      <c r="AS234"/>
      <c r="AT234"/>
      <c r="AU234"/>
      <c r="AV234"/>
      <c r="AW234"/>
      <c r="AX234"/>
      <c r="AY234"/>
    </row>
    <row r="235" spans="1:51" s="21" customFormat="1" ht="15" customHeight="1">
      <c r="A235" s="37" t="s">
        <v>18</v>
      </c>
      <c r="B235" s="41">
        <v>15881</v>
      </c>
      <c r="C235" s="41">
        <v>7570</v>
      </c>
      <c r="D235" s="41">
        <v>8311</v>
      </c>
      <c r="E235" s="41"/>
      <c r="F235" s="41">
        <v>9588</v>
      </c>
      <c r="G235" s="41">
        <v>4106</v>
      </c>
      <c r="H235" s="41">
        <v>5482</v>
      </c>
      <c r="I235" s="41"/>
      <c r="J235" s="41">
        <v>6293</v>
      </c>
      <c r="K235" s="41">
        <v>3464</v>
      </c>
      <c r="L235" s="41">
        <v>2829</v>
      </c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</row>
    <row r="236" spans="1:51" ht="15" customHeight="1">
      <c r="A236" s="37" t="s">
        <v>166</v>
      </c>
      <c r="B236" s="41">
        <v>8409</v>
      </c>
      <c r="C236" s="41">
        <v>4180</v>
      </c>
      <c r="D236" s="41">
        <v>4229</v>
      </c>
      <c r="E236" s="41"/>
      <c r="F236" s="41">
        <v>2569</v>
      </c>
      <c r="G236" s="41">
        <v>1129</v>
      </c>
      <c r="H236" s="41">
        <v>1440</v>
      </c>
      <c r="I236" s="41"/>
      <c r="J236" s="41">
        <v>5840</v>
      </c>
      <c r="K236" s="41">
        <v>3051</v>
      </c>
      <c r="L236" s="41">
        <v>2789</v>
      </c>
      <c r="AP236"/>
      <c r="AQ236"/>
      <c r="AR236"/>
      <c r="AS236"/>
      <c r="AT236"/>
      <c r="AU236"/>
      <c r="AV236"/>
      <c r="AW236"/>
      <c r="AX236"/>
      <c r="AY236"/>
    </row>
    <row r="237" spans="1:51" ht="15" customHeight="1">
      <c r="A237" s="37" t="s">
        <v>420</v>
      </c>
      <c r="B237" s="41">
        <v>18064</v>
      </c>
      <c r="C237" s="41">
        <v>8698</v>
      </c>
      <c r="D237" s="41">
        <v>9366</v>
      </c>
      <c r="E237" s="41"/>
      <c r="F237" s="41">
        <v>7259</v>
      </c>
      <c r="G237" s="41">
        <v>3083</v>
      </c>
      <c r="H237" s="41">
        <v>4176</v>
      </c>
      <c r="I237" s="41"/>
      <c r="J237" s="41">
        <v>10805</v>
      </c>
      <c r="K237" s="41">
        <v>5615</v>
      </c>
      <c r="L237" s="41">
        <v>5190</v>
      </c>
      <c r="AP237"/>
      <c r="AQ237"/>
      <c r="AR237"/>
      <c r="AS237"/>
      <c r="AT237"/>
      <c r="AU237"/>
      <c r="AV237"/>
      <c r="AW237"/>
      <c r="AX237"/>
      <c r="AY237"/>
    </row>
    <row r="238" spans="1:51" ht="15" customHeight="1">
      <c r="A238" s="37" t="s">
        <v>163</v>
      </c>
      <c r="B238" s="41">
        <v>112074</v>
      </c>
      <c r="C238" s="41">
        <v>48293</v>
      </c>
      <c r="D238" s="41">
        <v>63781</v>
      </c>
      <c r="E238" s="41"/>
      <c r="F238" s="41">
        <v>99979</v>
      </c>
      <c r="G238" s="41">
        <v>41819</v>
      </c>
      <c r="H238" s="41">
        <v>58160</v>
      </c>
      <c r="I238" s="41"/>
      <c r="J238" s="41">
        <v>12095</v>
      </c>
      <c r="K238" s="41">
        <v>6474</v>
      </c>
      <c r="L238" s="41">
        <v>5621</v>
      </c>
      <c r="AP238"/>
      <c r="AQ238"/>
      <c r="AR238"/>
      <c r="AS238"/>
      <c r="AT238"/>
      <c r="AU238"/>
      <c r="AV238"/>
      <c r="AW238"/>
      <c r="AX238"/>
      <c r="AY238"/>
    </row>
    <row r="239" spans="1:51" ht="15" customHeight="1">
      <c r="A239" s="37" t="s">
        <v>168</v>
      </c>
      <c r="B239" s="41">
        <v>27305</v>
      </c>
      <c r="C239" s="41">
        <v>12592</v>
      </c>
      <c r="D239" s="41">
        <v>14713</v>
      </c>
      <c r="E239" s="41"/>
      <c r="F239" s="41">
        <v>16389</v>
      </c>
      <c r="G239" s="41">
        <v>6816</v>
      </c>
      <c r="H239" s="41">
        <v>9573</v>
      </c>
      <c r="I239" s="41"/>
      <c r="J239" s="41">
        <v>10916</v>
      </c>
      <c r="K239" s="41">
        <v>5776</v>
      </c>
      <c r="L239" s="41">
        <v>5140</v>
      </c>
      <c r="AP239"/>
      <c r="AQ239"/>
      <c r="AR239"/>
      <c r="AS239"/>
      <c r="AT239"/>
      <c r="AU239"/>
      <c r="AV239"/>
      <c r="AW239"/>
      <c r="AX239"/>
      <c r="AY239"/>
    </row>
    <row r="240" spans="1:51" ht="15" customHeight="1">
      <c r="A240" s="37" t="s">
        <v>169</v>
      </c>
      <c r="B240" s="41">
        <v>6002</v>
      </c>
      <c r="C240" s="41">
        <v>3110</v>
      </c>
      <c r="D240" s="41">
        <v>2892</v>
      </c>
      <c r="E240" s="41"/>
      <c r="F240" s="41">
        <v>1962</v>
      </c>
      <c r="G240" s="41">
        <v>872</v>
      </c>
      <c r="H240" s="41">
        <v>1090</v>
      </c>
      <c r="I240" s="41"/>
      <c r="J240" s="41">
        <v>4040</v>
      </c>
      <c r="K240" s="41">
        <v>2238</v>
      </c>
      <c r="L240" s="41">
        <v>1802</v>
      </c>
      <c r="AP240"/>
      <c r="AQ240"/>
      <c r="AR240"/>
      <c r="AS240"/>
      <c r="AT240"/>
      <c r="AU240"/>
      <c r="AV240"/>
      <c r="AW240"/>
      <c r="AX240"/>
      <c r="AY240"/>
    </row>
    <row r="241" spans="1:51" ht="15" customHeight="1">
      <c r="A241" s="37" t="s">
        <v>170</v>
      </c>
      <c r="B241" s="41">
        <v>6785</v>
      </c>
      <c r="C241" s="41">
        <v>3414</v>
      </c>
      <c r="D241" s="41">
        <v>3371</v>
      </c>
      <c r="E241" s="41"/>
      <c r="F241" s="41">
        <v>1589</v>
      </c>
      <c r="G241" s="41">
        <v>654</v>
      </c>
      <c r="H241" s="41">
        <v>935</v>
      </c>
      <c r="I241" s="41"/>
      <c r="J241" s="41">
        <v>5196</v>
      </c>
      <c r="K241" s="41">
        <v>2760</v>
      </c>
      <c r="L241" s="41">
        <v>2436</v>
      </c>
      <c r="AP241"/>
      <c r="AQ241"/>
      <c r="AR241"/>
      <c r="AS241"/>
      <c r="AT241"/>
      <c r="AU241"/>
      <c r="AV241"/>
      <c r="AW241"/>
      <c r="AX241"/>
      <c r="AY241"/>
    </row>
    <row r="242" spans="1:51" ht="15" customHeight="1">
      <c r="A242" s="34" t="s">
        <v>171</v>
      </c>
      <c r="B242" s="42">
        <f>SUM(B243:B252)</f>
        <v>104573</v>
      </c>
      <c r="C242" s="42">
        <f t="shared" ref="C242:D242" si="44">SUM(C243:C252)</f>
        <v>49181</v>
      </c>
      <c r="D242" s="42">
        <f t="shared" si="44"/>
        <v>55392</v>
      </c>
      <c r="E242" s="42"/>
      <c r="F242" s="42">
        <f>SUM(F243:F252)</f>
        <v>66746</v>
      </c>
      <c r="G242" s="42">
        <f t="shared" ref="G242:H242" si="45">SUM(G243:G252)</f>
        <v>28818</v>
      </c>
      <c r="H242" s="42">
        <f t="shared" si="45"/>
        <v>37928</v>
      </c>
      <c r="I242" s="42"/>
      <c r="J242" s="42">
        <f>SUM(J243:J252)</f>
        <v>37827</v>
      </c>
      <c r="K242" s="42">
        <f t="shared" ref="K242:L242" si="46">SUM(K243:K252)</f>
        <v>20363</v>
      </c>
      <c r="L242" s="42">
        <f t="shared" si="46"/>
        <v>17464</v>
      </c>
      <c r="AP242"/>
      <c r="AQ242"/>
      <c r="AR242"/>
      <c r="AS242"/>
      <c r="AT242"/>
      <c r="AU242"/>
      <c r="AV242"/>
      <c r="AW242"/>
      <c r="AX242"/>
      <c r="AY242"/>
    </row>
    <row r="243" spans="1:51" ht="15" customHeight="1">
      <c r="A243" s="36" t="s">
        <v>172</v>
      </c>
      <c r="B243" s="41">
        <v>7370</v>
      </c>
      <c r="C243" s="41">
        <v>3754</v>
      </c>
      <c r="D243" s="41">
        <v>3616</v>
      </c>
      <c r="E243" s="41"/>
      <c r="F243" s="41">
        <v>928</v>
      </c>
      <c r="G243" s="41">
        <v>327</v>
      </c>
      <c r="H243" s="41">
        <v>601</v>
      </c>
      <c r="I243" s="41"/>
      <c r="J243" s="41">
        <v>6442</v>
      </c>
      <c r="K243" s="41">
        <v>3427</v>
      </c>
      <c r="L243" s="41">
        <v>3015</v>
      </c>
      <c r="AP243"/>
      <c r="AQ243"/>
      <c r="AR243"/>
      <c r="AS243"/>
      <c r="AT243"/>
      <c r="AU243"/>
      <c r="AV243"/>
      <c r="AW243"/>
      <c r="AX243"/>
      <c r="AY243"/>
    </row>
    <row r="244" spans="1:51" ht="15" customHeight="1">
      <c r="A244" s="37" t="s">
        <v>173</v>
      </c>
      <c r="B244" s="41">
        <v>7043</v>
      </c>
      <c r="C244" s="41">
        <v>3473</v>
      </c>
      <c r="D244" s="41">
        <v>3570</v>
      </c>
      <c r="E244" s="41"/>
      <c r="F244" s="41">
        <v>3737</v>
      </c>
      <c r="G244" s="41">
        <v>1586</v>
      </c>
      <c r="H244" s="41">
        <v>2151</v>
      </c>
      <c r="I244" s="41"/>
      <c r="J244" s="41">
        <v>3306</v>
      </c>
      <c r="K244" s="41">
        <v>1887</v>
      </c>
      <c r="L244" s="41">
        <v>1419</v>
      </c>
      <c r="AP244"/>
      <c r="AQ244"/>
      <c r="AR244"/>
      <c r="AS244"/>
      <c r="AT244"/>
      <c r="AU244"/>
      <c r="AV244"/>
      <c r="AW244"/>
      <c r="AX244"/>
      <c r="AY244"/>
    </row>
    <row r="245" spans="1:51" ht="15" customHeight="1">
      <c r="A245" s="37" t="s">
        <v>174</v>
      </c>
      <c r="B245" s="41">
        <v>3069</v>
      </c>
      <c r="C245" s="41">
        <v>1600</v>
      </c>
      <c r="D245" s="41">
        <v>1469</v>
      </c>
      <c r="E245" s="41"/>
      <c r="F245" s="41">
        <v>438</v>
      </c>
      <c r="G245" s="41">
        <v>214</v>
      </c>
      <c r="H245" s="41">
        <v>224</v>
      </c>
      <c r="I245" s="41"/>
      <c r="J245" s="41">
        <v>2631</v>
      </c>
      <c r="K245" s="41">
        <v>1386</v>
      </c>
      <c r="L245" s="41">
        <v>1245</v>
      </c>
      <c r="AP245"/>
      <c r="AQ245"/>
      <c r="AR245"/>
      <c r="AS245"/>
      <c r="AT245"/>
      <c r="AU245"/>
      <c r="AV245"/>
      <c r="AW245"/>
      <c r="AX245"/>
      <c r="AY245"/>
    </row>
    <row r="246" spans="1:51" s="21" customFormat="1" ht="15" customHeight="1">
      <c r="A246" s="37" t="s">
        <v>175</v>
      </c>
      <c r="B246" s="41">
        <v>17698</v>
      </c>
      <c r="C246" s="41">
        <v>8539</v>
      </c>
      <c r="D246" s="41">
        <v>9159</v>
      </c>
      <c r="E246" s="41"/>
      <c r="F246" s="41">
        <v>9482</v>
      </c>
      <c r="G246" s="41">
        <v>4202</v>
      </c>
      <c r="H246" s="41">
        <v>5280</v>
      </c>
      <c r="I246" s="41"/>
      <c r="J246" s="41">
        <v>8216</v>
      </c>
      <c r="K246" s="41">
        <v>4337</v>
      </c>
      <c r="L246" s="41">
        <v>3879</v>
      </c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</row>
    <row r="247" spans="1:51" ht="15" customHeight="1">
      <c r="A247" s="37" t="s">
        <v>176</v>
      </c>
      <c r="B247" s="41">
        <v>5833</v>
      </c>
      <c r="C247" s="41">
        <v>3080</v>
      </c>
      <c r="D247" s="41">
        <v>2753</v>
      </c>
      <c r="E247" s="41"/>
      <c r="F247" s="41">
        <v>590</v>
      </c>
      <c r="G247" s="41">
        <v>288</v>
      </c>
      <c r="H247" s="41">
        <v>302</v>
      </c>
      <c r="I247" s="41"/>
      <c r="J247" s="41">
        <v>5243</v>
      </c>
      <c r="K247" s="41">
        <v>2792</v>
      </c>
      <c r="L247" s="41">
        <v>2451</v>
      </c>
      <c r="AP247"/>
      <c r="AQ247"/>
      <c r="AR247"/>
      <c r="AS247"/>
      <c r="AT247"/>
      <c r="AU247"/>
      <c r="AV247"/>
      <c r="AW247"/>
      <c r="AX247"/>
      <c r="AY247"/>
    </row>
    <row r="248" spans="1:51" ht="15" customHeight="1">
      <c r="A248" s="37" t="s">
        <v>177</v>
      </c>
      <c r="B248" s="41">
        <v>4117</v>
      </c>
      <c r="C248" s="41">
        <v>2060</v>
      </c>
      <c r="D248" s="41">
        <v>2057</v>
      </c>
      <c r="E248" s="41"/>
      <c r="F248" s="41">
        <v>1779</v>
      </c>
      <c r="G248" s="41">
        <v>826</v>
      </c>
      <c r="H248" s="41">
        <v>953</v>
      </c>
      <c r="I248" s="41"/>
      <c r="J248" s="41">
        <v>2338</v>
      </c>
      <c r="K248" s="41">
        <v>1234</v>
      </c>
      <c r="L248" s="41">
        <v>1104</v>
      </c>
      <c r="AP248"/>
      <c r="AQ248"/>
      <c r="AR248"/>
      <c r="AS248"/>
      <c r="AT248"/>
      <c r="AU248"/>
      <c r="AV248"/>
      <c r="AW248"/>
      <c r="AX248"/>
      <c r="AY248"/>
    </row>
    <row r="249" spans="1:51" ht="15" customHeight="1">
      <c r="A249" s="37" t="s">
        <v>178</v>
      </c>
      <c r="B249" s="41">
        <v>5005</v>
      </c>
      <c r="C249" s="41">
        <v>2547</v>
      </c>
      <c r="D249" s="41">
        <v>2458</v>
      </c>
      <c r="E249" s="41"/>
      <c r="F249" s="41">
        <v>639</v>
      </c>
      <c r="G249" s="41">
        <v>239</v>
      </c>
      <c r="H249" s="41">
        <v>400</v>
      </c>
      <c r="I249" s="41"/>
      <c r="J249" s="41">
        <v>4366</v>
      </c>
      <c r="K249" s="41">
        <v>2308</v>
      </c>
      <c r="L249" s="41">
        <v>2058</v>
      </c>
      <c r="AP249"/>
      <c r="AQ249"/>
      <c r="AR249"/>
      <c r="AS249"/>
      <c r="AT249"/>
      <c r="AU249"/>
      <c r="AV249"/>
      <c r="AW249"/>
      <c r="AX249"/>
      <c r="AY249"/>
    </row>
    <row r="250" spans="1:51" ht="15" customHeight="1">
      <c r="A250" s="37" t="s">
        <v>179</v>
      </c>
      <c r="B250" s="41">
        <v>1942</v>
      </c>
      <c r="C250" s="41">
        <v>924</v>
      </c>
      <c r="D250" s="41">
        <v>1018</v>
      </c>
      <c r="E250" s="41"/>
      <c r="F250" s="41">
        <v>1413</v>
      </c>
      <c r="G250" s="41">
        <v>638</v>
      </c>
      <c r="H250" s="41">
        <v>775</v>
      </c>
      <c r="I250" s="41"/>
      <c r="J250" s="41">
        <v>529</v>
      </c>
      <c r="K250" s="41">
        <v>286</v>
      </c>
      <c r="L250" s="41">
        <v>243</v>
      </c>
      <c r="AP250"/>
      <c r="AQ250"/>
      <c r="AR250"/>
      <c r="AS250"/>
      <c r="AT250"/>
      <c r="AU250"/>
      <c r="AV250"/>
      <c r="AW250"/>
      <c r="AX250"/>
      <c r="AY250"/>
    </row>
    <row r="251" spans="1:51" ht="15" customHeight="1">
      <c r="A251" s="37" t="s">
        <v>171</v>
      </c>
      <c r="B251" s="41">
        <v>49287</v>
      </c>
      <c r="C251" s="41">
        <v>21506</v>
      </c>
      <c r="D251" s="41">
        <v>27781</v>
      </c>
      <c r="E251" s="41"/>
      <c r="F251" s="41">
        <v>47599</v>
      </c>
      <c r="G251" s="41">
        <v>20492</v>
      </c>
      <c r="H251" s="41">
        <v>27107</v>
      </c>
      <c r="I251" s="41"/>
      <c r="J251" s="41">
        <v>1688</v>
      </c>
      <c r="K251" s="41">
        <v>1014</v>
      </c>
      <c r="L251" s="41">
        <v>674</v>
      </c>
      <c r="AP251"/>
      <c r="AQ251"/>
      <c r="AR251"/>
      <c r="AS251"/>
      <c r="AT251"/>
      <c r="AU251"/>
      <c r="AV251"/>
      <c r="AW251"/>
      <c r="AX251"/>
      <c r="AY251"/>
    </row>
    <row r="252" spans="1:51" ht="15" customHeight="1">
      <c r="A252" s="37" t="s">
        <v>180</v>
      </c>
      <c r="B252" s="41">
        <v>3209</v>
      </c>
      <c r="C252" s="41">
        <v>1698</v>
      </c>
      <c r="D252" s="41">
        <v>1511</v>
      </c>
      <c r="E252" s="41"/>
      <c r="F252" s="41">
        <v>141</v>
      </c>
      <c r="G252" s="41">
        <v>6</v>
      </c>
      <c r="H252" s="41">
        <v>135</v>
      </c>
      <c r="I252" s="41"/>
      <c r="J252" s="41">
        <v>3068</v>
      </c>
      <c r="K252" s="41">
        <v>1692</v>
      </c>
      <c r="L252" s="41">
        <v>1376</v>
      </c>
      <c r="AP252"/>
      <c r="AQ252"/>
      <c r="AR252"/>
      <c r="AS252"/>
      <c r="AT252"/>
      <c r="AU252"/>
      <c r="AV252"/>
      <c r="AW252"/>
      <c r="AX252"/>
      <c r="AY252"/>
    </row>
    <row r="253" spans="1:51" ht="15" customHeight="1">
      <c r="A253" s="34" t="s">
        <v>181</v>
      </c>
      <c r="B253" s="42">
        <v>17566</v>
      </c>
      <c r="C253" s="42">
        <v>8229</v>
      </c>
      <c r="D253" s="42">
        <v>9337</v>
      </c>
      <c r="E253" s="42"/>
      <c r="F253" s="42">
        <v>14521</v>
      </c>
      <c r="G253" s="42">
        <v>6548</v>
      </c>
      <c r="H253" s="42">
        <v>7973</v>
      </c>
      <c r="I253" s="42"/>
      <c r="J253" s="42">
        <v>3045</v>
      </c>
      <c r="K253" s="42">
        <v>1681</v>
      </c>
      <c r="L253" s="42">
        <v>1364</v>
      </c>
      <c r="AP253"/>
      <c r="AQ253"/>
      <c r="AR253"/>
      <c r="AS253"/>
      <c r="AT253"/>
      <c r="AU253"/>
      <c r="AV253"/>
      <c r="AW253"/>
      <c r="AX253"/>
      <c r="AY253"/>
    </row>
    <row r="254" spans="1:51" ht="15" customHeight="1">
      <c r="A254" s="43" t="s">
        <v>181</v>
      </c>
      <c r="B254" s="44">
        <v>17566</v>
      </c>
      <c r="C254" s="44">
        <v>8229</v>
      </c>
      <c r="D254" s="44">
        <v>9337</v>
      </c>
      <c r="E254" s="44"/>
      <c r="F254" s="44">
        <v>14521</v>
      </c>
      <c r="G254" s="44">
        <v>6548</v>
      </c>
      <c r="H254" s="44">
        <v>7973</v>
      </c>
      <c r="I254" s="44"/>
      <c r="J254" s="44">
        <v>3045</v>
      </c>
      <c r="K254" s="44">
        <v>1681</v>
      </c>
      <c r="L254" s="44">
        <v>1364</v>
      </c>
      <c r="AP254"/>
      <c r="AQ254"/>
      <c r="AR254"/>
      <c r="AS254"/>
      <c r="AT254"/>
      <c r="AU254"/>
      <c r="AV254"/>
      <c r="AW254"/>
      <c r="AX254"/>
      <c r="AY254"/>
    </row>
    <row r="255" spans="1:51" ht="4.95" customHeight="1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AP255"/>
      <c r="AQ255"/>
      <c r="AR255"/>
      <c r="AS255"/>
      <c r="AT255"/>
      <c r="AU255"/>
      <c r="AV255"/>
      <c r="AW255"/>
      <c r="AX255"/>
      <c r="AY255"/>
    </row>
    <row r="256" spans="1:51" ht="4.9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AP256"/>
      <c r="AQ256"/>
      <c r="AR256"/>
      <c r="AS256"/>
      <c r="AT256"/>
      <c r="AU256"/>
      <c r="AV256"/>
      <c r="AW256"/>
      <c r="AX256"/>
      <c r="AY256"/>
    </row>
    <row r="257" spans="1:51" ht="15" customHeight="1">
      <c r="A257" s="284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AP257"/>
      <c r="AQ257"/>
      <c r="AR257"/>
      <c r="AS257"/>
      <c r="AT257"/>
      <c r="AU257"/>
      <c r="AV257"/>
      <c r="AW257"/>
      <c r="AX257"/>
      <c r="AY257"/>
    </row>
    <row r="258" spans="1:51" s="21" customFormat="1" ht="1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</row>
    <row r="259" spans="1:51" ht="1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</row>
    <row r="260" spans="1:51" ht="1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</row>
    <row r="261" spans="1:51" ht="1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</row>
    <row r="262" spans="1:51" ht="1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</row>
    <row r="263" spans="1:51" ht="1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</row>
    <row r="264" spans="1:51" ht="15" customHeight="1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</row>
    <row r="265" spans="1:51" ht="1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</row>
    <row r="266" spans="1:51" ht="1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</row>
    <row r="267" spans="1:51" ht="1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</row>
    <row r="268" spans="1:51" ht="1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</row>
    <row r="269" spans="1:51" ht="1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</row>
    <row r="270" spans="1:51" ht="1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</row>
    <row r="271" spans="1:51" ht="1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</row>
    <row r="272" spans="1:51" ht="1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</row>
    <row r="273" spans="1:12" ht="1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</row>
    <row r="274" spans="1:12" ht="1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</row>
    <row r="275" spans="1:12" ht="1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</row>
    <row r="276" spans="1:12" ht="1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</row>
    <row r="277" spans="1:12" ht="1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</row>
    <row r="278" spans="1:12" ht="1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</row>
    <row r="279" spans="1:12" ht="1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</row>
    <row r="280" spans="1:12" ht="1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</row>
    <row r="281" spans="1:12" ht="1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</row>
    <row r="282" spans="1:12" ht="1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</row>
    <row r="283" spans="1:12" ht="1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</row>
    <row r="284" spans="1:12" ht="1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</row>
    <row r="285" spans="1:12" ht="1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</row>
    <row r="286" spans="1:12" ht="1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</row>
    <row r="287" spans="1:12" ht="1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</row>
    <row r="288" spans="1:12" ht="1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</row>
    <row r="289" spans="1:12" ht="1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</row>
    <row r="290" spans="1:12" ht="1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</row>
    <row r="291" spans="1:12" ht="1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</row>
    <row r="292" spans="1:12" ht="1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</row>
    <row r="293" spans="1:12" ht="1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</row>
    <row r="294" spans="1:12" ht="15" customHeight="1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</row>
    <row r="295" spans="1:12" ht="1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</row>
    <row r="296" spans="1:12" ht="1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</row>
    <row r="297" spans="1:12" ht="1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</row>
    <row r="298" spans="1:12" ht="1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</row>
    <row r="299" spans="1:12" ht="1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</row>
    <row r="300" spans="1:12" ht="1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</row>
    <row r="301" spans="1:12" ht="1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</row>
    <row r="302" spans="1:12" ht="1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</row>
    <row r="303" spans="1:12" ht="1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</row>
    <row r="304" spans="1:12" ht="1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</row>
    <row r="305" spans="1:12" ht="15" customHeight="1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</row>
    <row r="306" spans="1:12" ht="1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</row>
    <row r="307" spans="1:12" ht="1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</row>
    <row r="308" spans="1:12" ht="1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</row>
    <row r="309" spans="1:12" ht="1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</row>
    <row r="310" spans="1:12" ht="1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</row>
    <row r="311" spans="1:12" ht="1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</row>
    <row r="312" spans="1:12" ht="1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</row>
    <row r="313" spans="1:12" ht="1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</row>
    <row r="314" spans="1:12" ht="1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</row>
    <row r="315" spans="1:12" ht="1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</row>
    <row r="316" spans="1:12" ht="1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</row>
    <row r="317" spans="1:12" ht="15" customHeight="1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</row>
    <row r="318" spans="1:12" ht="1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</sheetData>
  <mergeCells count="10">
    <mergeCell ref="C169:L169"/>
    <mergeCell ref="A176:A177"/>
    <mergeCell ref="C221:L221"/>
    <mergeCell ref="A228:A229"/>
    <mergeCell ref="C2:L2"/>
    <mergeCell ref="A9:A10"/>
    <mergeCell ref="C58:L58"/>
    <mergeCell ref="A65:A66"/>
    <mergeCell ref="C113:L113"/>
    <mergeCell ref="A120:A121"/>
  </mergeCells>
  <printOptions horizontalCentered="1"/>
  <pageMargins left="0.39370078740157483" right="0.39370078740157483" top="0.55118110236220474" bottom="0.55118110236220474" header="0.31496062992125984" footer="0.31496062992125984"/>
  <pageSetup orientation="portrait" r:id="rId1"/>
  <ignoredErrors>
    <ignoredError sqref="B15:L15 B27:L27 B69:L69 B81:L81 B124:L124 B133:L133 B142:L142 B180:L180 B189:L189 B232:L232 B242:L242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Y2041"/>
  <sheetViews>
    <sheetView showGridLines="0" tabSelected="1" topLeftCell="A1968" workbookViewId="0">
      <selection activeCell="A1007" sqref="A1007"/>
    </sheetView>
  </sheetViews>
  <sheetFormatPr baseColWidth="10" defaultColWidth="9.90625" defaultRowHeight="15" customHeight="1"/>
  <cols>
    <col min="1" max="1" width="17.81640625" style="14" customWidth="1"/>
    <col min="2" max="2" width="6.7265625" style="14" customWidth="1"/>
    <col min="3" max="3" width="7.08984375" style="14" customWidth="1"/>
    <col min="4" max="4" width="7" style="14" customWidth="1"/>
    <col min="5" max="5" width="0.90625" style="14" customWidth="1"/>
    <col min="6" max="6" width="7.453125" style="14" customWidth="1"/>
    <col min="7" max="7" width="6.36328125" style="14" customWidth="1"/>
    <col min="8" max="8" width="7.453125" style="14" customWidth="1"/>
    <col min="9" max="9" width="0.90625" style="14" customWidth="1"/>
    <col min="10" max="10" width="6.26953125" style="14" customWidth="1"/>
    <col min="11" max="11" width="6.08984375" style="14" customWidth="1"/>
    <col min="12" max="12" width="5.90625" style="14" customWidth="1"/>
    <col min="13" max="18" width="9.90625" style="14"/>
    <col min="19" max="19" width="10.08984375" style="14" customWidth="1"/>
    <col min="20" max="16384" width="9.90625" style="14"/>
  </cols>
  <sheetData>
    <row r="1" spans="1:51" s="23" customFormat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2" spans="1:51" s="23" customFormat="1" ht="15" customHeight="1">
      <c r="A2" s="12"/>
      <c r="B2" s="12"/>
      <c r="C2" s="325" t="s">
        <v>384</v>
      </c>
      <c r="D2" s="325"/>
      <c r="E2" s="325"/>
      <c r="F2" s="325"/>
      <c r="G2" s="325"/>
      <c r="H2" s="325"/>
      <c r="I2" s="325"/>
      <c r="J2" s="325"/>
      <c r="K2" s="325"/>
      <c r="L2" s="325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1:51" s="23" customFormat="1" ht="4.95" customHeight="1">
      <c r="A3" s="89"/>
      <c r="B3" s="89"/>
      <c r="C3" s="103"/>
      <c r="D3" s="103"/>
      <c r="E3" s="103"/>
      <c r="F3" s="103"/>
      <c r="G3" s="103"/>
      <c r="H3" s="103"/>
      <c r="I3" s="103"/>
      <c r="J3" s="103"/>
      <c r="K3" s="103"/>
      <c r="L3" s="111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1:51" s="23" customFormat="1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</row>
    <row r="5" spans="1:51" s="23" customFormat="1" ht="15" customHeight="1">
      <c r="A5" s="88" t="s">
        <v>427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22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</row>
    <row r="6" spans="1:51" s="23" customFormat="1" ht="15" customHeight="1">
      <c r="A6" s="88" t="s">
        <v>428</v>
      </c>
      <c r="B6" s="15"/>
      <c r="C6" s="15"/>
      <c r="D6" s="15"/>
      <c r="E6" s="15"/>
      <c r="F6" s="15"/>
      <c r="G6" s="63"/>
      <c r="H6" s="63"/>
      <c r="I6" s="63"/>
      <c r="J6" s="63"/>
      <c r="K6" s="63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</row>
    <row r="7" spans="1:51" s="23" customFormat="1" ht="15" customHeight="1">
      <c r="A7" s="3"/>
      <c r="B7" s="15"/>
      <c r="C7" s="15"/>
      <c r="D7" s="15"/>
      <c r="E7" s="15"/>
      <c r="F7" s="15"/>
      <c r="G7" s="63"/>
      <c r="H7" s="63"/>
      <c r="I7" s="63"/>
      <c r="J7" s="63"/>
      <c r="K7" s="63"/>
      <c r="L7" s="40" t="s">
        <v>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</row>
    <row r="8" spans="1:51" s="23" customFormat="1" ht="4.95" customHeight="1">
      <c r="A8" s="114"/>
      <c r="B8" s="114"/>
      <c r="C8" s="114"/>
      <c r="D8" s="330"/>
      <c r="E8" s="330"/>
      <c r="F8" s="330"/>
      <c r="G8" s="330"/>
      <c r="H8" s="330"/>
      <c r="I8" s="330"/>
      <c r="J8" s="330"/>
      <c r="K8" s="330"/>
      <c r="L8" s="330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23" customFormat="1" ht="4.95" customHeight="1">
      <c r="A9" s="108"/>
      <c r="B9" s="104"/>
      <c r="C9" s="104"/>
      <c r="D9" s="104"/>
      <c r="E9" s="104"/>
      <c r="F9" s="104"/>
      <c r="G9" s="104"/>
      <c r="H9" s="104"/>
      <c r="I9" s="104"/>
      <c r="J9" s="104"/>
      <c r="K9" s="115"/>
      <c r="L9" s="116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s="17" customFormat="1" ht="18" customHeight="1">
      <c r="A10" s="326" t="s">
        <v>198</v>
      </c>
      <c r="B10" s="289"/>
      <c r="C10" s="289" t="s">
        <v>3</v>
      </c>
      <c r="D10" s="289"/>
      <c r="E10" s="290"/>
      <c r="F10" s="289" t="s">
        <v>4</v>
      </c>
      <c r="G10" s="289" t="s">
        <v>417</v>
      </c>
      <c r="H10" s="289"/>
      <c r="I10" s="290"/>
      <c r="J10" s="289"/>
      <c r="K10" s="291" t="s">
        <v>5</v>
      </c>
      <c r="L10" s="289"/>
    </row>
    <row r="11" spans="1:51" s="17" customFormat="1" ht="18" customHeight="1">
      <c r="A11" s="326"/>
      <c r="B11" s="287" t="s">
        <v>6</v>
      </c>
      <c r="C11" s="287" t="s">
        <v>7</v>
      </c>
      <c r="D11" s="287" t="s">
        <v>8</v>
      </c>
      <c r="E11" s="287"/>
      <c r="F11" s="287" t="s">
        <v>6</v>
      </c>
      <c r="G11" s="287" t="s">
        <v>7</v>
      </c>
      <c r="H11" s="287" t="s">
        <v>8</v>
      </c>
      <c r="I11" s="287"/>
      <c r="J11" s="287" t="s">
        <v>6</v>
      </c>
      <c r="K11" s="287" t="s">
        <v>7</v>
      </c>
      <c r="L11" s="287" t="s">
        <v>8</v>
      </c>
    </row>
    <row r="12" spans="1:51" ht="4.95" customHeight="1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51" ht="4.95" customHeight="1">
      <c r="A13" s="29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51" ht="15" customHeight="1">
      <c r="A14" s="132" t="s">
        <v>9</v>
      </c>
      <c r="B14" s="131">
        <f>SUM(B15:B20)</f>
        <v>2506488</v>
      </c>
      <c r="C14" s="131">
        <f>SUM(C15:C20)</f>
        <v>1154395</v>
      </c>
      <c r="D14" s="131">
        <f>SUM(D15:D20)</f>
        <v>1352093</v>
      </c>
      <c r="E14" s="131"/>
      <c r="F14" s="131">
        <f>SUM(F15:F20)</f>
        <v>1919681</v>
      </c>
      <c r="G14" s="131">
        <f>SUM(G15:G20)</f>
        <v>840106</v>
      </c>
      <c r="H14" s="131">
        <f>SUM(H15:H20)</f>
        <v>1079575</v>
      </c>
      <c r="I14" s="131"/>
      <c r="J14" s="131">
        <f>SUM(J15:J20)</f>
        <v>586807</v>
      </c>
      <c r="K14" s="131">
        <f>SUM(K15:K20)</f>
        <v>314289</v>
      </c>
      <c r="L14" s="131">
        <f>SUM(L15:L20)</f>
        <v>272518</v>
      </c>
    </row>
    <row r="15" spans="1:51" ht="13.95" customHeight="1">
      <c r="A15" s="47" t="s">
        <v>199</v>
      </c>
      <c r="B15" s="38">
        <v>781387</v>
      </c>
      <c r="C15" s="38">
        <v>376390</v>
      </c>
      <c r="D15" s="38">
        <v>404997</v>
      </c>
      <c r="E15" s="38"/>
      <c r="F15" s="38">
        <v>606521</v>
      </c>
      <c r="G15" s="38">
        <v>282697</v>
      </c>
      <c r="H15" s="38">
        <v>323824</v>
      </c>
      <c r="I15" s="38"/>
      <c r="J15" s="38">
        <v>174866</v>
      </c>
      <c r="K15" s="38">
        <v>93693</v>
      </c>
      <c r="L15" s="38">
        <v>81173</v>
      </c>
    </row>
    <row r="16" spans="1:51" ht="13.95" customHeight="1">
      <c r="A16" s="47" t="s">
        <v>200</v>
      </c>
      <c r="B16" s="38">
        <v>511602</v>
      </c>
      <c r="C16" s="38">
        <v>241247</v>
      </c>
      <c r="D16" s="38">
        <v>270355</v>
      </c>
      <c r="E16" s="38"/>
      <c r="F16" s="38">
        <v>393368</v>
      </c>
      <c r="G16" s="38">
        <v>178401</v>
      </c>
      <c r="H16" s="38">
        <v>214967</v>
      </c>
      <c r="I16" s="38"/>
      <c r="J16" s="38">
        <v>118234</v>
      </c>
      <c r="K16" s="38">
        <v>62846</v>
      </c>
      <c r="L16" s="38">
        <v>55388</v>
      </c>
    </row>
    <row r="17" spans="1:12" ht="13.95" customHeight="1">
      <c r="A17" s="47" t="s">
        <v>201</v>
      </c>
      <c r="B17" s="38">
        <v>446844</v>
      </c>
      <c r="C17" s="38">
        <v>207368</v>
      </c>
      <c r="D17" s="38">
        <v>239476</v>
      </c>
      <c r="E17" s="38"/>
      <c r="F17" s="38">
        <v>347262</v>
      </c>
      <c r="G17" s="38">
        <v>153723</v>
      </c>
      <c r="H17" s="38">
        <v>193539</v>
      </c>
      <c r="I17" s="38"/>
      <c r="J17" s="38">
        <v>99582</v>
      </c>
      <c r="K17" s="38">
        <v>53645</v>
      </c>
      <c r="L17" s="38">
        <v>45937</v>
      </c>
    </row>
    <row r="18" spans="1:12" ht="13.95" customHeight="1">
      <c r="A18" s="47" t="s">
        <v>202</v>
      </c>
      <c r="B18" s="38">
        <v>337844</v>
      </c>
      <c r="C18" s="38">
        <v>150179</v>
      </c>
      <c r="D18" s="38">
        <v>187665</v>
      </c>
      <c r="E18" s="38"/>
      <c r="F18" s="38">
        <v>261583</v>
      </c>
      <c r="G18" s="38">
        <v>110154</v>
      </c>
      <c r="H18" s="38">
        <v>151429</v>
      </c>
      <c r="I18" s="38"/>
      <c r="J18" s="38">
        <v>76261</v>
      </c>
      <c r="K18" s="38">
        <v>40025</v>
      </c>
      <c r="L18" s="38">
        <v>36236</v>
      </c>
    </row>
    <row r="19" spans="1:12" ht="13.95" customHeight="1">
      <c r="A19" s="47" t="s">
        <v>203</v>
      </c>
      <c r="B19" s="38">
        <v>230459</v>
      </c>
      <c r="C19" s="38">
        <v>98465</v>
      </c>
      <c r="D19" s="38">
        <v>131994</v>
      </c>
      <c r="E19" s="38"/>
      <c r="F19" s="38">
        <v>174755</v>
      </c>
      <c r="G19" s="38">
        <v>68747</v>
      </c>
      <c r="H19" s="38">
        <v>106008</v>
      </c>
      <c r="I19" s="38"/>
      <c r="J19" s="38">
        <v>55704</v>
      </c>
      <c r="K19" s="38">
        <v>29718</v>
      </c>
      <c r="L19" s="38">
        <v>25986</v>
      </c>
    </row>
    <row r="20" spans="1:12" ht="13.95" customHeight="1">
      <c r="A20" s="47" t="s">
        <v>418</v>
      </c>
      <c r="B20" s="38">
        <v>198352</v>
      </c>
      <c r="C20" s="38">
        <v>80746</v>
      </c>
      <c r="D20" s="38">
        <v>117606</v>
      </c>
      <c r="E20" s="38"/>
      <c r="F20" s="38">
        <v>136192</v>
      </c>
      <c r="G20" s="38">
        <v>46384</v>
      </c>
      <c r="H20" s="38">
        <v>89808</v>
      </c>
      <c r="I20" s="38"/>
      <c r="J20" s="38">
        <v>62160</v>
      </c>
      <c r="K20" s="38">
        <v>34362</v>
      </c>
      <c r="L20" s="38">
        <v>27798</v>
      </c>
    </row>
    <row r="21" spans="1:12" ht="13.95" customHeight="1">
      <c r="A21" s="46" t="s">
        <v>382</v>
      </c>
      <c r="B21" s="35">
        <f>SUM(B22:B27)</f>
        <v>135062</v>
      </c>
      <c r="C21" s="35">
        <f>SUM(C22:C27)</f>
        <v>65374</v>
      </c>
      <c r="D21" s="35">
        <f>SUM(D22:D27)</f>
        <v>69688</v>
      </c>
      <c r="E21" s="35"/>
      <c r="F21" s="35">
        <f>SUM(F22:F27)</f>
        <v>89535</v>
      </c>
      <c r="G21" s="35">
        <f>SUM(G22:G27)</f>
        <v>41044</v>
      </c>
      <c r="H21" s="35">
        <f>SUM(H22:H27)</f>
        <v>48491</v>
      </c>
      <c r="I21" s="35"/>
      <c r="J21" s="35">
        <f>SUM(J22:J27)</f>
        <v>45527</v>
      </c>
      <c r="K21" s="35">
        <f>SUM(K22:K27)</f>
        <v>24330</v>
      </c>
      <c r="L21" s="35">
        <f>SUM(L22:L27)</f>
        <v>21197</v>
      </c>
    </row>
    <row r="22" spans="1:12" ht="13.95" customHeight="1">
      <c r="A22" s="47" t="s">
        <v>199</v>
      </c>
      <c r="B22" s="38">
        <v>40635</v>
      </c>
      <c r="C22" s="38">
        <v>20139</v>
      </c>
      <c r="D22" s="38">
        <v>20496</v>
      </c>
      <c r="E22" s="38"/>
      <c r="F22" s="38">
        <v>26335</v>
      </c>
      <c r="G22" s="38">
        <v>12560</v>
      </c>
      <c r="H22" s="38">
        <v>13775</v>
      </c>
      <c r="I22" s="38"/>
      <c r="J22" s="38">
        <v>14300</v>
      </c>
      <c r="K22" s="38">
        <v>7579</v>
      </c>
      <c r="L22" s="38">
        <v>6721</v>
      </c>
    </row>
    <row r="23" spans="1:12" ht="13.95" customHeight="1">
      <c r="A23" s="47" t="s">
        <v>200</v>
      </c>
      <c r="B23" s="38">
        <v>28122</v>
      </c>
      <c r="C23" s="38">
        <v>13733</v>
      </c>
      <c r="D23" s="38">
        <v>14389</v>
      </c>
      <c r="E23" s="38"/>
      <c r="F23" s="38">
        <v>18462</v>
      </c>
      <c r="G23" s="38">
        <v>8624</v>
      </c>
      <c r="H23" s="38">
        <v>9838</v>
      </c>
      <c r="I23" s="38"/>
      <c r="J23" s="38">
        <v>9660</v>
      </c>
      <c r="K23" s="38">
        <v>5109</v>
      </c>
      <c r="L23" s="38">
        <v>4551</v>
      </c>
    </row>
    <row r="24" spans="1:12" ht="13.95" customHeight="1">
      <c r="A24" s="47" t="s">
        <v>201</v>
      </c>
      <c r="B24" s="38">
        <v>24618</v>
      </c>
      <c r="C24" s="38">
        <v>12056</v>
      </c>
      <c r="D24" s="38">
        <v>12562</v>
      </c>
      <c r="E24" s="38"/>
      <c r="F24" s="38">
        <v>16862</v>
      </c>
      <c r="G24" s="38">
        <v>7920</v>
      </c>
      <c r="H24" s="38">
        <v>8942</v>
      </c>
      <c r="I24" s="38"/>
      <c r="J24" s="38">
        <v>7756</v>
      </c>
      <c r="K24" s="38">
        <v>4136</v>
      </c>
      <c r="L24" s="38">
        <v>3620</v>
      </c>
    </row>
    <row r="25" spans="1:12" ht="13.95" customHeight="1">
      <c r="A25" s="47" t="s">
        <v>202</v>
      </c>
      <c r="B25" s="38">
        <v>18688</v>
      </c>
      <c r="C25" s="38">
        <v>8873</v>
      </c>
      <c r="D25" s="38">
        <v>9815</v>
      </c>
      <c r="E25" s="38"/>
      <c r="F25" s="38">
        <v>12749</v>
      </c>
      <c r="G25" s="38">
        <v>5753</v>
      </c>
      <c r="H25" s="38">
        <v>6996</v>
      </c>
      <c r="I25" s="38"/>
      <c r="J25" s="38">
        <v>5939</v>
      </c>
      <c r="K25" s="38">
        <v>3120</v>
      </c>
      <c r="L25" s="38">
        <v>2819</v>
      </c>
    </row>
    <row r="26" spans="1:12" ht="13.95" customHeight="1">
      <c r="A26" s="47" t="s">
        <v>203</v>
      </c>
      <c r="B26" s="38">
        <v>12280</v>
      </c>
      <c r="C26" s="38">
        <v>5701</v>
      </c>
      <c r="D26" s="38">
        <v>6579</v>
      </c>
      <c r="E26" s="38"/>
      <c r="F26" s="38">
        <v>8312</v>
      </c>
      <c r="G26" s="38">
        <v>3560</v>
      </c>
      <c r="H26" s="38">
        <v>4752</v>
      </c>
      <c r="I26" s="38"/>
      <c r="J26" s="38">
        <v>3968</v>
      </c>
      <c r="K26" s="38">
        <v>2141</v>
      </c>
      <c r="L26" s="38">
        <v>1827</v>
      </c>
    </row>
    <row r="27" spans="1:12" ht="13.95" customHeight="1">
      <c r="A27" s="47" t="s">
        <v>418</v>
      </c>
      <c r="B27" s="38">
        <v>10719</v>
      </c>
      <c r="C27" s="38">
        <v>4872</v>
      </c>
      <c r="D27" s="38">
        <v>5847</v>
      </c>
      <c r="E27" s="38"/>
      <c r="F27" s="38">
        <v>6815</v>
      </c>
      <c r="G27" s="38">
        <v>2627</v>
      </c>
      <c r="H27" s="38">
        <v>4188</v>
      </c>
      <c r="I27" s="38"/>
      <c r="J27" s="38">
        <v>3904</v>
      </c>
      <c r="K27" s="38">
        <v>2245</v>
      </c>
      <c r="L27" s="38">
        <v>1659</v>
      </c>
    </row>
    <row r="28" spans="1:12" ht="13.95" customHeight="1">
      <c r="A28" s="47" t="s">
        <v>205</v>
      </c>
      <c r="B28" s="35">
        <f>SUM(B29:B34)</f>
        <v>8368</v>
      </c>
      <c r="C28" s="35">
        <f>SUM(C29:C34)</f>
        <v>4339</v>
      </c>
      <c r="D28" s="35">
        <f>SUM(D29:D34)</f>
        <v>4029</v>
      </c>
      <c r="E28" s="38"/>
      <c r="F28" s="35">
        <f>SUM(F29:F34)</f>
        <v>5014</v>
      </c>
      <c r="G28" s="35">
        <f>SUM(G29:G34)</f>
        <v>2466</v>
      </c>
      <c r="H28" s="35">
        <f>SUM(H29:H34)</f>
        <v>2548</v>
      </c>
      <c r="I28" s="38"/>
      <c r="J28" s="35">
        <f>SUM(J29:J34)</f>
        <v>3354</v>
      </c>
      <c r="K28" s="35">
        <f>SUM(K29:K34)</f>
        <v>1873</v>
      </c>
      <c r="L28" s="35">
        <f>SUM(L29:L34)</f>
        <v>1481</v>
      </c>
    </row>
    <row r="29" spans="1:12" ht="13.95" customHeight="1">
      <c r="A29" s="47" t="s">
        <v>199</v>
      </c>
      <c r="B29" s="38">
        <v>2766</v>
      </c>
      <c r="C29" s="38">
        <v>1421</v>
      </c>
      <c r="D29" s="38">
        <v>1345</v>
      </c>
      <c r="E29" s="38"/>
      <c r="F29" s="38">
        <v>1725</v>
      </c>
      <c r="G29" s="38">
        <v>875</v>
      </c>
      <c r="H29" s="38">
        <v>850</v>
      </c>
      <c r="I29" s="38"/>
      <c r="J29" s="38">
        <v>1041</v>
      </c>
      <c r="K29" s="38">
        <v>546</v>
      </c>
      <c r="L29" s="38">
        <v>495</v>
      </c>
    </row>
    <row r="30" spans="1:12" ht="13.95" customHeight="1">
      <c r="A30" s="47" t="s">
        <v>200</v>
      </c>
      <c r="B30" s="38">
        <v>1809</v>
      </c>
      <c r="C30" s="38">
        <v>963</v>
      </c>
      <c r="D30" s="38">
        <v>846</v>
      </c>
      <c r="E30" s="38"/>
      <c r="F30" s="38">
        <v>1132</v>
      </c>
      <c r="G30" s="38">
        <v>553</v>
      </c>
      <c r="H30" s="38">
        <v>579</v>
      </c>
      <c r="I30" s="38"/>
      <c r="J30" s="38">
        <v>677</v>
      </c>
      <c r="K30" s="38">
        <v>410</v>
      </c>
      <c r="L30" s="38">
        <v>267</v>
      </c>
    </row>
    <row r="31" spans="1:12" ht="13.95" customHeight="1">
      <c r="A31" s="47" t="s">
        <v>201</v>
      </c>
      <c r="B31" s="38">
        <v>1384</v>
      </c>
      <c r="C31" s="38">
        <v>715</v>
      </c>
      <c r="D31" s="38">
        <v>669</v>
      </c>
      <c r="E31" s="38"/>
      <c r="F31" s="38">
        <v>874</v>
      </c>
      <c r="G31" s="38">
        <v>441</v>
      </c>
      <c r="H31" s="38">
        <v>433</v>
      </c>
      <c r="I31" s="38"/>
      <c r="J31" s="38">
        <v>510</v>
      </c>
      <c r="K31" s="38">
        <v>274</v>
      </c>
      <c r="L31" s="38">
        <v>236</v>
      </c>
    </row>
    <row r="32" spans="1:12" ht="13.95" customHeight="1">
      <c r="A32" s="47" t="s">
        <v>202</v>
      </c>
      <c r="B32" s="38">
        <v>1119</v>
      </c>
      <c r="C32" s="38">
        <v>566</v>
      </c>
      <c r="D32" s="38">
        <v>553</v>
      </c>
      <c r="E32" s="38"/>
      <c r="F32" s="38">
        <v>649</v>
      </c>
      <c r="G32" s="38">
        <v>316</v>
      </c>
      <c r="H32" s="38">
        <v>333</v>
      </c>
      <c r="I32" s="38"/>
      <c r="J32" s="38">
        <v>470</v>
      </c>
      <c r="K32" s="38">
        <v>250</v>
      </c>
      <c r="L32" s="38">
        <v>220</v>
      </c>
    </row>
    <row r="33" spans="1:12" ht="13.95" customHeight="1">
      <c r="A33" s="47" t="s">
        <v>203</v>
      </c>
      <c r="B33" s="38">
        <v>740</v>
      </c>
      <c r="C33" s="38">
        <v>375</v>
      </c>
      <c r="D33" s="38">
        <v>365</v>
      </c>
      <c r="E33" s="38"/>
      <c r="F33" s="38">
        <v>403</v>
      </c>
      <c r="G33" s="38">
        <v>196</v>
      </c>
      <c r="H33" s="38">
        <v>207</v>
      </c>
      <c r="I33" s="38"/>
      <c r="J33" s="38">
        <v>337</v>
      </c>
      <c r="K33" s="38">
        <v>179</v>
      </c>
      <c r="L33" s="38">
        <v>158</v>
      </c>
    </row>
    <row r="34" spans="1:12" ht="13.95" customHeight="1">
      <c r="A34" s="47" t="s">
        <v>418</v>
      </c>
      <c r="B34" s="38">
        <v>550</v>
      </c>
      <c r="C34" s="38">
        <v>299</v>
      </c>
      <c r="D34" s="38">
        <v>251</v>
      </c>
      <c r="E34" s="38"/>
      <c r="F34" s="38">
        <v>231</v>
      </c>
      <c r="G34" s="38">
        <v>85</v>
      </c>
      <c r="H34" s="38">
        <v>146</v>
      </c>
      <c r="I34" s="38"/>
      <c r="J34" s="38">
        <v>319</v>
      </c>
      <c r="K34" s="38">
        <v>214</v>
      </c>
      <c r="L34" s="38">
        <v>105</v>
      </c>
    </row>
    <row r="35" spans="1:12" ht="13.95" customHeight="1">
      <c r="A35" s="47" t="s">
        <v>206</v>
      </c>
      <c r="B35" s="35">
        <f>SUM(B36:B41)</f>
        <v>5453</v>
      </c>
      <c r="C35" s="35">
        <f>SUM(C36:C41)</f>
        <v>2977</v>
      </c>
      <c r="D35" s="35">
        <f>SUM(D36:D41)</f>
        <v>2476</v>
      </c>
      <c r="E35" s="38"/>
      <c r="F35" s="35">
        <f>SUM(F36:F41)</f>
        <v>2825</v>
      </c>
      <c r="G35" s="35">
        <f>SUM(G36:G41)</f>
        <v>1432</v>
      </c>
      <c r="H35" s="35">
        <f>SUM(H36:H41)</f>
        <v>1393</v>
      </c>
      <c r="I35" s="38"/>
      <c r="J35" s="35">
        <f>SUM(J36:J41)</f>
        <v>2628</v>
      </c>
      <c r="K35" s="35">
        <f>SUM(K36:K41)</f>
        <v>1545</v>
      </c>
      <c r="L35" s="35">
        <f>SUM(L36:L41)</f>
        <v>1083</v>
      </c>
    </row>
    <row r="36" spans="1:12" ht="13.95" customHeight="1">
      <c r="A36" s="47" t="s">
        <v>199</v>
      </c>
      <c r="B36" s="38">
        <v>1666</v>
      </c>
      <c r="C36" s="38">
        <v>917</v>
      </c>
      <c r="D36" s="38">
        <v>749</v>
      </c>
      <c r="E36" s="38"/>
      <c r="F36" s="38">
        <v>860</v>
      </c>
      <c r="G36" s="38">
        <v>461</v>
      </c>
      <c r="H36" s="38">
        <v>399</v>
      </c>
      <c r="I36" s="38"/>
      <c r="J36" s="38">
        <v>806</v>
      </c>
      <c r="K36" s="38">
        <v>456</v>
      </c>
      <c r="L36" s="38">
        <v>350</v>
      </c>
    </row>
    <row r="37" spans="1:12" ht="13.95" customHeight="1">
      <c r="A37" s="47" t="s">
        <v>200</v>
      </c>
      <c r="B37" s="38">
        <v>1188</v>
      </c>
      <c r="C37" s="38">
        <v>627</v>
      </c>
      <c r="D37" s="38">
        <v>561</v>
      </c>
      <c r="E37" s="38"/>
      <c r="F37" s="38">
        <v>617</v>
      </c>
      <c r="G37" s="38">
        <v>293</v>
      </c>
      <c r="H37" s="38">
        <v>324</v>
      </c>
      <c r="I37" s="38"/>
      <c r="J37" s="38">
        <v>571</v>
      </c>
      <c r="K37" s="38">
        <v>334</v>
      </c>
      <c r="L37" s="38">
        <v>237</v>
      </c>
    </row>
    <row r="38" spans="1:12" ht="13.95" customHeight="1">
      <c r="A38" s="47" t="s">
        <v>201</v>
      </c>
      <c r="B38" s="38">
        <v>985</v>
      </c>
      <c r="C38" s="38">
        <v>529</v>
      </c>
      <c r="D38" s="38">
        <v>456</v>
      </c>
      <c r="E38" s="38"/>
      <c r="F38" s="38">
        <v>564</v>
      </c>
      <c r="G38" s="38">
        <v>292</v>
      </c>
      <c r="H38" s="38">
        <v>272</v>
      </c>
      <c r="I38" s="38"/>
      <c r="J38" s="38">
        <v>421</v>
      </c>
      <c r="K38" s="38">
        <v>237</v>
      </c>
      <c r="L38" s="38">
        <v>184</v>
      </c>
    </row>
    <row r="39" spans="1:12" ht="13.95" customHeight="1">
      <c r="A39" s="47" t="s">
        <v>202</v>
      </c>
      <c r="B39" s="38">
        <v>716</v>
      </c>
      <c r="C39" s="38">
        <v>397</v>
      </c>
      <c r="D39" s="38">
        <v>319</v>
      </c>
      <c r="E39" s="38"/>
      <c r="F39" s="38">
        <v>371</v>
      </c>
      <c r="G39" s="38">
        <v>187</v>
      </c>
      <c r="H39" s="38">
        <v>184</v>
      </c>
      <c r="I39" s="38"/>
      <c r="J39" s="38">
        <v>345</v>
      </c>
      <c r="K39" s="38">
        <v>210</v>
      </c>
      <c r="L39" s="38">
        <v>135</v>
      </c>
    </row>
    <row r="40" spans="1:12" ht="13.95" customHeight="1">
      <c r="A40" s="47" t="s">
        <v>203</v>
      </c>
      <c r="B40" s="38">
        <v>525</v>
      </c>
      <c r="C40" s="38">
        <v>315</v>
      </c>
      <c r="D40" s="38">
        <v>210</v>
      </c>
      <c r="E40" s="38"/>
      <c r="F40" s="38">
        <v>299</v>
      </c>
      <c r="G40" s="38">
        <v>166</v>
      </c>
      <c r="H40" s="38">
        <v>133</v>
      </c>
      <c r="I40" s="38"/>
      <c r="J40" s="38">
        <v>226</v>
      </c>
      <c r="K40" s="38">
        <v>149</v>
      </c>
      <c r="L40" s="38">
        <v>77</v>
      </c>
    </row>
    <row r="41" spans="1:12" ht="13.95" customHeight="1">
      <c r="A41" s="47" t="s">
        <v>418</v>
      </c>
      <c r="B41" s="38">
        <v>373</v>
      </c>
      <c r="C41" s="38">
        <v>192</v>
      </c>
      <c r="D41" s="38">
        <v>181</v>
      </c>
      <c r="E41" s="38"/>
      <c r="F41" s="38">
        <v>114</v>
      </c>
      <c r="G41" s="38">
        <v>33</v>
      </c>
      <c r="H41" s="38">
        <v>81</v>
      </c>
      <c r="I41" s="38"/>
      <c r="J41" s="38">
        <v>259</v>
      </c>
      <c r="K41" s="38">
        <v>159</v>
      </c>
      <c r="L41" s="38">
        <v>100</v>
      </c>
    </row>
    <row r="42" spans="1:12" ht="13.95" customHeight="1">
      <c r="A42" s="47" t="s">
        <v>207</v>
      </c>
      <c r="B42" s="35">
        <f>SUM(B43:B48)</f>
        <v>7510</v>
      </c>
      <c r="C42" s="35">
        <f>SUM(C43:C48)</f>
        <v>3835</v>
      </c>
      <c r="D42" s="35">
        <f>SUM(D43:D48)</f>
        <v>3675</v>
      </c>
      <c r="E42" s="38"/>
      <c r="F42" s="35">
        <f>SUM(F43:F48)</f>
        <v>4653</v>
      </c>
      <c r="G42" s="35">
        <f>SUM(G43:G48)</f>
        <v>2285</v>
      </c>
      <c r="H42" s="35">
        <f>SUM(H43:H48)</f>
        <v>2368</v>
      </c>
      <c r="I42" s="38"/>
      <c r="J42" s="35">
        <f>SUM(J43:J48)</f>
        <v>2857</v>
      </c>
      <c r="K42" s="35">
        <f>SUM(K43:K48)</f>
        <v>1550</v>
      </c>
      <c r="L42" s="35">
        <f>SUM(L43:L48)</f>
        <v>1307</v>
      </c>
    </row>
    <row r="43" spans="1:12" ht="13.95" customHeight="1">
      <c r="A43" s="47" t="s">
        <v>199</v>
      </c>
      <c r="B43" s="38">
        <v>2291</v>
      </c>
      <c r="C43" s="38">
        <v>1154</v>
      </c>
      <c r="D43" s="38">
        <v>1137</v>
      </c>
      <c r="E43" s="38"/>
      <c r="F43" s="38">
        <v>1510</v>
      </c>
      <c r="G43" s="38">
        <v>735</v>
      </c>
      <c r="H43" s="38">
        <v>775</v>
      </c>
      <c r="I43" s="38"/>
      <c r="J43" s="38">
        <v>781</v>
      </c>
      <c r="K43" s="38">
        <v>419</v>
      </c>
      <c r="L43" s="38">
        <v>362</v>
      </c>
    </row>
    <row r="44" spans="1:12" ht="13.95" customHeight="1">
      <c r="A44" s="47" t="s">
        <v>200</v>
      </c>
      <c r="B44" s="38">
        <v>1636</v>
      </c>
      <c r="C44" s="38">
        <v>842</v>
      </c>
      <c r="D44" s="38">
        <v>794</v>
      </c>
      <c r="E44" s="38"/>
      <c r="F44" s="38">
        <v>1040</v>
      </c>
      <c r="G44" s="38">
        <v>510</v>
      </c>
      <c r="H44" s="38">
        <v>530</v>
      </c>
      <c r="I44" s="38"/>
      <c r="J44" s="38">
        <v>596</v>
      </c>
      <c r="K44" s="38">
        <v>332</v>
      </c>
      <c r="L44" s="38">
        <v>264</v>
      </c>
    </row>
    <row r="45" spans="1:12" ht="13.95" customHeight="1">
      <c r="A45" s="47" t="s">
        <v>201</v>
      </c>
      <c r="B45" s="38">
        <v>1426</v>
      </c>
      <c r="C45" s="38">
        <v>741</v>
      </c>
      <c r="D45" s="38">
        <v>685</v>
      </c>
      <c r="E45" s="38"/>
      <c r="F45" s="38">
        <v>981</v>
      </c>
      <c r="G45" s="38">
        <v>512</v>
      </c>
      <c r="H45" s="38">
        <v>469</v>
      </c>
      <c r="I45" s="38"/>
      <c r="J45" s="38">
        <v>445</v>
      </c>
      <c r="K45" s="38">
        <v>229</v>
      </c>
      <c r="L45" s="38">
        <v>216</v>
      </c>
    </row>
    <row r="46" spans="1:12" ht="13.95" customHeight="1">
      <c r="A46" s="47" t="s">
        <v>202</v>
      </c>
      <c r="B46" s="38">
        <v>996</v>
      </c>
      <c r="C46" s="38">
        <v>521</v>
      </c>
      <c r="D46" s="38">
        <v>475</v>
      </c>
      <c r="E46" s="38"/>
      <c r="F46" s="38">
        <v>595</v>
      </c>
      <c r="G46" s="38">
        <v>296</v>
      </c>
      <c r="H46" s="38">
        <v>299</v>
      </c>
      <c r="I46" s="38"/>
      <c r="J46" s="38">
        <v>401</v>
      </c>
      <c r="K46" s="38">
        <v>225</v>
      </c>
      <c r="L46" s="38">
        <v>176</v>
      </c>
    </row>
    <row r="47" spans="1:12" ht="13.95" customHeight="1">
      <c r="A47" s="47" t="s">
        <v>203</v>
      </c>
      <c r="B47" s="38">
        <v>709</v>
      </c>
      <c r="C47" s="38">
        <v>353</v>
      </c>
      <c r="D47" s="38">
        <v>356</v>
      </c>
      <c r="E47" s="38"/>
      <c r="F47" s="38">
        <v>401</v>
      </c>
      <c r="G47" s="38">
        <v>179</v>
      </c>
      <c r="H47" s="38">
        <v>222</v>
      </c>
      <c r="I47" s="38"/>
      <c r="J47" s="38">
        <v>308</v>
      </c>
      <c r="K47" s="38">
        <v>174</v>
      </c>
      <c r="L47" s="38">
        <v>134</v>
      </c>
    </row>
    <row r="48" spans="1:12" ht="13.95" customHeight="1">
      <c r="A48" s="47" t="s">
        <v>418</v>
      </c>
      <c r="B48" s="38">
        <v>452</v>
      </c>
      <c r="C48" s="38">
        <v>224</v>
      </c>
      <c r="D48" s="38">
        <v>228</v>
      </c>
      <c r="E48" s="38"/>
      <c r="F48" s="38">
        <v>126</v>
      </c>
      <c r="G48" s="38">
        <v>53</v>
      </c>
      <c r="H48" s="38">
        <v>73</v>
      </c>
      <c r="I48" s="38"/>
      <c r="J48" s="38">
        <v>326</v>
      </c>
      <c r="K48" s="38">
        <v>171</v>
      </c>
      <c r="L48" s="38">
        <v>155</v>
      </c>
    </row>
    <row r="49" spans="1:12" ht="5.0999999999999996" customHeight="1">
      <c r="A49" s="119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</row>
    <row r="50" spans="1:12" ht="15" customHeight="1">
      <c r="A50" s="4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ht="15" customHeight="1">
      <c r="A51" s="47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ht="15" customHeight="1">
      <c r="A52" s="4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ht="15" customHeight="1">
      <c r="A53" s="47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ht="15" customHeight="1">
      <c r="A54" s="4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ht="15" customHeight="1">
      <c r="A55" s="12"/>
      <c r="B55" s="12"/>
      <c r="C55" s="325"/>
      <c r="D55" s="325"/>
      <c r="E55" s="325"/>
      <c r="F55" s="325"/>
      <c r="G55" s="325"/>
      <c r="H55" s="325"/>
      <c r="I55" s="325"/>
      <c r="J55" s="325"/>
      <c r="K55" s="325"/>
      <c r="L55" s="325"/>
    </row>
    <row r="56" spans="1:12" ht="15" customHeight="1">
      <c r="A56" s="12"/>
      <c r="B56" s="12"/>
      <c r="C56" s="280"/>
      <c r="D56" s="280"/>
      <c r="E56" s="280"/>
      <c r="F56" s="280"/>
      <c r="G56" s="280"/>
      <c r="H56" s="280"/>
      <c r="I56" s="280"/>
      <c r="J56" s="280"/>
      <c r="K56" s="280"/>
      <c r="L56" s="280"/>
    </row>
    <row r="57" spans="1:12" ht="15" customHeight="1">
      <c r="A57" s="12"/>
      <c r="B57" s="12"/>
      <c r="C57" s="325" t="s">
        <v>384</v>
      </c>
      <c r="D57" s="325"/>
      <c r="E57" s="325"/>
      <c r="F57" s="325"/>
      <c r="G57" s="325"/>
      <c r="H57" s="325"/>
      <c r="I57" s="325"/>
      <c r="J57" s="325"/>
      <c r="K57" s="325"/>
      <c r="L57" s="325"/>
    </row>
    <row r="58" spans="1:12" ht="5.0999999999999996" customHeight="1">
      <c r="A58" s="89"/>
      <c r="B58" s="89"/>
      <c r="C58" s="103"/>
      <c r="D58" s="103"/>
      <c r="E58" s="103"/>
      <c r="F58" s="103"/>
      <c r="G58" s="103"/>
      <c r="H58" s="103"/>
      <c r="I58" s="103"/>
      <c r="J58" s="103"/>
      <c r="K58" s="103"/>
      <c r="L58" s="111"/>
    </row>
    <row r="59" spans="1:12" ht="4.9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</row>
    <row r="60" spans="1:12" ht="15" customHeight="1">
      <c r="A60" s="88" t="s">
        <v>429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22"/>
    </row>
    <row r="61" spans="1:12" ht="15" customHeight="1">
      <c r="A61" s="88" t="s">
        <v>430</v>
      </c>
      <c r="B61" s="15"/>
      <c r="C61" s="15"/>
      <c r="D61" s="15"/>
      <c r="E61" s="15"/>
      <c r="F61" s="15"/>
      <c r="G61" s="63"/>
      <c r="H61" s="63"/>
      <c r="I61" s="63"/>
      <c r="J61" s="63"/>
      <c r="K61" s="63"/>
      <c r="L61" s="23"/>
    </row>
    <row r="62" spans="1:12" ht="15" customHeight="1">
      <c r="A62" s="3"/>
      <c r="B62" s="15"/>
      <c r="C62" s="15"/>
      <c r="D62" s="15"/>
      <c r="E62" s="15"/>
      <c r="F62" s="15"/>
      <c r="G62" s="63"/>
      <c r="H62" s="63"/>
      <c r="I62" s="63"/>
      <c r="J62" s="63"/>
      <c r="K62" s="63"/>
      <c r="L62" s="40" t="s">
        <v>1</v>
      </c>
    </row>
    <row r="63" spans="1:12" ht="5.0999999999999996" customHeight="1">
      <c r="A63" s="114"/>
      <c r="B63" s="114"/>
      <c r="C63" s="114"/>
      <c r="D63" s="330"/>
      <c r="E63" s="330"/>
      <c r="F63" s="330"/>
      <c r="G63" s="330"/>
      <c r="H63" s="330"/>
      <c r="I63" s="330"/>
      <c r="J63" s="330"/>
      <c r="K63" s="330"/>
      <c r="L63" s="330"/>
    </row>
    <row r="64" spans="1:12" ht="5.0999999999999996" customHeight="1">
      <c r="A64" s="108"/>
      <c r="B64" s="104"/>
      <c r="C64" s="104"/>
      <c r="D64" s="104"/>
      <c r="E64" s="104"/>
      <c r="F64" s="104"/>
      <c r="G64" s="104"/>
      <c r="H64" s="104"/>
      <c r="I64" s="104"/>
      <c r="J64" s="104"/>
      <c r="K64" s="115"/>
      <c r="L64" s="116"/>
    </row>
    <row r="65" spans="1:12" s="17" customFormat="1" ht="18" customHeight="1">
      <c r="A65" s="326" t="s">
        <v>198</v>
      </c>
      <c r="B65" s="289"/>
      <c r="C65" s="289" t="s">
        <v>3</v>
      </c>
      <c r="D65" s="289"/>
      <c r="E65" s="290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</row>
    <row r="66" spans="1:12" s="17" customFormat="1" ht="18" customHeight="1">
      <c r="A66" s="326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</row>
    <row r="67" spans="1:12" ht="5.0999999999999996" customHeight="1">
      <c r="A67" s="117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</row>
    <row r="68" spans="1:12" ht="5.0999999999999996" customHeight="1">
      <c r="A68" s="29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13.95" customHeight="1">
      <c r="A69" s="47" t="s">
        <v>208</v>
      </c>
      <c r="B69" s="35">
        <f>SUM(B70:B75)</f>
        <v>6628</v>
      </c>
      <c r="C69" s="35">
        <f t="shared" ref="C69:L69" si="0">SUM(C70:C75)</f>
        <v>3296</v>
      </c>
      <c r="D69" s="35">
        <f t="shared" si="0"/>
        <v>3332</v>
      </c>
      <c r="E69" s="38">
        <f t="shared" si="0"/>
        <v>0</v>
      </c>
      <c r="F69" s="35">
        <f t="shared" si="0"/>
        <v>3726</v>
      </c>
      <c r="G69" s="35">
        <f t="shared" si="0"/>
        <v>1735</v>
      </c>
      <c r="H69" s="35">
        <f t="shared" si="0"/>
        <v>1991</v>
      </c>
      <c r="I69" s="38">
        <f t="shared" si="0"/>
        <v>0</v>
      </c>
      <c r="J69" s="35">
        <f t="shared" si="0"/>
        <v>2902</v>
      </c>
      <c r="K69" s="35">
        <f t="shared" si="0"/>
        <v>1561</v>
      </c>
      <c r="L69" s="35">
        <f t="shared" si="0"/>
        <v>1341</v>
      </c>
    </row>
    <row r="70" spans="1:12" ht="13.95" customHeight="1">
      <c r="A70" s="47" t="s">
        <v>199</v>
      </c>
      <c r="B70" s="38">
        <v>1933</v>
      </c>
      <c r="C70" s="38">
        <v>988</v>
      </c>
      <c r="D70" s="38">
        <v>945</v>
      </c>
      <c r="E70" s="38">
        <f t="shared" ref="E70:I70" si="1">SUM(E71:E76)</f>
        <v>0</v>
      </c>
      <c r="F70" s="38">
        <v>1129</v>
      </c>
      <c r="G70" s="38">
        <v>543</v>
      </c>
      <c r="H70" s="38">
        <v>586</v>
      </c>
      <c r="I70" s="38">
        <f t="shared" si="1"/>
        <v>0</v>
      </c>
      <c r="J70" s="38">
        <v>804</v>
      </c>
      <c r="K70" s="38">
        <v>445</v>
      </c>
      <c r="L70" s="38">
        <v>359</v>
      </c>
    </row>
    <row r="71" spans="1:12" ht="13.95" customHeight="1">
      <c r="A71" s="47" t="s">
        <v>200</v>
      </c>
      <c r="B71" s="38">
        <v>1425</v>
      </c>
      <c r="C71" s="38">
        <v>700</v>
      </c>
      <c r="D71" s="38">
        <v>725</v>
      </c>
      <c r="E71" s="38">
        <f t="shared" ref="E71:I71" si="2">SUM(E72:E77)</f>
        <v>0</v>
      </c>
      <c r="F71" s="38">
        <v>821</v>
      </c>
      <c r="G71" s="38">
        <v>389</v>
      </c>
      <c r="H71" s="38">
        <v>432</v>
      </c>
      <c r="I71" s="38">
        <f t="shared" si="2"/>
        <v>0</v>
      </c>
      <c r="J71" s="38">
        <v>604</v>
      </c>
      <c r="K71" s="38">
        <v>311</v>
      </c>
      <c r="L71" s="38">
        <v>293</v>
      </c>
    </row>
    <row r="72" spans="1:12" ht="13.95" customHeight="1">
      <c r="A72" s="47" t="s">
        <v>201</v>
      </c>
      <c r="B72" s="38">
        <v>1273</v>
      </c>
      <c r="C72" s="38">
        <v>621</v>
      </c>
      <c r="D72" s="38">
        <v>652</v>
      </c>
      <c r="E72" s="38">
        <f t="shared" ref="E72:I72" si="3">SUM(E73:E78)</f>
        <v>0</v>
      </c>
      <c r="F72" s="38">
        <v>795</v>
      </c>
      <c r="G72" s="38">
        <v>373</v>
      </c>
      <c r="H72" s="38">
        <v>422</v>
      </c>
      <c r="I72" s="38">
        <f t="shared" si="3"/>
        <v>0</v>
      </c>
      <c r="J72" s="38">
        <v>478</v>
      </c>
      <c r="K72" s="38">
        <v>248</v>
      </c>
      <c r="L72" s="38">
        <v>230</v>
      </c>
    </row>
    <row r="73" spans="1:12" ht="13.95" customHeight="1">
      <c r="A73" s="47" t="s">
        <v>202</v>
      </c>
      <c r="B73" s="38">
        <v>901</v>
      </c>
      <c r="C73" s="38">
        <v>439</v>
      </c>
      <c r="D73" s="38">
        <v>462</v>
      </c>
      <c r="E73" s="38">
        <f t="shared" ref="E73:I73" si="4">SUM(E74:E79)</f>
        <v>0</v>
      </c>
      <c r="F73" s="38">
        <v>489</v>
      </c>
      <c r="G73" s="38">
        <v>212</v>
      </c>
      <c r="H73" s="38">
        <v>277</v>
      </c>
      <c r="I73" s="38">
        <f t="shared" si="4"/>
        <v>0</v>
      </c>
      <c r="J73" s="38">
        <v>412</v>
      </c>
      <c r="K73" s="38">
        <v>227</v>
      </c>
      <c r="L73" s="38">
        <v>185</v>
      </c>
    </row>
    <row r="74" spans="1:12" ht="13.95" customHeight="1">
      <c r="A74" s="47" t="s">
        <v>203</v>
      </c>
      <c r="B74" s="38">
        <v>569</v>
      </c>
      <c r="C74" s="38">
        <v>300</v>
      </c>
      <c r="D74" s="38">
        <v>269</v>
      </c>
      <c r="E74" s="38">
        <f t="shared" ref="E74:I74" si="5">SUM(E75:E80)</f>
        <v>0</v>
      </c>
      <c r="F74" s="38">
        <v>287</v>
      </c>
      <c r="G74" s="38">
        <v>143</v>
      </c>
      <c r="H74" s="38">
        <v>144</v>
      </c>
      <c r="I74" s="38">
        <f t="shared" si="5"/>
        <v>0</v>
      </c>
      <c r="J74" s="38">
        <v>282</v>
      </c>
      <c r="K74" s="38">
        <v>157</v>
      </c>
      <c r="L74" s="38">
        <v>125</v>
      </c>
    </row>
    <row r="75" spans="1:12" ht="13.95" customHeight="1">
      <c r="A75" s="47" t="s">
        <v>418</v>
      </c>
      <c r="B75" s="38">
        <v>527</v>
      </c>
      <c r="C75" s="38">
        <v>248</v>
      </c>
      <c r="D75" s="38">
        <v>279</v>
      </c>
      <c r="E75" s="38">
        <f t="shared" ref="E75:I75" si="6">SUM(E76:E81)</f>
        <v>0</v>
      </c>
      <c r="F75" s="38">
        <v>205</v>
      </c>
      <c r="G75" s="38">
        <v>75</v>
      </c>
      <c r="H75" s="38">
        <v>130</v>
      </c>
      <c r="I75" s="38">
        <f t="shared" si="6"/>
        <v>0</v>
      </c>
      <c r="J75" s="38">
        <v>322</v>
      </c>
      <c r="K75" s="38">
        <v>173</v>
      </c>
      <c r="L75" s="38">
        <v>149</v>
      </c>
    </row>
    <row r="76" spans="1:12" ht="13.95" customHeight="1">
      <c r="A76" s="47" t="s">
        <v>209</v>
      </c>
      <c r="B76" s="35">
        <f t="shared" ref="B76:L76" si="7">SUM(B77:B82)</f>
        <v>7910</v>
      </c>
      <c r="C76" s="35">
        <f t="shared" si="7"/>
        <v>3918</v>
      </c>
      <c r="D76" s="35">
        <f t="shared" si="7"/>
        <v>3992</v>
      </c>
      <c r="E76" s="38">
        <f t="shared" si="7"/>
        <v>0</v>
      </c>
      <c r="F76" s="35">
        <f t="shared" si="7"/>
        <v>3419</v>
      </c>
      <c r="G76" s="35">
        <f t="shared" si="7"/>
        <v>1536</v>
      </c>
      <c r="H76" s="35">
        <f t="shared" si="7"/>
        <v>1883</v>
      </c>
      <c r="I76" s="38">
        <f t="shared" si="7"/>
        <v>0</v>
      </c>
      <c r="J76" s="35">
        <f t="shared" si="7"/>
        <v>4491</v>
      </c>
      <c r="K76" s="35">
        <f t="shared" si="7"/>
        <v>2382</v>
      </c>
      <c r="L76" s="35">
        <f t="shared" si="7"/>
        <v>2109</v>
      </c>
    </row>
    <row r="77" spans="1:12" ht="13.95" customHeight="1">
      <c r="A77" s="47" t="s">
        <v>199</v>
      </c>
      <c r="B77" s="38">
        <v>2359</v>
      </c>
      <c r="C77" s="38">
        <v>1172</v>
      </c>
      <c r="D77" s="38">
        <v>1187</v>
      </c>
      <c r="E77" s="38">
        <f t="shared" ref="E77:I77" si="8">SUM(E78:E83)</f>
        <v>0</v>
      </c>
      <c r="F77" s="38">
        <v>1065</v>
      </c>
      <c r="G77" s="38">
        <v>504</v>
      </c>
      <c r="H77" s="38">
        <v>561</v>
      </c>
      <c r="I77" s="38">
        <f t="shared" si="8"/>
        <v>0</v>
      </c>
      <c r="J77" s="38">
        <v>1294</v>
      </c>
      <c r="K77" s="38">
        <v>668</v>
      </c>
      <c r="L77" s="38">
        <v>626</v>
      </c>
    </row>
    <row r="78" spans="1:12" ht="13.95" customHeight="1">
      <c r="A78" s="47" t="s">
        <v>200</v>
      </c>
      <c r="B78" s="38">
        <v>1751</v>
      </c>
      <c r="C78" s="38">
        <v>871</v>
      </c>
      <c r="D78" s="38">
        <v>880</v>
      </c>
      <c r="E78" s="38">
        <f t="shared" ref="E78:I78" si="9">SUM(E79:E84)</f>
        <v>0</v>
      </c>
      <c r="F78" s="38">
        <v>848</v>
      </c>
      <c r="G78" s="38">
        <v>403</v>
      </c>
      <c r="H78" s="38">
        <v>445</v>
      </c>
      <c r="I78" s="38">
        <f t="shared" si="9"/>
        <v>0</v>
      </c>
      <c r="J78" s="38">
        <v>903</v>
      </c>
      <c r="K78" s="38">
        <v>468</v>
      </c>
      <c r="L78" s="38">
        <v>435</v>
      </c>
    </row>
    <row r="79" spans="1:12" ht="13.95" customHeight="1">
      <c r="A79" s="47" t="s">
        <v>201</v>
      </c>
      <c r="B79" s="38">
        <v>1355</v>
      </c>
      <c r="C79" s="38">
        <v>684</v>
      </c>
      <c r="D79" s="38">
        <v>671</v>
      </c>
      <c r="E79" s="38">
        <f t="shared" ref="E79:I79" si="10">SUM(E80:E85)</f>
        <v>0</v>
      </c>
      <c r="F79" s="38">
        <v>637</v>
      </c>
      <c r="G79" s="38">
        <v>295</v>
      </c>
      <c r="H79" s="38">
        <v>342</v>
      </c>
      <c r="I79" s="38">
        <f t="shared" si="10"/>
        <v>0</v>
      </c>
      <c r="J79" s="38">
        <v>718</v>
      </c>
      <c r="K79" s="38">
        <v>389</v>
      </c>
      <c r="L79" s="38">
        <v>329</v>
      </c>
    </row>
    <row r="80" spans="1:12" ht="13.95" customHeight="1">
      <c r="A80" s="47" t="s">
        <v>202</v>
      </c>
      <c r="B80" s="38">
        <v>1108</v>
      </c>
      <c r="C80" s="38">
        <v>540</v>
      </c>
      <c r="D80" s="38">
        <v>568</v>
      </c>
      <c r="E80" s="38">
        <f t="shared" ref="E80:I80" si="11">SUM(E81:E86)</f>
        <v>0</v>
      </c>
      <c r="F80" s="38">
        <v>530</v>
      </c>
      <c r="G80" s="38">
        <v>236</v>
      </c>
      <c r="H80" s="38">
        <v>294</v>
      </c>
      <c r="I80" s="38">
        <f t="shared" si="11"/>
        <v>0</v>
      </c>
      <c r="J80" s="38">
        <v>578</v>
      </c>
      <c r="K80" s="38">
        <v>304</v>
      </c>
      <c r="L80" s="38">
        <v>274</v>
      </c>
    </row>
    <row r="81" spans="1:12" ht="13.95" customHeight="1">
      <c r="A81" s="47" t="s">
        <v>203</v>
      </c>
      <c r="B81" s="38">
        <v>744</v>
      </c>
      <c r="C81" s="38">
        <v>342</v>
      </c>
      <c r="D81" s="38">
        <v>402</v>
      </c>
      <c r="E81" s="38">
        <f t="shared" ref="E81:I81" si="12">SUM(E82:E87)</f>
        <v>0</v>
      </c>
      <c r="F81" s="38">
        <v>289</v>
      </c>
      <c r="G81" s="38">
        <v>93</v>
      </c>
      <c r="H81" s="38">
        <v>196</v>
      </c>
      <c r="I81" s="38">
        <f t="shared" si="12"/>
        <v>0</v>
      </c>
      <c r="J81" s="38">
        <v>455</v>
      </c>
      <c r="K81" s="38">
        <v>249</v>
      </c>
      <c r="L81" s="38">
        <v>206</v>
      </c>
    </row>
    <row r="82" spans="1:12" ht="13.95" customHeight="1">
      <c r="A82" s="47" t="s">
        <v>418</v>
      </c>
      <c r="B82" s="38">
        <v>593</v>
      </c>
      <c r="C82" s="38">
        <v>309</v>
      </c>
      <c r="D82" s="38">
        <v>284</v>
      </c>
      <c r="E82" s="38"/>
      <c r="F82" s="38">
        <v>50</v>
      </c>
      <c r="G82" s="38">
        <v>5</v>
      </c>
      <c r="H82" s="38">
        <v>45</v>
      </c>
      <c r="I82" s="38"/>
      <c r="J82" s="38">
        <v>543</v>
      </c>
      <c r="K82" s="38">
        <v>304</v>
      </c>
      <c r="L82" s="38">
        <v>239</v>
      </c>
    </row>
    <row r="83" spans="1:12" ht="13.95" customHeight="1">
      <c r="A83" s="47" t="s">
        <v>210</v>
      </c>
      <c r="B83" s="35">
        <f t="shared" ref="B83:B97" si="13">SUM(B84:B89)</f>
        <v>8317</v>
      </c>
      <c r="C83" s="35">
        <f t="shared" ref="C83:C97" si="14">SUM(C84:C89)</f>
        <v>4022</v>
      </c>
      <c r="D83" s="35">
        <f t="shared" ref="D83:D97" si="15">SUM(D84:D89)</f>
        <v>4295</v>
      </c>
      <c r="E83" s="38">
        <f t="shared" ref="E83:E103" si="16">SUM(E84:E89)</f>
        <v>0</v>
      </c>
      <c r="F83" s="35">
        <f t="shared" ref="F83:F97" si="17">SUM(F84:F89)</f>
        <v>5812</v>
      </c>
      <c r="G83" s="35">
        <f t="shared" ref="G83:G97" si="18">SUM(G84:G89)</f>
        <v>2692</v>
      </c>
      <c r="H83" s="35">
        <f t="shared" ref="H83:H97" si="19">SUM(H84:H89)</f>
        <v>3120</v>
      </c>
      <c r="I83" s="38">
        <f t="shared" ref="I83:I103" si="20">SUM(I84:I89)</f>
        <v>0</v>
      </c>
      <c r="J83" s="35">
        <f t="shared" ref="J83:J97" si="21">SUM(J84:J89)</f>
        <v>2505</v>
      </c>
      <c r="K83" s="35">
        <f t="shared" ref="K83:K97" si="22">SUM(K84:K89)</f>
        <v>1330</v>
      </c>
      <c r="L83" s="35">
        <f t="shared" ref="L83:L97" si="23">SUM(L84:L89)</f>
        <v>1175</v>
      </c>
    </row>
    <row r="84" spans="1:12" ht="13.95" customHeight="1">
      <c r="A84" s="47" t="s">
        <v>199</v>
      </c>
      <c r="B84" s="38">
        <v>2596</v>
      </c>
      <c r="C84" s="38">
        <v>1323</v>
      </c>
      <c r="D84" s="38">
        <v>1273</v>
      </c>
      <c r="E84" s="38">
        <f t="shared" si="16"/>
        <v>0</v>
      </c>
      <c r="F84" s="38">
        <v>1907</v>
      </c>
      <c r="G84" s="38">
        <v>944</v>
      </c>
      <c r="H84" s="38">
        <v>963</v>
      </c>
      <c r="I84" s="38">
        <f t="shared" si="20"/>
        <v>0</v>
      </c>
      <c r="J84" s="38">
        <v>689</v>
      </c>
      <c r="K84" s="38">
        <v>379</v>
      </c>
      <c r="L84" s="38">
        <v>310</v>
      </c>
    </row>
    <row r="85" spans="1:12" ht="13.95" customHeight="1">
      <c r="A85" s="47" t="s">
        <v>200</v>
      </c>
      <c r="B85" s="38">
        <v>1638</v>
      </c>
      <c r="C85" s="38">
        <v>794</v>
      </c>
      <c r="D85" s="38">
        <v>844</v>
      </c>
      <c r="E85" s="38">
        <f t="shared" si="16"/>
        <v>0</v>
      </c>
      <c r="F85" s="38">
        <v>1196</v>
      </c>
      <c r="G85" s="38">
        <v>572</v>
      </c>
      <c r="H85" s="38">
        <v>624</v>
      </c>
      <c r="I85" s="38">
        <f t="shared" si="20"/>
        <v>0</v>
      </c>
      <c r="J85" s="38">
        <v>442</v>
      </c>
      <c r="K85" s="38">
        <v>222</v>
      </c>
      <c r="L85" s="38">
        <v>220</v>
      </c>
    </row>
    <row r="86" spans="1:12" ht="13.95" customHeight="1">
      <c r="A86" s="47" t="s">
        <v>201</v>
      </c>
      <c r="B86" s="38">
        <v>1527</v>
      </c>
      <c r="C86" s="38">
        <v>753</v>
      </c>
      <c r="D86" s="38">
        <v>774</v>
      </c>
      <c r="E86" s="38">
        <f t="shared" si="16"/>
        <v>0</v>
      </c>
      <c r="F86" s="38">
        <v>1109</v>
      </c>
      <c r="G86" s="38">
        <v>528</v>
      </c>
      <c r="H86" s="38">
        <v>581</v>
      </c>
      <c r="I86" s="38">
        <f t="shared" si="20"/>
        <v>0</v>
      </c>
      <c r="J86" s="38">
        <v>418</v>
      </c>
      <c r="K86" s="38">
        <v>225</v>
      </c>
      <c r="L86" s="38">
        <v>193</v>
      </c>
    </row>
    <row r="87" spans="1:12" ht="13.95" customHeight="1">
      <c r="A87" s="47" t="s">
        <v>202</v>
      </c>
      <c r="B87" s="38">
        <v>1130</v>
      </c>
      <c r="C87" s="38">
        <v>511</v>
      </c>
      <c r="D87" s="38">
        <v>619</v>
      </c>
      <c r="E87" s="38">
        <f t="shared" si="16"/>
        <v>0</v>
      </c>
      <c r="F87" s="38">
        <v>804</v>
      </c>
      <c r="G87" s="38">
        <v>336</v>
      </c>
      <c r="H87" s="38">
        <v>468</v>
      </c>
      <c r="I87" s="38">
        <f t="shared" si="20"/>
        <v>0</v>
      </c>
      <c r="J87" s="38">
        <v>326</v>
      </c>
      <c r="K87" s="38">
        <v>175</v>
      </c>
      <c r="L87" s="38">
        <v>151</v>
      </c>
    </row>
    <row r="88" spans="1:12" ht="13.95" customHeight="1">
      <c r="A88" s="47" t="s">
        <v>203</v>
      </c>
      <c r="B88" s="38">
        <v>838</v>
      </c>
      <c r="C88" s="38">
        <v>365</v>
      </c>
      <c r="D88" s="38">
        <v>473</v>
      </c>
      <c r="E88" s="38">
        <f t="shared" si="16"/>
        <v>0</v>
      </c>
      <c r="F88" s="38">
        <v>533</v>
      </c>
      <c r="G88" s="38">
        <v>214</v>
      </c>
      <c r="H88" s="38">
        <v>319</v>
      </c>
      <c r="I88" s="38">
        <f t="shared" si="20"/>
        <v>0</v>
      </c>
      <c r="J88" s="38">
        <v>305</v>
      </c>
      <c r="K88" s="38">
        <v>151</v>
      </c>
      <c r="L88" s="38">
        <v>154</v>
      </c>
    </row>
    <row r="89" spans="1:12" ht="13.95" customHeight="1">
      <c r="A89" s="47" t="s">
        <v>418</v>
      </c>
      <c r="B89" s="38">
        <v>588</v>
      </c>
      <c r="C89" s="38">
        <v>276</v>
      </c>
      <c r="D89" s="38">
        <v>312</v>
      </c>
      <c r="E89" s="38">
        <f t="shared" si="16"/>
        <v>0</v>
      </c>
      <c r="F89" s="38">
        <v>263</v>
      </c>
      <c r="G89" s="38">
        <v>98</v>
      </c>
      <c r="H89" s="38">
        <v>165</v>
      </c>
      <c r="I89" s="38">
        <f t="shared" si="20"/>
        <v>0</v>
      </c>
      <c r="J89" s="38">
        <v>325</v>
      </c>
      <c r="K89" s="38">
        <v>178</v>
      </c>
      <c r="L89" s="38">
        <v>147</v>
      </c>
    </row>
    <row r="90" spans="1:12" ht="13.95" customHeight="1">
      <c r="A90" s="47" t="s">
        <v>211</v>
      </c>
      <c r="B90" s="35">
        <f t="shared" si="13"/>
        <v>20775</v>
      </c>
      <c r="C90" s="35">
        <f t="shared" si="14"/>
        <v>10162</v>
      </c>
      <c r="D90" s="35">
        <f t="shared" si="15"/>
        <v>10613</v>
      </c>
      <c r="E90" s="38">
        <f t="shared" si="16"/>
        <v>0</v>
      </c>
      <c r="F90" s="35">
        <f t="shared" si="17"/>
        <v>13668</v>
      </c>
      <c r="G90" s="35">
        <f t="shared" si="18"/>
        <v>6301</v>
      </c>
      <c r="H90" s="35">
        <f t="shared" si="19"/>
        <v>7367</v>
      </c>
      <c r="I90" s="38">
        <f t="shared" si="20"/>
        <v>0</v>
      </c>
      <c r="J90" s="35">
        <f t="shared" si="21"/>
        <v>7107</v>
      </c>
      <c r="K90" s="35">
        <f t="shared" si="22"/>
        <v>3861</v>
      </c>
      <c r="L90" s="35">
        <f t="shared" si="23"/>
        <v>3246</v>
      </c>
    </row>
    <row r="91" spans="1:12" ht="13.95" customHeight="1">
      <c r="A91" s="47" t="s">
        <v>199</v>
      </c>
      <c r="B91" s="38">
        <v>6094</v>
      </c>
      <c r="C91" s="38">
        <v>2998</v>
      </c>
      <c r="D91" s="38">
        <v>3096</v>
      </c>
      <c r="E91" s="38">
        <f t="shared" si="16"/>
        <v>0</v>
      </c>
      <c r="F91" s="38">
        <v>3955</v>
      </c>
      <c r="G91" s="38">
        <v>1873</v>
      </c>
      <c r="H91" s="38">
        <v>2082</v>
      </c>
      <c r="I91" s="38">
        <f t="shared" si="20"/>
        <v>0</v>
      </c>
      <c r="J91" s="38">
        <v>2139</v>
      </c>
      <c r="K91" s="38">
        <v>1125</v>
      </c>
      <c r="L91" s="38">
        <v>1014</v>
      </c>
    </row>
    <row r="92" spans="1:12" ht="13.95" customHeight="1">
      <c r="A92" s="47" t="s">
        <v>200</v>
      </c>
      <c r="B92" s="38">
        <v>4216</v>
      </c>
      <c r="C92" s="38">
        <v>2073</v>
      </c>
      <c r="D92" s="38">
        <v>2143</v>
      </c>
      <c r="E92" s="38">
        <f t="shared" si="16"/>
        <v>0</v>
      </c>
      <c r="F92" s="38">
        <v>2805</v>
      </c>
      <c r="G92" s="38">
        <v>1312</v>
      </c>
      <c r="H92" s="38">
        <v>1493</v>
      </c>
      <c r="I92" s="38">
        <f t="shared" si="20"/>
        <v>0</v>
      </c>
      <c r="J92" s="38">
        <v>1411</v>
      </c>
      <c r="K92" s="38">
        <v>761</v>
      </c>
      <c r="L92" s="38">
        <v>650</v>
      </c>
    </row>
    <row r="93" spans="1:12" ht="13.95" customHeight="1">
      <c r="A93" s="47" t="s">
        <v>201</v>
      </c>
      <c r="B93" s="38">
        <v>3754</v>
      </c>
      <c r="C93" s="38">
        <v>1846</v>
      </c>
      <c r="D93" s="38">
        <v>1908</v>
      </c>
      <c r="E93" s="38">
        <f t="shared" si="16"/>
        <v>0</v>
      </c>
      <c r="F93" s="38">
        <v>2576</v>
      </c>
      <c r="G93" s="38">
        <v>1227</v>
      </c>
      <c r="H93" s="38">
        <v>1349</v>
      </c>
      <c r="I93" s="38">
        <f t="shared" si="20"/>
        <v>0</v>
      </c>
      <c r="J93" s="38">
        <v>1178</v>
      </c>
      <c r="K93" s="38">
        <v>619</v>
      </c>
      <c r="L93" s="38">
        <v>559</v>
      </c>
    </row>
    <row r="94" spans="1:12" ht="13.95" customHeight="1">
      <c r="A94" s="47" t="s">
        <v>202</v>
      </c>
      <c r="B94" s="38">
        <v>2951</v>
      </c>
      <c r="C94" s="38">
        <v>1396</v>
      </c>
      <c r="D94" s="38">
        <v>1555</v>
      </c>
      <c r="E94" s="38">
        <f t="shared" si="16"/>
        <v>0</v>
      </c>
      <c r="F94" s="38">
        <v>1973</v>
      </c>
      <c r="G94" s="38">
        <v>899</v>
      </c>
      <c r="H94" s="38">
        <v>1074</v>
      </c>
      <c r="I94" s="38">
        <f t="shared" si="20"/>
        <v>0</v>
      </c>
      <c r="J94" s="38">
        <v>978</v>
      </c>
      <c r="K94" s="38">
        <v>497</v>
      </c>
      <c r="L94" s="38">
        <v>481</v>
      </c>
    </row>
    <row r="95" spans="1:12" ht="13.95" customHeight="1">
      <c r="A95" s="47" t="s">
        <v>203</v>
      </c>
      <c r="B95" s="38">
        <v>2100</v>
      </c>
      <c r="C95" s="38">
        <v>1028</v>
      </c>
      <c r="D95" s="38">
        <v>1072</v>
      </c>
      <c r="E95" s="38">
        <f t="shared" si="16"/>
        <v>0</v>
      </c>
      <c r="F95" s="38">
        <v>1354</v>
      </c>
      <c r="G95" s="38">
        <v>606</v>
      </c>
      <c r="H95" s="38">
        <v>748</v>
      </c>
      <c r="I95" s="38">
        <f t="shared" si="20"/>
        <v>0</v>
      </c>
      <c r="J95" s="38">
        <v>746</v>
      </c>
      <c r="K95" s="38">
        <v>422</v>
      </c>
      <c r="L95" s="38">
        <v>324</v>
      </c>
    </row>
    <row r="96" spans="1:12" ht="13.95" customHeight="1">
      <c r="A96" s="47" t="s">
        <v>418</v>
      </c>
      <c r="B96" s="38">
        <v>1660</v>
      </c>
      <c r="C96" s="38">
        <v>821</v>
      </c>
      <c r="D96" s="38">
        <v>839</v>
      </c>
      <c r="E96" s="38">
        <f t="shared" si="16"/>
        <v>0</v>
      </c>
      <c r="F96" s="38">
        <v>1005</v>
      </c>
      <c r="G96" s="38">
        <v>384</v>
      </c>
      <c r="H96" s="38">
        <v>621</v>
      </c>
      <c r="I96" s="38">
        <f t="shared" si="20"/>
        <v>0</v>
      </c>
      <c r="J96" s="38">
        <v>655</v>
      </c>
      <c r="K96" s="38">
        <v>437</v>
      </c>
      <c r="L96" s="38">
        <v>218</v>
      </c>
    </row>
    <row r="97" spans="1:12" ht="13.95" customHeight="1">
      <c r="A97" s="47" t="s">
        <v>204</v>
      </c>
      <c r="B97" s="35">
        <f t="shared" si="13"/>
        <v>45571</v>
      </c>
      <c r="C97" s="35">
        <f t="shared" si="14"/>
        <v>20597</v>
      </c>
      <c r="D97" s="35">
        <f t="shared" si="15"/>
        <v>24974</v>
      </c>
      <c r="E97" s="38">
        <f t="shared" si="16"/>
        <v>0</v>
      </c>
      <c r="F97" s="35">
        <f t="shared" si="17"/>
        <v>40689</v>
      </c>
      <c r="G97" s="35">
        <f t="shared" si="18"/>
        <v>18112</v>
      </c>
      <c r="H97" s="35">
        <f t="shared" si="19"/>
        <v>22577</v>
      </c>
      <c r="I97" s="38">
        <f t="shared" si="20"/>
        <v>0</v>
      </c>
      <c r="J97" s="35">
        <f t="shared" si="21"/>
        <v>4882</v>
      </c>
      <c r="K97" s="35">
        <f t="shared" si="22"/>
        <v>2485</v>
      </c>
      <c r="L97" s="35">
        <f t="shared" si="23"/>
        <v>2397</v>
      </c>
    </row>
    <row r="98" spans="1:12" ht="13.95" customHeight="1">
      <c r="A98" s="47" t="s">
        <v>199</v>
      </c>
      <c r="B98" s="38">
        <v>13424</v>
      </c>
      <c r="C98" s="38">
        <v>6314</v>
      </c>
      <c r="D98" s="38">
        <v>7110</v>
      </c>
      <c r="E98" s="38">
        <f t="shared" si="16"/>
        <v>0</v>
      </c>
      <c r="F98" s="38">
        <v>11156</v>
      </c>
      <c r="G98" s="38">
        <v>5158</v>
      </c>
      <c r="H98" s="38">
        <v>5998</v>
      </c>
      <c r="I98" s="38">
        <f t="shared" si="20"/>
        <v>0</v>
      </c>
      <c r="J98" s="38">
        <v>2268</v>
      </c>
      <c r="K98" s="38">
        <v>1156</v>
      </c>
      <c r="L98" s="38">
        <v>1112</v>
      </c>
    </row>
    <row r="99" spans="1:12" ht="13.95" customHeight="1">
      <c r="A99" s="47" t="s">
        <v>200</v>
      </c>
      <c r="B99" s="38">
        <v>9242</v>
      </c>
      <c r="C99" s="38">
        <v>4238</v>
      </c>
      <c r="D99" s="38">
        <v>5004</v>
      </c>
      <c r="E99" s="38">
        <f t="shared" si="16"/>
        <v>0</v>
      </c>
      <c r="F99" s="38">
        <v>7886</v>
      </c>
      <c r="G99" s="38">
        <v>3575</v>
      </c>
      <c r="H99" s="38">
        <v>4311</v>
      </c>
      <c r="I99" s="38">
        <f t="shared" si="20"/>
        <v>0</v>
      </c>
      <c r="J99" s="38">
        <v>1356</v>
      </c>
      <c r="K99" s="38">
        <v>663</v>
      </c>
      <c r="L99" s="38">
        <v>693</v>
      </c>
    </row>
    <row r="100" spans="1:12" ht="13.95" customHeight="1">
      <c r="A100" s="47" t="s">
        <v>201</v>
      </c>
      <c r="B100" s="38">
        <v>8426</v>
      </c>
      <c r="C100" s="38">
        <v>3904</v>
      </c>
      <c r="D100" s="38">
        <v>4522</v>
      </c>
      <c r="E100" s="38">
        <f t="shared" si="16"/>
        <v>0</v>
      </c>
      <c r="F100" s="38">
        <v>7517</v>
      </c>
      <c r="G100" s="38">
        <v>3418</v>
      </c>
      <c r="H100" s="38">
        <v>4099</v>
      </c>
      <c r="I100" s="38">
        <f t="shared" si="20"/>
        <v>0</v>
      </c>
      <c r="J100" s="38">
        <v>909</v>
      </c>
      <c r="K100" s="38">
        <v>486</v>
      </c>
      <c r="L100" s="38">
        <v>423</v>
      </c>
    </row>
    <row r="101" spans="1:12" ht="13.95" customHeight="1">
      <c r="A101" s="47" t="s">
        <v>202</v>
      </c>
      <c r="B101" s="38">
        <v>6251</v>
      </c>
      <c r="C101" s="38">
        <v>2795</v>
      </c>
      <c r="D101" s="38">
        <v>3456</v>
      </c>
      <c r="E101" s="38">
        <f t="shared" si="16"/>
        <v>0</v>
      </c>
      <c r="F101" s="38">
        <v>5905</v>
      </c>
      <c r="G101" s="38">
        <v>2616</v>
      </c>
      <c r="H101" s="38">
        <v>3289</v>
      </c>
      <c r="I101" s="38">
        <f t="shared" si="20"/>
        <v>0</v>
      </c>
      <c r="J101" s="38">
        <v>346</v>
      </c>
      <c r="K101" s="38">
        <v>179</v>
      </c>
      <c r="L101" s="38">
        <v>167</v>
      </c>
    </row>
    <row r="102" spans="1:12" ht="13.95" customHeight="1">
      <c r="A102" s="47" t="s">
        <v>203</v>
      </c>
      <c r="B102" s="38">
        <v>4036</v>
      </c>
      <c r="C102" s="38">
        <v>1670</v>
      </c>
      <c r="D102" s="38">
        <v>2366</v>
      </c>
      <c r="E102" s="38">
        <f t="shared" si="16"/>
        <v>0</v>
      </c>
      <c r="F102" s="38">
        <v>4036</v>
      </c>
      <c r="G102" s="38">
        <v>1670</v>
      </c>
      <c r="H102" s="38">
        <v>2366</v>
      </c>
      <c r="I102" s="38">
        <f t="shared" si="20"/>
        <v>0</v>
      </c>
      <c r="J102" s="38">
        <v>0</v>
      </c>
      <c r="K102" s="38">
        <v>0</v>
      </c>
      <c r="L102" s="38">
        <v>0</v>
      </c>
    </row>
    <row r="103" spans="1:12" ht="13.95" customHeight="1">
      <c r="A103" s="47" t="s">
        <v>418</v>
      </c>
      <c r="B103" s="38">
        <v>4192</v>
      </c>
      <c r="C103" s="38">
        <v>1676</v>
      </c>
      <c r="D103" s="38">
        <v>2516</v>
      </c>
      <c r="E103" s="38">
        <f t="shared" si="16"/>
        <v>0</v>
      </c>
      <c r="F103" s="38">
        <v>4189</v>
      </c>
      <c r="G103" s="38">
        <v>1675</v>
      </c>
      <c r="H103" s="38">
        <v>2514</v>
      </c>
      <c r="I103" s="38">
        <f t="shared" si="20"/>
        <v>0</v>
      </c>
      <c r="J103" s="38">
        <v>3</v>
      </c>
      <c r="K103" s="38">
        <v>1</v>
      </c>
      <c r="L103" s="38">
        <v>2</v>
      </c>
    </row>
    <row r="104" spans="1:12" ht="5.0999999999999996" customHeight="1">
      <c r="A104" s="119"/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</row>
    <row r="105" spans="1:12" ht="13.5" customHeight="1">
      <c r="A105" s="79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ht="13.5" customHeight="1">
      <c r="A106" s="79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ht="13.5" customHeight="1">
      <c r="A107" s="79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ht="13.5" customHeight="1">
      <c r="A108" s="79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ht="13.5" customHeight="1">
      <c r="A109" s="79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ht="13.5" customHeight="1">
      <c r="A110" s="79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ht="1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0"/>
    </row>
    <row r="112" spans="1:12" ht="15" customHeight="1">
      <c r="A112" s="12"/>
      <c r="B112" s="12"/>
      <c r="C112" s="325" t="s">
        <v>384</v>
      </c>
      <c r="D112" s="325"/>
      <c r="E112" s="325"/>
      <c r="F112" s="325"/>
      <c r="G112" s="325"/>
      <c r="H112" s="325"/>
      <c r="I112" s="325"/>
      <c r="J112" s="325"/>
      <c r="K112" s="325"/>
      <c r="L112" s="325"/>
    </row>
    <row r="113" spans="1:12" ht="5.0999999999999996" customHeight="1">
      <c r="A113" s="89"/>
      <c r="B113" s="89"/>
      <c r="C113" s="103"/>
      <c r="D113" s="103"/>
      <c r="E113" s="103"/>
      <c r="F113" s="103"/>
      <c r="G113" s="103"/>
      <c r="H113" s="103"/>
      <c r="I113" s="103"/>
      <c r="J113" s="103"/>
      <c r="K113" s="103"/>
      <c r="L113" s="111"/>
    </row>
    <row r="114" spans="1:12" ht="5.0999999999999996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</row>
    <row r="115" spans="1:12" ht="15" customHeight="1">
      <c r="A115" s="88" t="s">
        <v>429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22"/>
    </row>
    <row r="116" spans="1:12" ht="15" customHeight="1">
      <c r="A116" s="88" t="s">
        <v>431</v>
      </c>
      <c r="B116" s="15"/>
      <c r="C116" s="15"/>
      <c r="D116" s="15"/>
      <c r="E116" s="15"/>
      <c r="F116" s="15"/>
      <c r="G116" s="63"/>
      <c r="H116" s="63"/>
      <c r="I116" s="63"/>
      <c r="J116" s="63"/>
      <c r="K116" s="63"/>
      <c r="L116" s="23"/>
    </row>
    <row r="117" spans="1:12" ht="15" customHeight="1">
      <c r="A117" s="3"/>
      <c r="B117" s="15"/>
      <c r="C117" s="15"/>
      <c r="D117" s="15"/>
      <c r="E117" s="15"/>
      <c r="F117" s="15"/>
      <c r="G117" s="63"/>
      <c r="H117" s="63"/>
      <c r="I117" s="63"/>
      <c r="J117" s="63"/>
      <c r="K117" s="63"/>
      <c r="L117" s="40" t="s">
        <v>1</v>
      </c>
    </row>
    <row r="118" spans="1:12" ht="5.0999999999999996" customHeight="1">
      <c r="A118" s="114"/>
      <c r="B118" s="114"/>
      <c r="C118" s="114"/>
      <c r="D118" s="330"/>
      <c r="E118" s="330"/>
      <c r="F118" s="330"/>
      <c r="G118" s="330"/>
      <c r="H118" s="330"/>
      <c r="I118" s="330"/>
      <c r="J118" s="330"/>
      <c r="K118" s="330"/>
      <c r="L118" s="330"/>
    </row>
    <row r="119" spans="1:12" ht="5.0999999999999996" customHeight="1">
      <c r="A119" s="108"/>
      <c r="B119" s="104"/>
      <c r="C119" s="104"/>
      <c r="D119" s="104"/>
      <c r="E119" s="104"/>
      <c r="F119" s="104"/>
      <c r="G119" s="104"/>
      <c r="H119" s="104"/>
      <c r="I119" s="104"/>
      <c r="J119" s="104"/>
      <c r="K119" s="115"/>
      <c r="L119" s="116"/>
    </row>
    <row r="120" spans="1:12" s="17" customFormat="1" ht="18" customHeight="1">
      <c r="A120" s="326" t="s">
        <v>198</v>
      </c>
      <c r="B120" s="289"/>
      <c r="C120" s="289" t="s">
        <v>3</v>
      </c>
      <c r="D120" s="289"/>
      <c r="E120" s="290"/>
      <c r="F120" s="289" t="s">
        <v>4</v>
      </c>
      <c r="G120" s="289" t="s">
        <v>417</v>
      </c>
      <c r="H120" s="289"/>
      <c r="I120" s="290"/>
      <c r="J120" s="289"/>
      <c r="K120" s="291" t="s">
        <v>5</v>
      </c>
      <c r="L120" s="289"/>
    </row>
    <row r="121" spans="1:12" s="17" customFormat="1" ht="18" customHeight="1">
      <c r="A121" s="326"/>
      <c r="B121" s="287" t="s">
        <v>6</v>
      </c>
      <c r="C121" s="287" t="s">
        <v>7</v>
      </c>
      <c r="D121" s="287" t="s">
        <v>8</v>
      </c>
      <c r="E121" s="287"/>
      <c r="F121" s="287" t="s">
        <v>6</v>
      </c>
      <c r="G121" s="287" t="s">
        <v>7</v>
      </c>
      <c r="H121" s="287" t="s">
        <v>8</v>
      </c>
      <c r="I121" s="287"/>
      <c r="J121" s="287" t="s">
        <v>6</v>
      </c>
      <c r="K121" s="287" t="s">
        <v>7</v>
      </c>
      <c r="L121" s="287" t="s">
        <v>8</v>
      </c>
    </row>
    <row r="122" spans="1:12" ht="5.0999999999999996" customHeight="1">
      <c r="A122" s="117"/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</row>
    <row r="123" spans="1:12" ht="5.0999999999999996" customHeight="1">
      <c r="A123" s="29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ht="13.95" customHeight="1">
      <c r="A124" s="47" t="s">
        <v>212</v>
      </c>
      <c r="B124" s="35">
        <f t="shared" ref="B124:B152" si="24">SUM(B125:B130)</f>
        <v>7031</v>
      </c>
      <c r="C124" s="35">
        <f t="shared" ref="C124:C152" si="25">SUM(C125:C130)</f>
        <v>3524</v>
      </c>
      <c r="D124" s="35">
        <f t="shared" ref="D124:D152" si="26">SUM(D125:D130)</f>
        <v>3507</v>
      </c>
      <c r="E124" s="38">
        <f t="shared" ref="E124:E158" si="27">SUM(E125:E130)</f>
        <v>0</v>
      </c>
      <c r="F124" s="35">
        <f t="shared" ref="F124:F152" si="28">SUM(F125:F130)</f>
        <v>1762</v>
      </c>
      <c r="G124" s="35">
        <f t="shared" ref="G124:G152" si="29">SUM(G125:G130)</f>
        <v>791</v>
      </c>
      <c r="H124" s="35">
        <f t="shared" ref="H124:H152" si="30">SUM(H125:H130)</f>
        <v>971</v>
      </c>
      <c r="I124" s="38">
        <f t="shared" ref="I124:I158" si="31">SUM(I125:I130)</f>
        <v>0</v>
      </c>
      <c r="J124" s="35">
        <f t="shared" ref="J124:J152" si="32">SUM(J125:J130)</f>
        <v>5269</v>
      </c>
      <c r="K124" s="35">
        <f t="shared" ref="K124:K152" si="33">SUM(K125:K130)</f>
        <v>2733</v>
      </c>
      <c r="L124" s="35">
        <f t="shared" ref="L124:L152" si="34">SUM(L125:L130)</f>
        <v>2536</v>
      </c>
    </row>
    <row r="125" spans="1:12" ht="13.95" customHeight="1">
      <c r="A125" s="47" t="s">
        <v>199</v>
      </c>
      <c r="B125" s="38">
        <v>2238</v>
      </c>
      <c r="C125" s="38">
        <v>1155</v>
      </c>
      <c r="D125" s="38">
        <v>1083</v>
      </c>
      <c r="E125" s="38">
        <f t="shared" si="27"/>
        <v>0</v>
      </c>
      <c r="F125" s="38">
        <v>603</v>
      </c>
      <c r="G125" s="38">
        <v>283</v>
      </c>
      <c r="H125" s="38">
        <v>320</v>
      </c>
      <c r="I125" s="38">
        <f t="shared" si="31"/>
        <v>0</v>
      </c>
      <c r="J125" s="38">
        <v>1635</v>
      </c>
      <c r="K125" s="38">
        <v>872</v>
      </c>
      <c r="L125" s="38">
        <v>763</v>
      </c>
    </row>
    <row r="126" spans="1:12" ht="13.95" customHeight="1">
      <c r="A126" s="47" t="s">
        <v>200</v>
      </c>
      <c r="B126" s="38">
        <v>1522</v>
      </c>
      <c r="C126" s="38">
        <v>763</v>
      </c>
      <c r="D126" s="38">
        <v>759</v>
      </c>
      <c r="E126" s="38">
        <f t="shared" si="27"/>
        <v>0</v>
      </c>
      <c r="F126" s="38">
        <v>453</v>
      </c>
      <c r="G126" s="38">
        <v>208</v>
      </c>
      <c r="H126" s="38">
        <v>245</v>
      </c>
      <c r="I126" s="38">
        <f t="shared" si="31"/>
        <v>0</v>
      </c>
      <c r="J126" s="38">
        <v>1069</v>
      </c>
      <c r="K126" s="38">
        <v>555</v>
      </c>
      <c r="L126" s="38">
        <v>514</v>
      </c>
    </row>
    <row r="127" spans="1:12" ht="13.95" customHeight="1">
      <c r="A127" s="47" t="s">
        <v>201</v>
      </c>
      <c r="B127" s="38">
        <v>1309</v>
      </c>
      <c r="C127" s="38">
        <v>691</v>
      </c>
      <c r="D127" s="38">
        <v>618</v>
      </c>
      <c r="E127" s="38">
        <f t="shared" si="27"/>
        <v>0</v>
      </c>
      <c r="F127" s="38">
        <v>354</v>
      </c>
      <c r="G127" s="38">
        <v>171</v>
      </c>
      <c r="H127" s="38">
        <v>183</v>
      </c>
      <c r="I127" s="38">
        <f t="shared" si="31"/>
        <v>0</v>
      </c>
      <c r="J127" s="38">
        <v>955</v>
      </c>
      <c r="K127" s="38">
        <v>520</v>
      </c>
      <c r="L127" s="38">
        <v>435</v>
      </c>
    </row>
    <row r="128" spans="1:12" ht="13.95" customHeight="1">
      <c r="A128" s="47" t="s">
        <v>202</v>
      </c>
      <c r="B128" s="38">
        <v>923</v>
      </c>
      <c r="C128" s="38">
        <v>441</v>
      </c>
      <c r="D128" s="38">
        <v>482</v>
      </c>
      <c r="E128" s="38">
        <f t="shared" si="27"/>
        <v>0</v>
      </c>
      <c r="F128" s="38">
        <v>232</v>
      </c>
      <c r="G128" s="38">
        <v>98</v>
      </c>
      <c r="H128" s="38">
        <v>134</v>
      </c>
      <c r="I128" s="38">
        <f t="shared" si="31"/>
        <v>0</v>
      </c>
      <c r="J128" s="38">
        <v>691</v>
      </c>
      <c r="K128" s="38">
        <v>343</v>
      </c>
      <c r="L128" s="38">
        <v>348</v>
      </c>
    </row>
    <row r="129" spans="1:12" ht="13.95" customHeight="1">
      <c r="A129" s="47" t="s">
        <v>203</v>
      </c>
      <c r="B129" s="38">
        <v>573</v>
      </c>
      <c r="C129" s="38">
        <v>265</v>
      </c>
      <c r="D129" s="38">
        <v>308</v>
      </c>
      <c r="E129" s="38">
        <f t="shared" si="27"/>
        <v>0</v>
      </c>
      <c r="F129" s="38">
        <v>81</v>
      </c>
      <c r="G129" s="38">
        <v>24</v>
      </c>
      <c r="H129" s="38">
        <v>57</v>
      </c>
      <c r="I129" s="38">
        <f t="shared" si="31"/>
        <v>0</v>
      </c>
      <c r="J129" s="38">
        <v>492</v>
      </c>
      <c r="K129" s="38">
        <v>241</v>
      </c>
      <c r="L129" s="38">
        <v>251</v>
      </c>
    </row>
    <row r="130" spans="1:12" ht="13.95" customHeight="1">
      <c r="A130" s="47" t="s">
        <v>418</v>
      </c>
      <c r="B130" s="38">
        <v>466</v>
      </c>
      <c r="C130" s="38">
        <v>209</v>
      </c>
      <c r="D130" s="38">
        <v>257</v>
      </c>
      <c r="E130" s="38">
        <f t="shared" si="27"/>
        <v>0</v>
      </c>
      <c r="F130" s="38">
        <v>39</v>
      </c>
      <c r="G130" s="38">
        <v>7</v>
      </c>
      <c r="H130" s="38">
        <v>32</v>
      </c>
      <c r="I130" s="38">
        <f t="shared" si="31"/>
        <v>0</v>
      </c>
      <c r="J130" s="38">
        <v>427</v>
      </c>
      <c r="K130" s="38">
        <v>202</v>
      </c>
      <c r="L130" s="38">
        <v>225</v>
      </c>
    </row>
    <row r="131" spans="1:12" ht="13.95" customHeight="1">
      <c r="A131" s="47" t="s">
        <v>213</v>
      </c>
      <c r="B131" s="35">
        <f t="shared" si="24"/>
        <v>9727</v>
      </c>
      <c r="C131" s="35">
        <f t="shared" si="25"/>
        <v>4776</v>
      </c>
      <c r="D131" s="35">
        <f t="shared" si="26"/>
        <v>4951</v>
      </c>
      <c r="E131" s="38">
        <f t="shared" si="27"/>
        <v>0</v>
      </c>
      <c r="F131" s="35">
        <f t="shared" si="28"/>
        <v>3915</v>
      </c>
      <c r="G131" s="35">
        <f t="shared" si="29"/>
        <v>1812</v>
      </c>
      <c r="H131" s="35">
        <f t="shared" si="30"/>
        <v>2103</v>
      </c>
      <c r="I131" s="38">
        <f t="shared" si="31"/>
        <v>0</v>
      </c>
      <c r="J131" s="35">
        <f t="shared" si="32"/>
        <v>5812</v>
      </c>
      <c r="K131" s="35">
        <f t="shared" si="33"/>
        <v>2964</v>
      </c>
      <c r="L131" s="35">
        <f t="shared" si="34"/>
        <v>2848</v>
      </c>
    </row>
    <row r="132" spans="1:12" ht="13.95" customHeight="1">
      <c r="A132" s="47" t="s">
        <v>199</v>
      </c>
      <c r="B132" s="38">
        <v>2888</v>
      </c>
      <c r="C132" s="38">
        <v>1480</v>
      </c>
      <c r="D132" s="38">
        <v>1408</v>
      </c>
      <c r="E132" s="38">
        <f t="shared" si="27"/>
        <v>0</v>
      </c>
      <c r="F132" s="38">
        <v>1110</v>
      </c>
      <c r="G132" s="38">
        <v>552</v>
      </c>
      <c r="H132" s="38">
        <v>558</v>
      </c>
      <c r="I132" s="38">
        <f t="shared" si="31"/>
        <v>0</v>
      </c>
      <c r="J132" s="38">
        <v>1778</v>
      </c>
      <c r="K132" s="38">
        <v>928</v>
      </c>
      <c r="L132" s="38">
        <v>850</v>
      </c>
    </row>
    <row r="133" spans="1:12" ht="13.95" customHeight="1">
      <c r="A133" s="47" t="s">
        <v>200</v>
      </c>
      <c r="B133" s="38">
        <v>2004</v>
      </c>
      <c r="C133" s="38">
        <v>1030</v>
      </c>
      <c r="D133" s="38">
        <v>974</v>
      </c>
      <c r="E133" s="38">
        <f t="shared" si="27"/>
        <v>0</v>
      </c>
      <c r="F133" s="38">
        <v>750</v>
      </c>
      <c r="G133" s="38">
        <v>385</v>
      </c>
      <c r="H133" s="38">
        <v>365</v>
      </c>
      <c r="I133" s="38">
        <f t="shared" si="31"/>
        <v>0</v>
      </c>
      <c r="J133" s="38">
        <v>1254</v>
      </c>
      <c r="K133" s="38">
        <v>645</v>
      </c>
      <c r="L133" s="38">
        <v>609</v>
      </c>
    </row>
    <row r="134" spans="1:12" ht="13.95" customHeight="1">
      <c r="A134" s="47" t="s">
        <v>201</v>
      </c>
      <c r="B134" s="38">
        <v>1803</v>
      </c>
      <c r="C134" s="38">
        <v>861</v>
      </c>
      <c r="D134" s="38">
        <v>942</v>
      </c>
      <c r="E134" s="38">
        <f t="shared" si="27"/>
        <v>0</v>
      </c>
      <c r="F134" s="38">
        <v>699</v>
      </c>
      <c r="G134" s="38">
        <v>314</v>
      </c>
      <c r="H134" s="38">
        <v>385</v>
      </c>
      <c r="I134" s="38">
        <f t="shared" si="31"/>
        <v>0</v>
      </c>
      <c r="J134" s="38">
        <v>1104</v>
      </c>
      <c r="K134" s="38">
        <v>547</v>
      </c>
      <c r="L134" s="38">
        <v>557</v>
      </c>
    </row>
    <row r="135" spans="1:12" ht="13.95" customHeight="1">
      <c r="A135" s="47" t="s">
        <v>202</v>
      </c>
      <c r="B135" s="38">
        <v>1488</v>
      </c>
      <c r="C135" s="38">
        <v>710</v>
      </c>
      <c r="D135" s="38">
        <v>778</v>
      </c>
      <c r="E135" s="38">
        <f t="shared" si="27"/>
        <v>0</v>
      </c>
      <c r="F135" s="38">
        <v>608</v>
      </c>
      <c r="G135" s="38">
        <v>279</v>
      </c>
      <c r="H135" s="38">
        <v>329</v>
      </c>
      <c r="I135" s="38">
        <f t="shared" si="31"/>
        <v>0</v>
      </c>
      <c r="J135" s="38">
        <v>880</v>
      </c>
      <c r="K135" s="38">
        <v>431</v>
      </c>
      <c r="L135" s="38">
        <v>449</v>
      </c>
    </row>
    <row r="136" spans="1:12" ht="13.95" customHeight="1">
      <c r="A136" s="47" t="s">
        <v>203</v>
      </c>
      <c r="B136" s="38">
        <v>760</v>
      </c>
      <c r="C136" s="38">
        <v>358</v>
      </c>
      <c r="D136" s="38">
        <v>402</v>
      </c>
      <c r="E136" s="38">
        <f t="shared" si="27"/>
        <v>0</v>
      </c>
      <c r="F136" s="38">
        <v>329</v>
      </c>
      <c r="G136" s="38">
        <v>134</v>
      </c>
      <c r="H136" s="38">
        <v>195</v>
      </c>
      <c r="I136" s="38">
        <f t="shared" si="31"/>
        <v>0</v>
      </c>
      <c r="J136" s="38">
        <v>431</v>
      </c>
      <c r="K136" s="38">
        <v>224</v>
      </c>
      <c r="L136" s="38">
        <v>207</v>
      </c>
    </row>
    <row r="137" spans="1:12" ht="13.95" customHeight="1">
      <c r="A137" s="79" t="s">
        <v>418</v>
      </c>
      <c r="B137" s="6">
        <v>784</v>
      </c>
      <c r="C137" s="6">
        <v>337</v>
      </c>
      <c r="D137" s="6">
        <v>447</v>
      </c>
      <c r="E137" s="6">
        <f t="shared" si="27"/>
        <v>0</v>
      </c>
      <c r="F137" s="6">
        <v>419</v>
      </c>
      <c r="G137" s="6">
        <v>148</v>
      </c>
      <c r="H137" s="6">
        <v>271</v>
      </c>
      <c r="I137" s="6">
        <f t="shared" si="31"/>
        <v>0</v>
      </c>
      <c r="J137" s="6">
        <v>365</v>
      </c>
      <c r="K137" s="6">
        <v>189</v>
      </c>
      <c r="L137" s="6">
        <v>176</v>
      </c>
    </row>
    <row r="138" spans="1:12" ht="13.95" customHeight="1">
      <c r="A138" s="47" t="s">
        <v>214</v>
      </c>
      <c r="B138" s="35">
        <f t="shared" si="24"/>
        <v>7772</v>
      </c>
      <c r="C138" s="35">
        <f t="shared" si="25"/>
        <v>3928</v>
      </c>
      <c r="D138" s="35">
        <f t="shared" si="26"/>
        <v>3844</v>
      </c>
      <c r="E138" s="38">
        <f t="shared" si="27"/>
        <v>0</v>
      </c>
      <c r="F138" s="35">
        <f t="shared" si="28"/>
        <v>4052</v>
      </c>
      <c r="G138" s="35">
        <f t="shared" si="29"/>
        <v>1882</v>
      </c>
      <c r="H138" s="35">
        <f t="shared" si="30"/>
        <v>2170</v>
      </c>
      <c r="I138" s="38">
        <f t="shared" si="31"/>
        <v>0</v>
      </c>
      <c r="J138" s="35">
        <f t="shared" si="32"/>
        <v>3720</v>
      </c>
      <c r="K138" s="35">
        <f t="shared" si="33"/>
        <v>2046</v>
      </c>
      <c r="L138" s="35">
        <f t="shared" si="34"/>
        <v>1674</v>
      </c>
    </row>
    <row r="139" spans="1:12" ht="13.95" customHeight="1">
      <c r="A139" s="47" t="s">
        <v>199</v>
      </c>
      <c r="B139" s="38">
        <v>2380</v>
      </c>
      <c r="C139" s="38">
        <v>1217</v>
      </c>
      <c r="D139" s="38">
        <v>1163</v>
      </c>
      <c r="E139" s="38">
        <f t="shared" si="27"/>
        <v>0</v>
      </c>
      <c r="F139" s="38">
        <v>1315</v>
      </c>
      <c r="G139" s="38">
        <v>632</v>
      </c>
      <c r="H139" s="38">
        <v>683</v>
      </c>
      <c r="I139" s="38">
        <f t="shared" si="31"/>
        <v>0</v>
      </c>
      <c r="J139" s="38">
        <v>1065</v>
      </c>
      <c r="K139" s="38">
        <v>585</v>
      </c>
      <c r="L139" s="38">
        <v>480</v>
      </c>
    </row>
    <row r="140" spans="1:12" ht="13.95" customHeight="1">
      <c r="A140" s="47" t="s">
        <v>200</v>
      </c>
      <c r="B140" s="38">
        <v>1691</v>
      </c>
      <c r="C140" s="38">
        <v>832</v>
      </c>
      <c r="D140" s="38">
        <v>859</v>
      </c>
      <c r="E140" s="38">
        <f t="shared" si="27"/>
        <v>0</v>
      </c>
      <c r="F140" s="38">
        <v>914</v>
      </c>
      <c r="G140" s="38">
        <v>424</v>
      </c>
      <c r="H140" s="38">
        <v>490</v>
      </c>
      <c r="I140" s="38">
        <f t="shared" si="31"/>
        <v>0</v>
      </c>
      <c r="J140" s="38">
        <v>777</v>
      </c>
      <c r="K140" s="38">
        <v>408</v>
      </c>
      <c r="L140" s="38">
        <v>369</v>
      </c>
    </row>
    <row r="141" spans="1:12" ht="13.95" customHeight="1">
      <c r="A141" s="47" t="s">
        <v>201</v>
      </c>
      <c r="B141" s="38">
        <v>1376</v>
      </c>
      <c r="C141" s="38">
        <v>711</v>
      </c>
      <c r="D141" s="38">
        <v>665</v>
      </c>
      <c r="E141" s="38">
        <f t="shared" si="27"/>
        <v>0</v>
      </c>
      <c r="F141" s="38">
        <v>756</v>
      </c>
      <c r="G141" s="38">
        <v>349</v>
      </c>
      <c r="H141" s="38">
        <v>407</v>
      </c>
      <c r="I141" s="38">
        <f t="shared" si="31"/>
        <v>0</v>
      </c>
      <c r="J141" s="38">
        <v>620</v>
      </c>
      <c r="K141" s="38">
        <v>362</v>
      </c>
      <c r="L141" s="38">
        <v>258</v>
      </c>
    </row>
    <row r="142" spans="1:12" ht="13.95" customHeight="1">
      <c r="A142" s="47" t="s">
        <v>202</v>
      </c>
      <c r="B142" s="38">
        <v>1105</v>
      </c>
      <c r="C142" s="38">
        <v>557</v>
      </c>
      <c r="D142" s="38">
        <v>548</v>
      </c>
      <c r="E142" s="38">
        <f t="shared" si="27"/>
        <v>0</v>
      </c>
      <c r="F142" s="38">
        <v>593</v>
      </c>
      <c r="G142" s="38">
        <v>278</v>
      </c>
      <c r="H142" s="38">
        <v>315</v>
      </c>
      <c r="I142" s="38">
        <f t="shared" si="31"/>
        <v>0</v>
      </c>
      <c r="J142" s="38">
        <v>512</v>
      </c>
      <c r="K142" s="38">
        <v>279</v>
      </c>
      <c r="L142" s="38">
        <v>233</v>
      </c>
    </row>
    <row r="143" spans="1:12" ht="13.95" customHeight="1">
      <c r="A143" s="47" t="s">
        <v>203</v>
      </c>
      <c r="B143" s="38">
        <v>686</v>
      </c>
      <c r="C143" s="38">
        <v>330</v>
      </c>
      <c r="D143" s="38">
        <v>356</v>
      </c>
      <c r="E143" s="38">
        <f t="shared" si="27"/>
        <v>0</v>
      </c>
      <c r="F143" s="38">
        <v>300</v>
      </c>
      <c r="G143" s="38">
        <v>135</v>
      </c>
      <c r="H143" s="38">
        <v>165</v>
      </c>
      <c r="I143" s="38">
        <f t="shared" si="31"/>
        <v>0</v>
      </c>
      <c r="J143" s="38">
        <v>386</v>
      </c>
      <c r="K143" s="38">
        <v>195</v>
      </c>
      <c r="L143" s="38">
        <v>191</v>
      </c>
    </row>
    <row r="144" spans="1:12" ht="13.95" customHeight="1">
      <c r="A144" s="47" t="s">
        <v>418</v>
      </c>
      <c r="B144" s="38">
        <v>534</v>
      </c>
      <c r="C144" s="38">
        <v>281</v>
      </c>
      <c r="D144" s="38">
        <v>253</v>
      </c>
      <c r="E144" s="38">
        <f t="shared" si="27"/>
        <v>0</v>
      </c>
      <c r="F144" s="38">
        <v>174</v>
      </c>
      <c r="G144" s="38">
        <v>64</v>
      </c>
      <c r="H144" s="38">
        <v>110</v>
      </c>
      <c r="I144" s="38">
        <f t="shared" si="31"/>
        <v>0</v>
      </c>
      <c r="J144" s="38">
        <v>360</v>
      </c>
      <c r="K144" s="38">
        <v>217</v>
      </c>
      <c r="L144" s="38">
        <v>143</v>
      </c>
    </row>
    <row r="145" spans="1:12" ht="13.95" customHeight="1">
      <c r="A145" s="46" t="s">
        <v>215</v>
      </c>
      <c r="B145" s="35">
        <f t="shared" si="24"/>
        <v>104996</v>
      </c>
      <c r="C145" s="35">
        <f t="shared" si="25"/>
        <v>49469</v>
      </c>
      <c r="D145" s="35">
        <f t="shared" si="26"/>
        <v>55527</v>
      </c>
      <c r="E145" s="38">
        <f t="shared" si="27"/>
        <v>0</v>
      </c>
      <c r="F145" s="35">
        <f t="shared" si="28"/>
        <v>69016</v>
      </c>
      <c r="G145" s="35">
        <f t="shared" si="29"/>
        <v>30161</v>
      </c>
      <c r="H145" s="35">
        <f t="shared" si="30"/>
        <v>38855</v>
      </c>
      <c r="I145" s="38">
        <f t="shared" si="31"/>
        <v>0</v>
      </c>
      <c r="J145" s="35">
        <f t="shared" si="32"/>
        <v>35980</v>
      </c>
      <c r="K145" s="35">
        <f t="shared" si="33"/>
        <v>19308</v>
      </c>
      <c r="L145" s="35">
        <f t="shared" si="34"/>
        <v>16672</v>
      </c>
    </row>
    <row r="146" spans="1:12" ht="13.95" customHeight="1">
      <c r="A146" s="47" t="s">
        <v>199</v>
      </c>
      <c r="B146" s="38">
        <v>35489</v>
      </c>
      <c r="C146" s="38">
        <v>17277</v>
      </c>
      <c r="D146" s="38">
        <v>18212</v>
      </c>
      <c r="E146" s="38"/>
      <c r="F146" s="38">
        <v>24574</v>
      </c>
      <c r="G146" s="38">
        <v>11508</v>
      </c>
      <c r="H146" s="38">
        <v>13066</v>
      </c>
      <c r="I146" s="38"/>
      <c r="J146" s="38">
        <v>10915</v>
      </c>
      <c r="K146" s="38">
        <v>5769</v>
      </c>
      <c r="L146" s="38">
        <v>5146</v>
      </c>
    </row>
    <row r="147" spans="1:12" ht="13.95" customHeight="1">
      <c r="A147" s="47" t="s">
        <v>200</v>
      </c>
      <c r="B147" s="38">
        <v>22601</v>
      </c>
      <c r="C147" s="38">
        <v>10772</v>
      </c>
      <c r="D147" s="38">
        <v>11829</v>
      </c>
      <c r="E147" s="38"/>
      <c r="F147" s="38">
        <v>15566</v>
      </c>
      <c r="G147" s="38">
        <v>7126</v>
      </c>
      <c r="H147" s="38">
        <v>8440</v>
      </c>
      <c r="I147" s="38"/>
      <c r="J147" s="38">
        <v>7035</v>
      </c>
      <c r="K147" s="38">
        <v>3646</v>
      </c>
      <c r="L147" s="38">
        <v>3389</v>
      </c>
    </row>
    <row r="148" spans="1:12" ht="13.95" customHeight="1">
      <c r="A148" s="47" t="s">
        <v>201</v>
      </c>
      <c r="B148" s="38">
        <v>17939</v>
      </c>
      <c r="C148" s="38">
        <v>8649</v>
      </c>
      <c r="D148" s="38">
        <v>9290</v>
      </c>
      <c r="E148" s="38"/>
      <c r="F148" s="38">
        <v>12356</v>
      </c>
      <c r="G148" s="38">
        <v>5587</v>
      </c>
      <c r="H148" s="38">
        <v>6769</v>
      </c>
      <c r="I148" s="38"/>
      <c r="J148" s="38">
        <v>5583</v>
      </c>
      <c r="K148" s="38">
        <v>3062</v>
      </c>
      <c r="L148" s="38">
        <v>2521</v>
      </c>
    </row>
    <row r="149" spans="1:12" ht="13.95" customHeight="1">
      <c r="A149" s="47" t="s">
        <v>202</v>
      </c>
      <c r="B149" s="38">
        <v>13114</v>
      </c>
      <c r="C149" s="38">
        <v>6007</v>
      </c>
      <c r="D149" s="38">
        <v>7107</v>
      </c>
      <c r="E149" s="38"/>
      <c r="F149" s="38">
        <v>8711</v>
      </c>
      <c r="G149" s="38">
        <v>3671</v>
      </c>
      <c r="H149" s="38">
        <v>5040</v>
      </c>
      <c r="I149" s="38"/>
      <c r="J149" s="38">
        <v>4403</v>
      </c>
      <c r="K149" s="38">
        <v>2336</v>
      </c>
      <c r="L149" s="38">
        <v>2067</v>
      </c>
    </row>
    <row r="150" spans="1:12" ht="13.95" customHeight="1">
      <c r="A150" s="47" t="s">
        <v>203</v>
      </c>
      <c r="B150" s="38">
        <v>8703</v>
      </c>
      <c r="C150" s="38">
        <v>3703</v>
      </c>
      <c r="D150" s="38">
        <v>5000</v>
      </c>
      <c r="E150" s="38"/>
      <c r="F150" s="38">
        <v>5338</v>
      </c>
      <c r="G150" s="38">
        <v>1890</v>
      </c>
      <c r="H150" s="38">
        <v>3448</v>
      </c>
      <c r="I150" s="38"/>
      <c r="J150" s="38">
        <v>3365</v>
      </c>
      <c r="K150" s="38">
        <v>1813</v>
      </c>
      <c r="L150" s="38">
        <v>1552</v>
      </c>
    </row>
    <row r="151" spans="1:12" ht="13.95" customHeight="1">
      <c r="A151" s="47" t="s">
        <v>418</v>
      </c>
      <c r="B151" s="38">
        <v>7150</v>
      </c>
      <c r="C151" s="38">
        <v>3061</v>
      </c>
      <c r="D151" s="38">
        <v>4089</v>
      </c>
      <c r="E151" s="38">
        <f t="shared" si="27"/>
        <v>0</v>
      </c>
      <c r="F151" s="38">
        <v>2471</v>
      </c>
      <c r="G151" s="38">
        <v>379</v>
      </c>
      <c r="H151" s="38">
        <v>2092</v>
      </c>
      <c r="I151" s="38">
        <f t="shared" si="31"/>
        <v>0</v>
      </c>
      <c r="J151" s="38">
        <v>4679</v>
      </c>
      <c r="K151" s="38">
        <v>2682</v>
      </c>
      <c r="L151" s="38">
        <v>1997</v>
      </c>
    </row>
    <row r="152" spans="1:12" ht="13.95" customHeight="1">
      <c r="A152" s="47" t="s">
        <v>216</v>
      </c>
      <c r="B152" s="35">
        <f t="shared" si="24"/>
        <v>8902</v>
      </c>
      <c r="C152" s="35">
        <f t="shared" si="25"/>
        <v>4573</v>
      </c>
      <c r="D152" s="35">
        <f t="shared" si="26"/>
        <v>4329</v>
      </c>
      <c r="E152" s="38">
        <f t="shared" si="27"/>
        <v>0</v>
      </c>
      <c r="F152" s="35">
        <f t="shared" si="28"/>
        <v>5286</v>
      </c>
      <c r="G152" s="35">
        <f t="shared" si="29"/>
        <v>2524</v>
      </c>
      <c r="H152" s="35">
        <f t="shared" si="30"/>
        <v>2762</v>
      </c>
      <c r="I152" s="38">
        <f t="shared" si="31"/>
        <v>0</v>
      </c>
      <c r="J152" s="35">
        <f t="shared" si="32"/>
        <v>3616</v>
      </c>
      <c r="K152" s="35">
        <f t="shared" si="33"/>
        <v>2049</v>
      </c>
      <c r="L152" s="35">
        <f t="shared" si="34"/>
        <v>1567</v>
      </c>
    </row>
    <row r="153" spans="1:12" ht="13.95" customHeight="1">
      <c r="A153" s="47" t="s">
        <v>199</v>
      </c>
      <c r="B153" s="38">
        <v>2886</v>
      </c>
      <c r="C153" s="38">
        <v>1459</v>
      </c>
      <c r="D153" s="38">
        <v>1427</v>
      </c>
      <c r="E153" s="38">
        <f t="shared" si="27"/>
        <v>0</v>
      </c>
      <c r="F153" s="38">
        <v>1892</v>
      </c>
      <c r="G153" s="38">
        <v>935</v>
      </c>
      <c r="H153" s="38">
        <v>957</v>
      </c>
      <c r="I153" s="38">
        <f t="shared" si="31"/>
        <v>0</v>
      </c>
      <c r="J153" s="38">
        <v>994</v>
      </c>
      <c r="K153" s="38">
        <v>524</v>
      </c>
      <c r="L153" s="38">
        <v>470</v>
      </c>
    </row>
    <row r="154" spans="1:12" ht="13.95" customHeight="1">
      <c r="A154" s="47" t="s">
        <v>200</v>
      </c>
      <c r="B154" s="38">
        <v>2061</v>
      </c>
      <c r="C154" s="38">
        <v>1083</v>
      </c>
      <c r="D154" s="38">
        <v>978</v>
      </c>
      <c r="E154" s="38">
        <f t="shared" si="27"/>
        <v>0</v>
      </c>
      <c r="F154" s="38">
        <v>1335</v>
      </c>
      <c r="G154" s="38">
        <v>663</v>
      </c>
      <c r="H154" s="38">
        <v>672</v>
      </c>
      <c r="I154" s="38">
        <f t="shared" si="31"/>
        <v>0</v>
      </c>
      <c r="J154" s="38">
        <v>726</v>
      </c>
      <c r="K154" s="38">
        <v>420</v>
      </c>
      <c r="L154" s="38">
        <v>306</v>
      </c>
    </row>
    <row r="155" spans="1:12" ht="13.95" customHeight="1">
      <c r="A155" s="47" t="s">
        <v>201</v>
      </c>
      <c r="B155" s="38">
        <v>1676</v>
      </c>
      <c r="C155" s="38">
        <v>855</v>
      </c>
      <c r="D155" s="38">
        <v>821</v>
      </c>
      <c r="E155" s="38">
        <f t="shared" si="27"/>
        <v>0</v>
      </c>
      <c r="F155" s="38">
        <v>1046</v>
      </c>
      <c r="G155" s="38">
        <v>492</v>
      </c>
      <c r="H155" s="38">
        <v>554</v>
      </c>
      <c r="I155" s="38">
        <f t="shared" si="31"/>
        <v>0</v>
      </c>
      <c r="J155" s="38">
        <v>630</v>
      </c>
      <c r="K155" s="38">
        <v>363</v>
      </c>
      <c r="L155" s="38">
        <v>267</v>
      </c>
    </row>
    <row r="156" spans="1:12" ht="13.95" customHeight="1">
      <c r="A156" s="47" t="s">
        <v>202</v>
      </c>
      <c r="B156" s="38">
        <v>1101</v>
      </c>
      <c r="C156" s="38">
        <v>558</v>
      </c>
      <c r="D156" s="38">
        <v>543</v>
      </c>
      <c r="E156" s="38">
        <f t="shared" si="27"/>
        <v>0</v>
      </c>
      <c r="F156" s="38">
        <v>650</v>
      </c>
      <c r="G156" s="38">
        <v>291</v>
      </c>
      <c r="H156" s="38">
        <v>359</v>
      </c>
      <c r="I156" s="38">
        <f t="shared" si="31"/>
        <v>0</v>
      </c>
      <c r="J156" s="38">
        <v>451</v>
      </c>
      <c r="K156" s="38">
        <v>267</v>
      </c>
      <c r="L156" s="38">
        <v>184</v>
      </c>
    </row>
    <row r="157" spans="1:12" ht="13.95" customHeight="1">
      <c r="A157" s="47" t="s">
        <v>203</v>
      </c>
      <c r="B157" s="38">
        <v>608</v>
      </c>
      <c r="C157" s="38">
        <v>303</v>
      </c>
      <c r="D157" s="38">
        <v>305</v>
      </c>
      <c r="E157" s="38">
        <f t="shared" si="27"/>
        <v>0</v>
      </c>
      <c r="F157" s="38">
        <v>302</v>
      </c>
      <c r="G157" s="38">
        <v>136</v>
      </c>
      <c r="H157" s="38">
        <v>166</v>
      </c>
      <c r="I157" s="38">
        <f t="shared" si="31"/>
        <v>0</v>
      </c>
      <c r="J157" s="38">
        <v>306</v>
      </c>
      <c r="K157" s="38">
        <v>167</v>
      </c>
      <c r="L157" s="38">
        <v>139</v>
      </c>
    </row>
    <row r="158" spans="1:12" ht="13.95" customHeight="1">
      <c r="A158" s="47" t="s">
        <v>418</v>
      </c>
      <c r="B158" s="38">
        <v>570</v>
      </c>
      <c r="C158" s="38">
        <v>315</v>
      </c>
      <c r="D158" s="38">
        <v>255</v>
      </c>
      <c r="E158" s="38">
        <f t="shared" si="27"/>
        <v>0</v>
      </c>
      <c r="F158" s="38">
        <v>61</v>
      </c>
      <c r="G158" s="38">
        <v>7</v>
      </c>
      <c r="H158" s="38">
        <v>54</v>
      </c>
      <c r="I158" s="38">
        <f t="shared" si="31"/>
        <v>0</v>
      </c>
      <c r="J158" s="38">
        <v>509</v>
      </c>
      <c r="K158" s="38">
        <v>308</v>
      </c>
      <c r="L158" s="38">
        <v>201</v>
      </c>
    </row>
    <row r="159" spans="1:12" ht="5.0999999999999996" customHeight="1">
      <c r="A159" s="119"/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97"/>
    </row>
    <row r="160" spans="1:12" ht="16.5" customHeight="1">
      <c r="A160" s="47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</row>
    <row r="161" spans="1:12" ht="16.5" customHeight="1">
      <c r="A161" s="47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</row>
    <row r="162" spans="1:12" ht="16.5" customHeight="1">
      <c r="A162" s="47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</row>
    <row r="163" spans="1:12" ht="16.5" customHeight="1">
      <c r="A163" s="47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</row>
    <row r="164" spans="1:12" ht="16.5" customHeight="1">
      <c r="A164" s="47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</row>
    <row r="165" spans="1:12" ht="1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0"/>
    </row>
    <row r="166" spans="1:12" ht="15" customHeight="1">
      <c r="A166" s="1"/>
      <c r="B166" s="1"/>
      <c r="C166" s="325" t="s">
        <v>384</v>
      </c>
      <c r="D166" s="325"/>
      <c r="E166" s="325"/>
      <c r="F166" s="325"/>
      <c r="G166" s="325"/>
      <c r="H166" s="325"/>
      <c r="I166" s="325"/>
      <c r="J166" s="325"/>
      <c r="K166" s="325"/>
      <c r="L166" s="325"/>
    </row>
    <row r="167" spans="1:12" ht="5.0999999999999996" customHeight="1">
      <c r="A167" s="89"/>
      <c r="B167" s="89"/>
      <c r="C167" s="103"/>
      <c r="D167" s="103"/>
      <c r="E167" s="103"/>
      <c r="F167" s="103"/>
      <c r="G167" s="103"/>
      <c r="H167" s="103"/>
      <c r="I167" s="103"/>
      <c r="J167" s="103"/>
      <c r="K167" s="103"/>
      <c r="L167" s="111"/>
    </row>
    <row r="168" spans="1:12" ht="5.0999999999999996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</row>
    <row r="169" spans="1:12" ht="15" customHeight="1">
      <c r="A169" s="88" t="s">
        <v>429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22"/>
    </row>
    <row r="170" spans="1:12" ht="15" customHeight="1">
      <c r="A170" s="88" t="s">
        <v>431</v>
      </c>
      <c r="B170" s="15"/>
      <c r="C170" s="15"/>
      <c r="D170" s="15"/>
      <c r="E170" s="15"/>
      <c r="F170" s="15"/>
      <c r="G170" s="63"/>
      <c r="H170" s="63"/>
      <c r="I170" s="63"/>
      <c r="J170" s="63"/>
      <c r="K170" s="63"/>
      <c r="L170" s="23"/>
    </row>
    <row r="171" spans="1:12" ht="15" customHeight="1">
      <c r="A171" s="3"/>
      <c r="B171" s="15"/>
      <c r="C171" s="15"/>
      <c r="D171" s="15"/>
      <c r="E171" s="15"/>
      <c r="F171" s="15"/>
      <c r="G171" s="63"/>
      <c r="H171" s="63"/>
      <c r="I171" s="63"/>
      <c r="J171" s="63"/>
      <c r="K171" s="63"/>
      <c r="L171" s="40" t="s">
        <v>1</v>
      </c>
    </row>
    <row r="172" spans="1:12" ht="5.0999999999999996" customHeight="1">
      <c r="A172" s="114"/>
      <c r="B172" s="114"/>
      <c r="C172" s="114"/>
      <c r="D172" s="330"/>
      <c r="E172" s="330"/>
      <c r="F172" s="330"/>
      <c r="G172" s="330"/>
      <c r="H172" s="330"/>
      <c r="I172" s="330"/>
      <c r="J172" s="330"/>
      <c r="K172" s="330"/>
      <c r="L172" s="330"/>
    </row>
    <row r="173" spans="1:12" ht="5.0999999999999996" customHeight="1">
      <c r="A173" s="108"/>
      <c r="B173" s="104"/>
      <c r="C173" s="104"/>
      <c r="D173" s="104"/>
      <c r="E173" s="104"/>
      <c r="F173" s="104"/>
      <c r="G173" s="104"/>
      <c r="H173" s="104"/>
      <c r="I173" s="104"/>
      <c r="J173" s="104"/>
      <c r="K173" s="115"/>
      <c r="L173" s="116"/>
    </row>
    <row r="174" spans="1:12" s="17" customFormat="1" ht="18" customHeight="1">
      <c r="A174" s="326" t="s">
        <v>198</v>
      </c>
      <c r="B174" s="289"/>
      <c r="C174" s="289" t="s">
        <v>3</v>
      </c>
      <c r="D174" s="289"/>
      <c r="E174" s="290"/>
      <c r="F174" s="289" t="s">
        <v>4</v>
      </c>
      <c r="G174" s="289" t="s">
        <v>417</v>
      </c>
      <c r="H174" s="289"/>
      <c r="I174" s="290"/>
      <c r="J174" s="289"/>
      <c r="K174" s="291" t="s">
        <v>5</v>
      </c>
      <c r="L174" s="289"/>
    </row>
    <row r="175" spans="1:12" s="17" customFormat="1" ht="18" customHeight="1">
      <c r="A175" s="326"/>
      <c r="B175" s="287" t="s">
        <v>6</v>
      </c>
      <c r="C175" s="287" t="s">
        <v>7</v>
      </c>
      <c r="D175" s="287" t="s">
        <v>8</v>
      </c>
      <c r="E175" s="287"/>
      <c r="F175" s="287" t="s">
        <v>6</v>
      </c>
      <c r="G175" s="287" t="s">
        <v>7</v>
      </c>
      <c r="H175" s="287" t="s">
        <v>8</v>
      </c>
      <c r="I175" s="287"/>
      <c r="J175" s="287" t="s">
        <v>6</v>
      </c>
      <c r="K175" s="287" t="s">
        <v>7</v>
      </c>
      <c r="L175" s="287" t="s">
        <v>8</v>
      </c>
    </row>
    <row r="176" spans="1:12" ht="5.0999999999999996" customHeight="1">
      <c r="A176" s="117"/>
      <c r="B176" s="118"/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</row>
    <row r="177" spans="1:12" ht="5.0999999999999996" customHeight="1">
      <c r="A177" s="29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</row>
    <row r="178" spans="1:12" ht="13.95" customHeight="1">
      <c r="A178" s="47" t="s">
        <v>217</v>
      </c>
      <c r="B178" s="35">
        <f t="shared" ref="B178:B206" si="35">SUM(B179:B184)</f>
        <v>8802</v>
      </c>
      <c r="C178" s="35">
        <f t="shared" ref="C178:C206" si="36">SUM(C179:C184)</f>
        <v>4118</v>
      </c>
      <c r="D178" s="35">
        <f t="shared" ref="D178:D206" si="37">SUM(D179:D184)</f>
        <v>4684</v>
      </c>
      <c r="E178" s="38">
        <f t="shared" ref="E178:E212" si="38">SUM(E179:E184)</f>
        <v>0</v>
      </c>
      <c r="F178" s="35">
        <f t="shared" ref="F178:F206" si="39">SUM(F179:F184)</f>
        <v>6628</v>
      </c>
      <c r="G178" s="35">
        <f t="shared" ref="G178:G206" si="40">SUM(G179:G184)</f>
        <v>2953</v>
      </c>
      <c r="H178" s="35">
        <f t="shared" ref="H178:H206" si="41">SUM(H179:H184)</f>
        <v>3675</v>
      </c>
      <c r="I178" s="38">
        <f t="shared" ref="I178:I212" si="42">SUM(I179:I184)</f>
        <v>0</v>
      </c>
      <c r="J178" s="35">
        <f t="shared" ref="J178:J206" si="43">SUM(J179:J184)</f>
        <v>2174</v>
      </c>
      <c r="K178" s="35">
        <f t="shared" ref="K178:K206" si="44">SUM(K179:K184)</f>
        <v>1165</v>
      </c>
      <c r="L178" s="35">
        <f t="shared" ref="L178:L206" si="45">SUM(L179:L184)</f>
        <v>1009</v>
      </c>
    </row>
    <row r="179" spans="1:12" ht="13.95" customHeight="1">
      <c r="A179" s="47" t="s">
        <v>199</v>
      </c>
      <c r="B179" s="38">
        <v>2990</v>
      </c>
      <c r="C179" s="38">
        <v>1474</v>
      </c>
      <c r="D179" s="38">
        <v>1516</v>
      </c>
      <c r="E179" s="38">
        <f t="shared" si="38"/>
        <v>0</v>
      </c>
      <c r="F179" s="38">
        <v>2322</v>
      </c>
      <c r="G179" s="38">
        <v>1121</v>
      </c>
      <c r="H179" s="38">
        <v>1201</v>
      </c>
      <c r="I179" s="38">
        <f t="shared" si="42"/>
        <v>0</v>
      </c>
      <c r="J179" s="38">
        <v>668</v>
      </c>
      <c r="K179" s="38">
        <v>353</v>
      </c>
      <c r="L179" s="38">
        <v>315</v>
      </c>
    </row>
    <row r="180" spans="1:12" ht="13.95" customHeight="1">
      <c r="A180" s="47" t="s">
        <v>200</v>
      </c>
      <c r="B180" s="38">
        <v>2037</v>
      </c>
      <c r="C180" s="38">
        <v>959</v>
      </c>
      <c r="D180" s="38">
        <v>1078</v>
      </c>
      <c r="E180" s="38">
        <f t="shared" si="38"/>
        <v>0</v>
      </c>
      <c r="F180" s="38">
        <v>1601</v>
      </c>
      <c r="G180" s="38">
        <v>719</v>
      </c>
      <c r="H180" s="38">
        <v>882</v>
      </c>
      <c r="I180" s="38">
        <f t="shared" si="42"/>
        <v>0</v>
      </c>
      <c r="J180" s="38">
        <v>436</v>
      </c>
      <c r="K180" s="38">
        <v>240</v>
      </c>
      <c r="L180" s="38">
        <v>196</v>
      </c>
    </row>
    <row r="181" spans="1:12" ht="13.95" customHeight="1">
      <c r="A181" s="47" t="s">
        <v>201</v>
      </c>
      <c r="B181" s="38">
        <v>1498</v>
      </c>
      <c r="C181" s="38">
        <v>728</v>
      </c>
      <c r="D181" s="38">
        <v>770</v>
      </c>
      <c r="E181" s="38">
        <f t="shared" si="38"/>
        <v>0</v>
      </c>
      <c r="F181" s="38">
        <v>1199</v>
      </c>
      <c r="G181" s="38">
        <v>560</v>
      </c>
      <c r="H181" s="38">
        <v>639</v>
      </c>
      <c r="I181" s="38">
        <f t="shared" si="42"/>
        <v>0</v>
      </c>
      <c r="J181" s="38">
        <v>299</v>
      </c>
      <c r="K181" s="38">
        <v>168</v>
      </c>
      <c r="L181" s="38">
        <v>131</v>
      </c>
    </row>
    <row r="182" spans="1:12" ht="13.95" customHeight="1">
      <c r="A182" s="47" t="s">
        <v>202</v>
      </c>
      <c r="B182" s="38">
        <v>1044</v>
      </c>
      <c r="C182" s="38">
        <v>489</v>
      </c>
      <c r="D182" s="38">
        <v>555</v>
      </c>
      <c r="E182" s="38">
        <f t="shared" si="38"/>
        <v>0</v>
      </c>
      <c r="F182" s="38">
        <v>790</v>
      </c>
      <c r="G182" s="38">
        <v>368</v>
      </c>
      <c r="H182" s="38">
        <v>422</v>
      </c>
      <c r="I182" s="38">
        <f t="shared" si="42"/>
        <v>0</v>
      </c>
      <c r="J182" s="38">
        <v>254</v>
      </c>
      <c r="K182" s="38">
        <v>121</v>
      </c>
      <c r="L182" s="38">
        <v>133</v>
      </c>
    </row>
    <row r="183" spans="1:12" ht="13.95" customHeight="1">
      <c r="A183" s="47" t="s">
        <v>203</v>
      </c>
      <c r="B183" s="38">
        <v>658</v>
      </c>
      <c r="C183" s="38">
        <v>249</v>
      </c>
      <c r="D183" s="38">
        <v>409</v>
      </c>
      <c r="E183" s="38">
        <f t="shared" si="38"/>
        <v>0</v>
      </c>
      <c r="F183" s="38">
        <v>457</v>
      </c>
      <c r="G183" s="38">
        <v>151</v>
      </c>
      <c r="H183" s="38">
        <v>306</v>
      </c>
      <c r="I183" s="38">
        <f t="shared" si="42"/>
        <v>0</v>
      </c>
      <c r="J183" s="38">
        <v>201</v>
      </c>
      <c r="K183" s="38">
        <v>98</v>
      </c>
      <c r="L183" s="38">
        <v>103</v>
      </c>
    </row>
    <row r="184" spans="1:12" ht="13.95" customHeight="1">
      <c r="A184" s="47" t="s">
        <v>418</v>
      </c>
      <c r="B184" s="38">
        <v>575</v>
      </c>
      <c r="C184" s="38">
        <v>219</v>
      </c>
      <c r="D184" s="38">
        <v>356</v>
      </c>
      <c r="E184" s="38">
        <f t="shared" si="38"/>
        <v>0</v>
      </c>
      <c r="F184" s="38">
        <v>259</v>
      </c>
      <c r="G184" s="38">
        <v>34</v>
      </c>
      <c r="H184" s="38">
        <v>225</v>
      </c>
      <c r="I184" s="38">
        <f t="shared" si="42"/>
        <v>0</v>
      </c>
      <c r="J184" s="38">
        <v>316</v>
      </c>
      <c r="K184" s="38">
        <v>185</v>
      </c>
      <c r="L184" s="38">
        <v>131</v>
      </c>
    </row>
    <row r="185" spans="1:12" ht="13.95" customHeight="1">
      <c r="A185" s="47" t="s">
        <v>218</v>
      </c>
      <c r="B185" s="35">
        <f t="shared" si="35"/>
        <v>6332</v>
      </c>
      <c r="C185" s="35">
        <f t="shared" si="36"/>
        <v>2951</v>
      </c>
      <c r="D185" s="35">
        <f t="shared" si="37"/>
        <v>3381</v>
      </c>
      <c r="E185" s="38">
        <f t="shared" si="38"/>
        <v>0</v>
      </c>
      <c r="F185" s="35">
        <f t="shared" si="39"/>
        <v>5017</v>
      </c>
      <c r="G185" s="35">
        <f t="shared" si="40"/>
        <v>2201</v>
      </c>
      <c r="H185" s="35">
        <f t="shared" si="41"/>
        <v>2816</v>
      </c>
      <c r="I185" s="38">
        <f t="shared" si="42"/>
        <v>0</v>
      </c>
      <c r="J185" s="35">
        <f t="shared" si="43"/>
        <v>1315</v>
      </c>
      <c r="K185" s="35">
        <f t="shared" si="44"/>
        <v>750</v>
      </c>
      <c r="L185" s="35">
        <f t="shared" si="45"/>
        <v>565</v>
      </c>
    </row>
    <row r="186" spans="1:12" ht="13.95" customHeight="1">
      <c r="A186" s="47" t="s">
        <v>199</v>
      </c>
      <c r="B186" s="38">
        <v>2097</v>
      </c>
      <c r="C186" s="38">
        <v>1021</v>
      </c>
      <c r="D186" s="38">
        <v>1076</v>
      </c>
      <c r="E186" s="38">
        <f t="shared" si="38"/>
        <v>0</v>
      </c>
      <c r="F186" s="38">
        <v>1720</v>
      </c>
      <c r="G186" s="38">
        <v>805</v>
      </c>
      <c r="H186" s="38">
        <v>915</v>
      </c>
      <c r="I186" s="38">
        <f t="shared" si="42"/>
        <v>0</v>
      </c>
      <c r="J186" s="38">
        <v>377</v>
      </c>
      <c r="K186" s="38">
        <v>216</v>
      </c>
      <c r="L186" s="38">
        <v>161</v>
      </c>
    </row>
    <row r="187" spans="1:12" ht="13.95" customHeight="1">
      <c r="A187" s="47" t="s">
        <v>200</v>
      </c>
      <c r="B187" s="38">
        <v>1357</v>
      </c>
      <c r="C187" s="38">
        <v>633</v>
      </c>
      <c r="D187" s="38">
        <v>724</v>
      </c>
      <c r="E187" s="38">
        <f t="shared" si="38"/>
        <v>0</v>
      </c>
      <c r="F187" s="38">
        <v>1101</v>
      </c>
      <c r="G187" s="38">
        <v>500</v>
      </c>
      <c r="H187" s="38">
        <v>601</v>
      </c>
      <c r="I187" s="38">
        <f t="shared" si="42"/>
        <v>0</v>
      </c>
      <c r="J187" s="38">
        <v>256</v>
      </c>
      <c r="K187" s="38">
        <v>133</v>
      </c>
      <c r="L187" s="38">
        <v>123</v>
      </c>
    </row>
    <row r="188" spans="1:12" ht="13.95" customHeight="1">
      <c r="A188" s="47" t="s">
        <v>201</v>
      </c>
      <c r="B188" s="38">
        <v>1074</v>
      </c>
      <c r="C188" s="38">
        <v>572</v>
      </c>
      <c r="D188" s="38">
        <v>502</v>
      </c>
      <c r="E188" s="38">
        <f t="shared" si="38"/>
        <v>0</v>
      </c>
      <c r="F188" s="38">
        <v>885</v>
      </c>
      <c r="G188" s="38">
        <v>448</v>
      </c>
      <c r="H188" s="38">
        <v>437</v>
      </c>
      <c r="I188" s="38">
        <f t="shared" si="42"/>
        <v>0</v>
      </c>
      <c r="J188" s="38">
        <v>189</v>
      </c>
      <c r="K188" s="38">
        <v>124</v>
      </c>
      <c r="L188" s="38">
        <v>65</v>
      </c>
    </row>
    <row r="189" spans="1:12" ht="13.95" customHeight="1">
      <c r="A189" s="47" t="s">
        <v>202</v>
      </c>
      <c r="B189" s="38">
        <v>815</v>
      </c>
      <c r="C189" s="38">
        <v>359</v>
      </c>
      <c r="D189" s="38">
        <v>456</v>
      </c>
      <c r="E189" s="38">
        <f t="shared" si="38"/>
        <v>0</v>
      </c>
      <c r="F189" s="38">
        <v>649</v>
      </c>
      <c r="G189" s="38">
        <v>264</v>
      </c>
      <c r="H189" s="38">
        <v>385</v>
      </c>
      <c r="I189" s="38">
        <f t="shared" si="42"/>
        <v>0</v>
      </c>
      <c r="J189" s="38">
        <v>166</v>
      </c>
      <c r="K189" s="38">
        <v>95</v>
      </c>
      <c r="L189" s="38">
        <v>71</v>
      </c>
    </row>
    <row r="190" spans="1:12" ht="13.95" customHeight="1">
      <c r="A190" s="47" t="s">
        <v>203</v>
      </c>
      <c r="B190" s="38">
        <v>573</v>
      </c>
      <c r="C190" s="38">
        <v>218</v>
      </c>
      <c r="D190" s="38">
        <v>355</v>
      </c>
      <c r="E190" s="38">
        <f t="shared" si="38"/>
        <v>0</v>
      </c>
      <c r="F190" s="38">
        <v>445</v>
      </c>
      <c r="G190" s="38">
        <v>150</v>
      </c>
      <c r="H190" s="38">
        <v>295</v>
      </c>
      <c r="I190" s="38">
        <f t="shared" si="42"/>
        <v>0</v>
      </c>
      <c r="J190" s="38">
        <v>128</v>
      </c>
      <c r="K190" s="38">
        <v>68</v>
      </c>
      <c r="L190" s="38">
        <v>60</v>
      </c>
    </row>
    <row r="191" spans="1:12" ht="13.95" customHeight="1">
      <c r="A191" s="47" t="s">
        <v>418</v>
      </c>
      <c r="B191" s="6">
        <v>416</v>
      </c>
      <c r="C191" s="6">
        <v>148</v>
      </c>
      <c r="D191" s="6">
        <v>268</v>
      </c>
      <c r="E191" s="6">
        <f t="shared" si="38"/>
        <v>0</v>
      </c>
      <c r="F191" s="6">
        <v>217</v>
      </c>
      <c r="G191" s="6">
        <v>34</v>
      </c>
      <c r="H191" s="6">
        <v>183</v>
      </c>
      <c r="I191" s="6">
        <f t="shared" si="42"/>
        <v>0</v>
      </c>
      <c r="J191" s="6">
        <v>199</v>
      </c>
      <c r="K191" s="6">
        <v>114</v>
      </c>
      <c r="L191" s="6">
        <v>85</v>
      </c>
    </row>
    <row r="192" spans="1:12" ht="13.95" customHeight="1">
      <c r="A192" s="47" t="s">
        <v>219</v>
      </c>
      <c r="B192" s="35">
        <f t="shared" si="35"/>
        <v>8660</v>
      </c>
      <c r="C192" s="35">
        <f t="shared" si="36"/>
        <v>4018</v>
      </c>
      <c r="D192" s="35">
        <f t="shared" si="37"/>
        <v>4642</v>
      </c>
      <c r="E192" s="38">
        <f t="shared" si="38"/>
        <v>0</v>
      </c>
      <c r="F192" s="35">
        <f t="shared" si="39"/>
        <v>4957</v>
      </c>
      <c r="G192" s="35">
        <f t="shared" si="40"/>
        <v>2106</v>
      </c>
      <c r="H192" s="35">
        <f t="shared" si="41"/>
        <v>2851</v>
      </c>
      <c r="I192" s="38">
        <f t="shared" si="42"/>
        <v>0</v>
      </c>
      <c r="J192" s="35">
        <f t="shared" si="43"/>
        <v>3703</v>
      </c>
      <c r="K192" s="35">
        <f t="shared" si="44"/>
        <v>1912</v>
      </c>
      <c r="L192" s="35">
        <f t="shared" si="45"/>
        <v>1791</v>
      </c>
    </row>
    <row r="193" spans="1:12" ht="13.95" customHeight="1">
      <c r="A193" s="47" t="s">
        <v>199</v>
      </c>
      <c r="B193" s="38">
        <v>2910</v>
      </c>
      <c r="C193" s="38">
        <v>1413</v>
      </c>
      <c r="D193" s="38">
        <v>1497</v>
      </c>
      <c r="E193" s="38">
        <f t="shared" si="38"/>
        <v>0</v>
      </c>
      <c r="F193" s="38">
        <v>1812</v>
      </c>
      <c r="G193" s="38">
        <v>845</v>
      </c>
      <c r="H193" s="38">
        <v>967</v>
      </c>
      <c r="I193" s="38">
        <f t="shared" si="42"/>
        <v>0</v>
      </c>
      <c r="J193" s="38">
        <v>1098</v>
      </c>
      <c r="K193" s="38">
        <v>568</v>
      </c>
      <c r="L193" s="38">
        <v>530</v>
      </c>
    </row>
    <row r="194" spans="1:12" ht="13.95" customHeight="1">
      <c r="A194" s="47" t="s">
        <v>200</v>
      </c>
      <c r="B194" s="38">
        <v>1823</v>
      </c>
      <c r="C194" s="38">
        <v>847</v>
      </c>
      <c r="D194" s="38">
        <v>976</v>
      </c>
      <c r="E194" s="38">
        <f t="shared" si="38"/>
        <v>0</v>
      </c>
      <c r="F194" s="38">
        <v>1092</v>
      </c>
      <c r="G194" s="38">
        <v>494</v>
      </c>
      <c r="H194" s="38">
        <v>598</v>
      </c>
      <c r="I194" s="38">
        <f t="shared" si="42"/>
        <v>0</v>
      </c>
      <c r="J194" s="38">
        <v>731</v>
      </c>
      <c r="K194" s="38">
        <v>353</v>
      </c>
      <c r="L194" s="38">
        <v>378</v>
      </c>
    </row>
    <row r="195" spans="1:12" ht="13.95" customHeight="1">
      <c r="A195" s="47" t="s">
        <v>201</v>
      </c>
      <c r="B195" s="38">
        <v>1517</v>
      </c>
      <c r="C195" s="38">
        <v>727</v>
      </c>
      <c r="D195" s="38">
        <v>790</v>
      </c>
      <c r="E195" s="38">
        <f t="shared" si="38"/>
        <v>0</v>
      </c>
      <c r="F195" s="38">
        <v>947</v>
      </c>
      <c r="G195" s="38">
        <v>437</v>
      </c>
      <c r="H195" s="38">
        <v>510</v>
      </c>
      <c r="I195" s="38">
        <f t="shared" si="42"/>
        <v>0</v>
      </c>
      <c r="J195" s="38">
        <v>570</v>
      </c>
      <c r="K195" s="38">
        <v>290</v>
      </c>
      <c r="L195" s="38">
        <v>280</v>
      </c>
    </row>
    <row r="196" spans="1:12" ht="13.95" customHeight="1">
      <c r="A196" s="47" t="s">
        <v>202</v>
      </c>
      <c r="B196" s="38">
        <v>1129</v>
      </c>
      <c r="C196" s="38">
        <v>490</v>
      </c>
      <c r="D196" s="38">
        <v>639</v>
      </c>
      <c r="E196" s="38">
        <f t="shared" si="38"/>
        <v>0</v>
      </c>
      <c r="F196" s="38">
        <v>686</v>
      </c>
      <c r="G196" s="38">
        <v>279</v>
      </c>
      <c r="H196" s="38">
        <v>407</v>
      </c>
      <c r="I196" s="38">
        <f t="shared" si="42"/>
        <v>0</v>
      </c>
      <c r="J196" s="38">
        <v>443</v>
      </c>
      <c r="K196" s="38">
        <v>211</v>
      </c>
      <c r="L196" s="38">
        <v>232</v>
      </c>
    </row>
    <row r="197" spans="1:12" ht="13.95" customHeight="1">
      <c r="A197" s="47" t="s">
        <v>203</v>
      </c>
      <c r="B197" s="38">
        <v>680</v>
      </c>
      <c r="C197" s="38">
        <v>270</v>
      </c>
      <c r="D197" s="38">
        <v>410</v>
      </c>
      <c r="E197" s="38">
        <f t="shared" si="38"/>
        <v>0</v>
      </c>
      <c r="F197" s="38">
        <v>311</v>
      </c>
      <c r="G197" s="38">
        <v>51</v>
      </c>
      <c r="H197" s="38">
        <v>260</v>
      </c>
      <c r="I197" s="38">
        <f t="shared" si="42"/>
        <v>0</v>
      </c>
      <c r="J197" s="38">
        <v>369</v>
      </c>
      <c r="K197" s="38">
        <v>219</v>
      </c>
      <c r="L197" s="38">
        <v>150</v>
      </c>
    </row>
    <row r="198" spans="1:12" ht="13.95" customHeight="1">
      <c r="A198" s="47" t="s">
        <v>418</v>
      </c>
      <c r="B198" s="38">
        <v>601</v>
      </c>
      <c r="C198" s="38">
        <v>271</v>
      </c>
      <c r="D198" s="38">
        <v>330</v>
      </c>
      <c r="E198" s="38">
        <f t="shared" si="38"/>
        <v>0</v>
      </c>
      <c r="F198" s="38">
        <v>109</v>
      </c>
      <c r="G198" s="38">
        <v>0</v>
      </c>
      <c r="H198" s="38">
        <v>109</v>
      </c>
      <c r="I198" s="38">
        <f t="shared" si="42"/>
        <v>0</v>
      </c>
      <c r="J198" s="38">
        <v>492</v>
      </c>
      <c r="K198" s="38">
        <v>271</v>
      </c>
      <c r="L198" s="38">
        <v>221</v>
      </c>
    </row>
    <row r="199" spans="1:12" ht="13.95" customHeight="1">
      <c r="A199" s="47" t="s">
        <v>220</v>
      </c>
      <c r="B199" s="35">
        <f t="shared" si="35"/>
        <v>10907</v>
      </c>
      <c r="C199" s="35">
        <f t="shared" si="36"/>
        <v>5045</v>
      </c>
      <c r="D199" s="35">
        <f t="shared" si="37"/>
        <v>5862</v>
      </c>
      <c r="E199" s="38">
        <f t="shared" si="38"/>
        <v>0</v>
      </c>
      <c r="F199" s="35">
        <f t="shared" si="39"/>
        <v>8207</v>
      </c>
      <c r="G199" s="35">
        <f t="shared" si="40"/>
        <v>3648</v>
      </c>
      <c r="H199" s="35">
        <f t="shared" si="41"/>
        <v>4559</v>
      </c>
      <c r="I199" s="38">
        <f t="shared" si="42"/>
        <v>0</v>
      </c>
      <c r="J199" s="35">
        <f t="shared" si="43"/>
        <v>8207</v>
      </c>
      <c r="K199" s="35">
        <f t="shared" si="44"/>
        <v>3648</v>
      </c>
      <c r="L199" s="35">
        <f t="shared" si="45"/>
        <v>4559</v>
      </c>
    </row>
    <row r="200" spans="1:12" ht="13.95" customHeight="1">
      <c r="A200" s="47" t="s">
        <v>199</v>
      </c>
      <c r="B200" s="38">
        <v>3652</v>
      </c>
      <c r="C200" s="38">
        <v>1815</v>
      </c>
      <c r="D200" s="38">
        <v>1837</v>
      </c>
      <c r="E200" s="38">
        <f t="shared" si="38"/>
        <v>0</v>
      </c>
      <c r="F200" s="38">
        <v>2796</v>
      </c>
      <c r="G200" s="38">
        <v>1378</v>
      </c>
      <c r="H200" s="38">
        <v>1418</v>
      </c>
      <c r="I200" s="38">
        <f t="shared" si="42"/>
        <v>0</v>
      </c>
      <c r="J200" s="38">
        <v>2796</v>
      </c>
      <c r="K200" s="38">
        <v>1378</v>
      </c>
      <c r="L200" s="38">
        <v>1418</v>
      </c>
    </row>
    <row r="201" spans="1:12" ht="13.95" customHeight="1">
      <c r="A201" s="47" t="s">
        <v>200</v>
      </c>
      <c r="B201" s="38">
        <v>2328</v>
      </c>
      <c r="C201" s="38">
        <v>1050</v>
      </c>
      <c r="D201" s="38">
        <v>1278</v>
      </c>
      <c r="E201" s="38">
        <f t="shared" si="38"/>
        <v>0</v>
      </c>
      <c r="F201" s="38">
        <v>1839</v>
      </c>
      <c r="G201" s="38">
        <v>800</v>
      </c>
      <c r="H201" s="38">
        <v>1039</v>
      </c>
      <c r="I201" s="38">
        <f t="shared" si="42"/>
        <v>0</v>
      </c>
      <c r="J201" s="38">
        <v>1839</v>
      </c>
      <c r="K201" s="38">
        <v>800</v>
      </c>
      <c r="L201" s="38">
        <v>1039</v>
      </c>
    </row>
    <row r="202" spans="1:12" ht="13.95" customHeight="1">
      <c r="A202" s="47" t="s">
        <v>201</v>
      </c>
      <c r="B202" s="38">
        <v>1831</v>
      </c>
      <c r="C202" s="38">
        <v>867</v>
      </c>
      <c r="D202" s="38">
        <v>964</v>
      </c>
      <c r="E202" s="38">
        <f t="shared" si="38"/>
        <v>0</v>
      </c>
      <c r="F202" s="38">
        <v>1434</v>
      </c>
      <c r="G202" s="38">
        <v>647</v>
      </c>
      <c r="H202" s="38">
        <v>787</v>
      </c>
      <c r="I202" s="38">
        <f t="shared" si="42"/>
        <v>0</v>
      </c>
      <c r="J202" s="38">
        <v>1434</v>
      </c>
      <c r="K202" s="38">
        <v>647</v>
      </c>
      <c r="L202" s="38">
        <v>787</v>
      </c>
    </row>
    <row r="203" spans="1:12" ht="13.95" customHeight="1">
      <c r="A203" s="47" t="s">
        <v>202</v>
      </c>
      <c r="B203" s="38">
        <v>1340</v>
      </c>
      <c r="C203" s="38">
        <v>608</v>
      </c>
      <c r="D203" s="38">
        <v>732</v>
      </c>
      <c r="E203" s="38">
        <f t="shared" si="38"/>
        <v>0</v>
      </c>
      <c r="F203" s="38">
        <v>1020</v>
      </c>
      <c r="G203" s="38">
        <v>452</v>
      </c>
      <c r="H203" s="38">
        <v>568</v>
      </c>
      <c r="I203" s="38">
        <f t="shared" si="42"/>
        <v>0</v>
      </c>
      <c r="J203" s="38">
        <v>1020</v>
      </c>
      <c r="K203" s="38">
        <v>452</v>
      </c>
      <c r="L203" s="38">
        <v>568</v>
      </c>
    </row>
    <row r="204" spans="1:12" ht="13.95" customHeight="1">
      <c r="A204" s="47" t="s">
        <v>203</v>
      </c>
      <c r="B204" s="38">
        <v>934</v>
      </c>
      <c r="C204" s="38">
        <v>379</v>
      </c>
      <c r="D204" s="38">
        <v>555</v>
      </c>
      <c r="E204" s="38">
        <f t="shared" si="38"/>
        <v>0</v>
      </c>
      <c r="F204" s="38">
        <v>648</v>
      </c>
      <c r="G204" s="38">
        <v>233</v>
      </c>
      <c r="H204" s="38">
        <v>415</v>
      </c>
      <c r="I204" s="38">
        <f t="shared" si="42"/>
        <v>0</v>
      </c>
      <c r="J204" s="38">
        <v>648</v>
      </c>
      <c r="K204" s="38">
        <v>233</v>
      </c>
      <c r="L204" s="38">
        <v>415</v>
      </c>
    </row>
    <row r="205" spans="1:12" ht="13.95" customHeight="1">
      <c r="A205" s="47" t="s">
        <v>418</v>
      </c>
      <c r="B205" s="38">
        <v>822</v>
      </c>
      <c r="C205" s="38">
        <v>326</v>
      </c>
      <c r="D205" s="38">
        <v>496</v>
      </c>
      <c r="E205" s="38">
        <f t="shared" si="38"/>
        <v>0</v>
      </c>
      <c r="F205" s="38">
        <v>470</v>
      </c>
      <c r="G205" s="38">
        <v>138</v>
      </c>
      <c r="H205" s="38">
        <v>332</v>
      </c>
      <c r="I205" s="38">
        <f t="shared" si="42"/>
        <v>0</v>
      </c>
      <c r="J205" s="38">
        <v>470</v>
      </c>
      <c r="K205" s="38">
        <v>138</v>
      </c>
      <c r="L205" s="38">
        <v>332</v>
      </c>
    </row>
    <row r="206" spans="1:12" ht="13.95" customHeight="1">
      <c r="A206" s="47" t="s">
        <v>221</v>
      </c>
      <c r="B206" s="35">
        <f t="shared" si="35"/>
        <v>10770</v>
      </c>
      <c r="C206" s="35">
        <f t="shared" si="36"/>
        <v>4875</v>
      </c>
      <c r="D206" s="35">
        <f t="shared" si="37"/>
        <v>5895</v>
      </c>
      <c r="E206" s="38">
        <f t="shared" si="38"/>
        <v>0</v>
      </c>
      <c r="F206" s="35">
        <f t="shared" si="39"/>
        <v>7205</v>
      </c>
      <c r="G206" s="35">
        <f t="shared" si="40"/>
        <v>2982</v>
      </c>
      <c r="H206" s="35">
        <f t="shared" si="41"/>
        <v>4223</v>
      </c>
      <c r="I206" s="38">
        <f t="shared" si="42"/>
        <v>0</v>
      </c>
      <c r="J206" s="35">
        <f t="shared" si="43"/>
        <v>3565</v>
      </c>
      <c r="K206" s="35">
        <f t="shared" si="44"/>
        <v>1893</v>
      </c>
      <c r="L206" s="35">
        <f t="shared" si="45"/>
        <v>1672</v>
      </c>
    </row>
    <row r="207" spans="1:12" ht="13.95" customHeight="1">
      <c r="A207" s="47" t="s">
        <v>199</v>
      </c>
      <c r="B207" s="38">
        <v>3836</v>
      </c>
      <c r="C207" s="38">
        <v>1806</v>
      </c>
      <c r="D207" s="38">
        <v>2030</v>
      </c>
      <c r="E207" s="38">
        <f t="shared" si="38"/>
        <v>0</v>
      </c>
      <c r="F207" s="38">
        <v>2598</v>
      </c>
      <c r="G207" s="38">
        <v>1145</v>
      </c>
      <c r="H207" s="38">
        <v>1453</v>
      </c>
      <c r="I207" s="38">
        <f t="shared" si="42"/>
        <v>0</v>
      </c>
      <c r="J207" s="38">
        <v>1238</v>
      </c>
      <c r="K207" s="38">
        <v>661</v>
      </c>
      <c r="L207" s="38">
        <v>577</v>
      </c>
    </row>
    <row r="208" spans="1:12" ht="13.95" customHeight="1">
      <c r="A208" s="47" t="s">
        <v>200</v>
      </c>
      <c r="B208" s="38">
        <v>2364</v>
      </c>
      <c r="C208" s="38">
        <v>1109</v>
      </c>
      <c r="D208" s="38">
        <v>1255</v>
      </c>
      <c r="E208" s="38">
        <f t="shared" si="38"/>
        <v>0</v>
      </c>
      <c r="F208" s="38">
        <v>1686</v>
      </c>
      <c r="G208" s="38">
        <v>738</v>
      </c>
      <c r="H208" s="38">
        <v>948</v>
      </c>
      <c r="I208" s="38">
        <f t="shared" si="42"/>
        <v>0</v>
      </c>
      <c r="J208" s="38">
        <v>678</v>
      </c>
      <c r="K208" s="38">
        <v>371</v>
      </c>
      <c r="L208" s="38">
        <v>307</v>
      </c>
    </row>
    <row r="209" spans="1:12" ht="13.95" customHeight="1">
      <c r="A209" s="47" t="s">
        <v>201</v>
      </c>
      <c r="B209" s="38">
        <v>1723</v>
      </c>
      <c r="C209" s="38">
        <v>764</v>
      </c>
      <c r="D209" s="38">
        <v>959</v>
      </c>
      <c r="E209" s="38">
        <f t="shared" si="38"/>
        <v>0</v>
      </c>
      <c r="F209" s="38">
        <v>1205</v>
      </c>
      <c r="G209" s="38">
        <v>504</v>
      </c>
      <c r="H209" s="38">
        <v>701</v>
      </c>
      <c r="I209" s="38">
        <f t="shared" si="42"/>
        <v>0</v>
      </c>
      <c r="J209" s="38">
        <v>518</v>
      </c>
      <c r="K209" s="38">
        <v>260</v>
      </c>
      <c r="L209" s="38">
        <v>258</v>
      </c>
    </row>
    <row r="210" spans="1:12" ht="13.95" customHeight="1">
      <c r="A210" s="47" t="s">
        <v>202</v>
      </c>
      <c r="B210" s="38">
        <v>1298</v>
      </c>
      <c r="C210" s="38">
        <v>582</v>
      </c>
      <c r="D210" s="38">
        <v>716</v>
      </c>
      <c r="E210" s="38">
        <f t="shared" si="38"/>
        <v>0</v>
      </c>
      <c r="F210" s="38">
        <v>892</v>
      </c>
      <c r="G210" s="38">
        <v>353</v>
      </c>
      <c r="H210" s="38">
        <v>539</v>
      </c>
      <c r="I210" s="38">
        <f t="shared" si="42"/>
        <v>0</v>
      </c>
      <c r="J210" s="38">
        <v>406</v>
      </c>
      <c r="K210" s="38">
        <v>229</v>
      </c>
      <c r="L210" s="38">
        <v>177</v>
      </c>
    </row>
    <row r="211" spans="1:12" ht="13.95" customHeight="1">
      <c r="A211" s="47" t="s">
        <v>203</v>
      </c>
      <c r="B211" s="38">
        <v>917</v>
      </c>
      <c r="C211" s="38">
        <v>375</v>
      </c>
      <c r="D211" s="38">
        <v>542</v>
      </c>
      <c r="E211" s="38">
        <f t="shared" si="38"/>
        <v>0</v>
      </c>
      <c r="F211" s="38">
        <v>627</v>
      </c>
      <c r="G211" s="38">
        <v>233</v>
      </c>
      <c r="H211" s="38">
        <v>394</v>
      </c>
      <c r="I211" s="38">
        <f t="shared" si="42"/>
        <v>0</v>
      </c>
      <c r="J211" s="38">
        <v>290</v>
      </c>
      <c r="K211" s="38">
        <v>142</v>
      </c>
      <c r="L211" s="38">
        <v>148</v>
      </c>
    </row>
    <row r="212" spans="1:12" ht="13.95" customHeight="1">
      <c r="A212" s="79" t="s">
        <v>418</v>
      </c>
      <c r="B212" s="38">
        <v>632</v>
      </c>
      <c r="C212" s="38">
        <v>239</v>
      </c>
      <c r="D212" s="38">
        <v>393</v>
      </c>
      <c r="E212" s="38">
        <f t="shared" si="38"/>
        <v>0</v>
      </c>
      <c r="F212" s="38">
        <v>197</v>
      </c>
      <c r="G212" s="38">
        <v>9</v>
      </c>
      <c r="H212" s="38">
        <v>188</v>
      </c>
      <c r="I212" s="38">
        <f t="shared" si="42"/>
        <v>0</v>
      </c>
      <c r="J212" s="38">
        <v>435</v>
      </c>
      <c r="K212" s="38">
        <v>230</v>
      </c>
      <c r="L212" s="38">
        <v>205</v>
      </c>
    </row>
    <row r="213" spans="1:12" ht="5.0999999999999996" customHeight="1">
      <c r="A213" s="119"/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</row>
    <row r="214" spans="1:12" ht="15" customHeight="1">
      <c r="A214" s="47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</row>
    <row r="215" spans="1:12" ht="15" customHeight="1">
      <c r="A215" s="47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</row>
    <row r="216" spans="1:12" ht="15" customHeight="1">
      <c r="A216" s="47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</row>
    <row r="217" spans="1:12" ht="15" customHeight="1">
      <c r="A217" s="47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</row>
    <row r="218" spans="1:12" ht="15" customHeight="1">
      <c r="A218" s="47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</row>
    <row r="219" spans="1:12" ht="15" customHeight="1">
      <c r="A219" s="47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</row>
    <row r="220" spans="1:12" ht="15" customHeight="1">
      <c r="A220" s="47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</row>
    <row r="221" spans="1:12" ht="15" customHeight="1">
      <c r="A221" s="1"/>
      <c r="B221" s="1"/>
      <c r="C221" s="325" t="s">
        <v>384</v>
      </c>
      <c r="D221" s="325"/>
      <c r="E221" s="325"/>
      <c r="F221" s="325"/>
      <c r="G221" s="325"/>
      <c r="H221" s="325"/>
      <c r="I221" s="325"/>
      <c r="J221" s="325"/>
      <c r="K221" s="325"/>
      <c r="L221" s="325"/>
    </row>
    <row r="222" spans="1:12" ht="4.95" customHeight="1">
      <c r="A222" s="89"/>
      <c r="B222" s="89"/>
      <c r="C222" s="103"/>
      <c r="D222" s="103"/>
      <c r="E222" s="103"/>
      <c r="F222" s="103"/>
      <c r="G222" s="103"/>
      <c r="H222" s="103"/>
      <c r="I222" s="103"/>
      <c r="J222" s="103"/>
      <c r="K222" s="103"/>
      <c r="L222" s="111"/>
    </row>
    <row r="223" spans="1:12" ht="4.9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</row>
    <row r="224" spans="1:12" ht="15" customHeight="1">
      <c r="A224" s="88" t="s">
        <v>429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22"/>
    </row>
    <row r="225" spans="1:12" ht="15" customHeight="1">
      <c r="A225" s="88" t="s">
        <v>431</v>
      </c>
      <c r="B225" s="15"/>
      <c r="C225" s="15"/>
      <c r="D225" s="15"/>
      <c r="E225" s="15"/>
      <c r="F225" s="15"/>
      <c r="G225" s="63"/>
      <c r="H225" s="63"/>
      <c r="I225" s="63"/>
      <c r="J225" s="63"/>
      <c r="K225" s="63"/>
      <c r="L225" s="23"/>
    </row>
    <row r="226" spans="1:12" ht="15" customHeight="1">
      <c r="A226" s="3"/>
      <c r="B226" s="15"/>
      <c r="C226" s="15"/>
      <c r="D226" s="15"/>
      <c r="E226" s="15"/>
      <c r="F226" s="15"/>
      <c r="G226" s="63"/>
      <c r="H226" s="63"/>
      <c r="I226" s="63"/>
      <c r="J226" s="63"/>
      <c r="K226" s="63"/>
      <c r="L226" s="40" t="s">
        <v>1</v>
      </c>
    </row>
    <row r="227" spans="1:12" ht="4.95" customHeight="1">
      <c r="A227" s="114"/>
      <c r="B227" s="114"/>
      <c r="C227" s="114"/>
      <c r="D227" s="330"/>
      <c r="E227" s="330"/>
      <c r="F227" s="330"/>
      <c r="G227" s="330"/>
      <c r="H227" s="330"/>
      <c r="I227" s="330"/>
      <c r="J227" s="330"/>
      <c r="K227" s="330"/>
      <c r="L227" s="330"/>
    </row>
    <row r="228" spans="1:12" ht="4.95" customHeight="1">
      <c r="A228" s="108"/>
      <c r="B228" s="104"/>
      <c r="C228" s="104"/>
      <c r="D228" s="104"/>
      <c r="E228" s="104"/>
      <c r="F228" s="104"/>
      <c r="G228" s="104"/>
      <c r="H228" s="104"/>
      <c r="I228" s="104"/>
      <c r="J228" s="104"/>
      <c r="K228" s="115"/>
      <c r="L228" s="116"/>
    </row>
    <row r="229" spans="1:12" s="17" customFormat="1" ht="18" customHeight="1">
      <c r="A229" s="326" t="s">
        <v>198</v>
      </c>
      <c r="B229" s="289"/>
      <c r="C229" s="289" t="s">
        <v>3</v>
      </c>
      <c r="D229" s="289"/>
      <c r="E229" s="290"/>
      <c r="F229" s="289" t="s">
        <v>4</v>
      </c>
      <c r="G229" s="289" t="s">
        <v>417</v>
      </c>
      <c r="H229" s="289"/>
      <c r="I229" s="290"/>
      <c r="J229" s="289"/>
      <c r="K229" s="291" t="s">
        <v>5</v>
      </c>
      <c r="L229" s="289"/>
    </row>
    <row r="230" spans="1:12" s="17" customFormat="1" ht="15" customHeight="1">
      <c r="A230" s="326"/>
      <c r="B230" s="287" t="s">
        <v>6</v>
      </c>
      <c r="C230" s="287" t="s">
        <v>7</v>
      </c>
      <c r="D230" s="287" t="s">
        <v>8</v>
      </c>
      <c r="E230" s="287"/>
      <c r="F230" s="287" t="s">
        <v>6</v>
      </c>
      <c r="G230" s="287" t="s">
        <v>7</v>
      </c>
      <c r="H230" s="287" t="s">
        <v>8</v>
      </c>
      <c r="I230" s="287"/>
      <c r="J230" s="287" t="s">
        <v>6</v>
      </c>
      <c r="K230" s="287" t="s">
        <v>7</v>
      </c>
      <c r="L230" s="287" t="s">
        <v>8</v>
      </c>
    </row>
    <row r="231" spans="1:12" ht="4.95" customHeight="1">
      <c r="A231" s="117"/>
      <c r="B231" s="118"/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</row>
    <row r="232" spans="1:12" ht="4.95" customHeight="1">
      <c r="A232" s="29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spans="1:12" ht="13.95" customHeight="1">
      <c r="A233" s="47" t="s">
        <v>222</v>
      </c>
      <c r="B233" s="35">
        <f t="shared" ref="B233:B261" si="46">SUM(B234:B239)</f>
        <v>7933</v>
      </c>
      <c r="C233" s="35">
        <f t="shared" ref="C233:C261" si="47">SUM(C234:C239)</f>
        <v>3635</v>
      </c>
      <c r="D233" s="35">
        <f t="shared" ref="D233:D261" si="48">SUM(D234:D239)</f>
        <v>4298</v>
      </c>
      <c r="E233" s="38">
        <f t="shared" ref="E233:E267" si="49">SUM(E234:E239)</f>
        <v>0</v>
      </c>
      <c r="F233" s="35">
        <f t="shared" ref="F233:F261" si="50">SUM(F234:F239)</f>
        <v>5587</v>
      </c>
      <c r="G233" s="35">
        <f t="shared" ref="G233:G261" si="51">SUM(G234:G239)</f>
        <v>2396</v>
      </c>
      <c r="H233" s="35">
        <f t="shared" ref="H233:H261" si="52">SUM(H234:H239)</f>
        <v>3191</v>
      </c>
      <c r="I233" s="38">
        <f t="shared" ref="I233:I267" si="53">SUM(I234:I239)</f>
        <v>0</v>
      </c>
      <c r="J233" s="35">
        <f t="shared" ref="J233:J261" si="54">SUM(J234:J239)</f>
        <v>2346</v>
      </c>
      <c r="K233" s="35">
        <f t="shared" ref="K233:K261" si="55">SUM(K234:K239)</f>
        <v>1239</v>
      </c>
      <c r="L233" s="35">
        <f t="shared" ref="L233:L261" si="56">SUM(L234:L239)</f>
        <v>1107</v>
      </c>
    </row>
    <row r="234" spans="1:12" ht="13.95" customHeight="1">
      <c r="A234" s="47" t="s">
        <v>199</v>
      </c>
      <c r="B234" s="38">
        <v>2761</v>
      </c>
      <c r="C234" s="38">
        <v>1305</v>
      </c>
      <c r="D234" s="38">
        <v>1456</v>
      </c>
      <c r="E234" s="38">
        <f t="shared" si="49"/>
        <v>0</v>
      </c>
      <c r="F234" s="38">
        <v>2040</v>
      </c>
      <c r="G234" s="38">
        <v>937</v>
      </c>
      <c r="H234" s="38">
        <v>1103</v>
      </c>
      <c r="I234" s="38">
        <f t="shared" si="53"/>
        <v>0</v>
      </c>
      <c r="J234" s="38">
        <v>721</v>
      </c>
      <c r="K234" s="38">
        <v>368</v>
      </c>
      <c r="L234" s="38">
        <v>353</v>
      </c>
    </row>
    <row r="235" spans="1:12" ht="13.95" customHeight="1">
      <c r="A235" s="47" t="s">
        <v>200</v>
      </c>
      <c r="B235" s="38">
        <v>1584</v>
      </c>
      <c r="C235" s="38">
        <v>746</v>
      </c>
      <c r="D235" s="38">
        <v>838</v>
      </c>
      <c r="E235" s="38">
        <f t="shared" si="49"/>
        <v>0</v>
      </c>
      <c r="F235" s="38">
        <v>1139</v>
      </c>
      <c r="G235" s="38">
        <v>535</v>
      </c>
      <c r="H235" s="38">
        <v>604</v>
      </c>
      <c r="I235" s="38">
        <f t="shared" si="53"/>
        <v>0</v>
      </c>
      <c r="J235" s="38">
        <v>445</v>
      </c>
      <c r="K235" s="38">
        <v>211</v>
      </c>
      <c r="L235" s="38">
        <v>234</v>
      </c>
    </row>
    <row r="236" spans="1:12" ht="13.95" customHeight="1">
      <c r="A236" s="47" t="s">
        <v>201</v>
      </c>
      <c r="B236" s="38">
        <v>1339</v>
      </c>
      <c r="C236" s="38">
        <v>606</v>
      </c>
      <c r="D236" s="38">
        <v>733</v>
      </c>
      <c r="E236" s="38">
        <f t="shared" si="49"/>
        <v>0</v>
      </c>
      <c r="F236" s="38">
        <v>971</v>
      </c>
      <c r="G236" s="38">
        <v>407</v>
      </c>
      <c r="H236" s="38">
        <v>564</v>
      </c>
      <c r="I236" s="38">
        <f t="shared" si="53"/>
        <v>0</v>
      </c>
      <c r="J236" s="38">
        <v>368</v>
      </c>
      <c r="K236" s="38">
        <v>199</v>
      </c>
      <c r="L236" s="38">
        <v>169</v>
      </c>
    </row>
    <row r="237" spans="1:12" ht="13.95" customHeight="1">
      <c r="A237" s="47" t="s">
        <v>202</v>
      </c>
      <c r="B237" s="38">
        <v>1000</v>
      </c>
      <c r="C237" s="38">
        <v>458</v>
      </c>
      <c r="D237" s="38">
        <v>542</v>
      </c>
      <c r="E237" s="38">
        <f t="shared" si="49"/>
        <v>0</v>
      </c>
      <c r="F237" s="38">
        <v>731</v>
      </c>
      <c r="G237" s="38">
        <v>312</v>
      </c>
      <c r="H237" s="38">
        <v>419</v>
      </c>
      <c r="I237" s="38">
        <f t="shared" si="53"/>
        <v>0</v>
      </c>
      <c r="J237" s="38">
        <v>269</v>
      </c>
      <c r="K237" s="38">
        <v>146</v>
      </c>
      <c r="L237" s="38">
        <v>123</v>
      </c>
    </row>
    <row r="238" spans="1:12" ht="13.95" customHeight="1">
      <c r="A238" s="47" t="s">
        <v>203</v>
      </c>
      <c r="B238" s="38">
        <v>723</v>
      </c>
      <c r="C238" s="38">
        <v>289</v>
      </c>
      <c r="D238" s="38">
        <v>434</v>
      </c>
      <c r="E238" s="38">
        <f t="shared" si="49"/>
        <v>0</v>
      </c>
      <c r="F238" s="38">
        <v>489</v>
      </c>
      <c r="G238" s="38">
        <v>173</v>
      </c>
      <c r="H238" s="38">
        <v>316</v>
      </c>
      <c r="I238" s="38">
        <f t="shared" si="53"/>
        <v>0</v>
      </c>
      <c r="J238" s="38">
        <v>234</v>
      </c>
      <c r="K238" s="38">
        <v>116</v>
      </c>
      <c r="L238" s="38">
        <v>118</v>
      </c>
    </row>
    <row r="239" spans="1:12" ht="13.95" customHeight="1">
      <c r="A239" s="47" t="s">
        <v>418</v>
      </c>
      <c r="B239" s="38">
        <v>526</v>
      </c>
      <c r="C239" s="38">
        <v>231</v>
      </c>
      <c r="D239" s="38">
        <v>295</v>
      </c>
      <c r="E239" s="38">
        <f t="shared" si="49"/>
        <v>0</v>
      </c>
      <c r="F239" s="38">
        <v>217</v>
      </c>
      <c r="G239" s="38">
        <v>32</v>
      </c>
      <c r="H239" s="38">
        <v>185</v>
      </c>
      <c r="I239" s="38">
        <f t="shared" si="53"/>
        <v>0</v>
      </c>
      <c r="J239" s="38">
        <v>309</v>
      </c>
      <c r="K239" s="38">
        <v>199</v>
      </c>
      <c r="L239" s="38">
        <v>110</v>
      </c>
    </row>
    <row r="240" spans="1:12" ht="13.95" customHeight="1">
      <c r="A240" s="47" t="s">
        <v>223</v>
      </c>
      <c r="B240" s="35">
        <f t="shared" si="46"/>
        <v>5763</v>
      </c>
      <c r="C240" s="35">
        <f t="shared" si="47"/>
        <v>2752</v>
      </c>
      <c r="D240" s="35">
        <f t="shared" si="48"/>
        <v>3011</v>
      </c>
      <c r="E240" s="38">
        <f t="shared" si="49"/>
        <v>0</v>
      </c>
      <c r="F240" s="35">
        <f t="shared" si="50"/>
        <v>2048</v>
      </c>
      <c r="G240" s="35">
        <f t="shared" si="51"/>
        <v>801</v>
      </c>
      <c r="H240" s="35">
        <f t="shared" si="52"/>
        <v>1247</v>
      </c>
      <c r="I240" s="38">
        <f t="shared" si="53"/>
        <v>0</v>
      </c>
      <c r="J240" s="35">
        <f t="shared" si="54"/>
        <v>3715</v>
      </c>
      <c r="K240" s="35">
        <f t="shared" si="55"/>
        <v>1951</v>
      </c>
      <c r="L240" s="35">
        <f t="shared" si="56"/>
        <v>1764</v>
      </c>
    </row>
    <row r="241" spans="1:12" ht="13.95" customHeight="1">
      <c r="A241" s="47" t="s">
        <v>199</v>
      </c>
      <c r="B241" s="38">
        <v>2170</v>
      </c>
      <c r="C241" s="38">
        <v>1067</v>
      </c>
      <c r="D241" s="38">
        <v>1103</v>
      </c>
      <c r="E241" s="38">
        <f t="shared" si="49"/>
        <v>0</v>
      </c>
      <c r="F241" s="38">
        <v>983</v>
      </c>
      <c r="G241" s="38">
        <v>424</v>
      </c>
      <c r="H241" s="38">
        <v>559</v>
      </c>
      <c r="I241" s="38">
        <f t="shared" si="53"/>
        <v>0</v>
      </c>
      <c r="J241" s="38">
        <v>1187</v>
      </c>
      <c r="K241" s="38">
        <v>643</v>
      </c>
      <c r="L241" s="38">
        <v>544</v>
      </c>
    </row>
    <row r="242" spans="1:12" ht="13.95" customHeight="1">
      <c r="A242" s="47" t="s">
        <v>200</v>
      </c>
      <c r="B242" s="38">
        <v>1421</v>
      </c>
      <c r="C242" s="38">
        <v>677</v>
      </c>
      <c r="D242" s="38">
        <v>744</v>
      </c>
      <c r="E242" s="38">
        <f t="shared" si="49"/>
        <v>0</v>
      </c>
      <c r="F242" s="38">
        <v>608</v>
      </c>
      <c r="G242" s="38">
        <v>280</v>
      </c>
      <c r="H242" s="38">
        <v>328</v>
      </c>
      <c r="I242" s="38">
        <f t="shared" si="53"/>
        <v>0</v>
      </c>
      <c r="J242" s="38">
        <v>813</v>
      </c>
      <c r="K242" s="38">
        <v>397</v>
      </c>
      <c r="L242" s="38">
        <v>416</v>
      </c>
    </row>
    <row r="243" spans="1:12" ht="13.95" customHeight="1">
      <c r="A243" s="47" t="s">
        <v>201</v>
      </c>
      <c r="B243" s="38">
        <v>892</v>
      </c>
      <c r="C243" s="38">
        <v>396</v>
      </c>
      <c r="D243" s="38">
        <v>496</v>
      </c>
      <c r="E243" s="38">
        <f t="shared" si="49"/>
        <v>0</v>
      </c>
      <c r="F243" s="38">
        <v>318</v>
      </c>
      <c r="G243" s="38">
        <v>97</v>
      </c>
      <c r="H243" s="38">
        <v>221</v>
      </c>
      <c r="I243" s="38">
        <f t="shared" si="53"/>
        <v>0</v>
      </c>
      <c r="J243" s="38">
        <v>574</v>
      </c>
      <c r="K243" s="38">
        <v>299</v>
      </c>
      <c r="L243" s="38">
        <v>275</v>
      </c>
    </row>
    <row r="244" spans="1:12" ht="13.95" customHeight="1">
      <c r="A244" s="47" t="s">
        <v>202</v>
      </c>
      <c r="B244" s="38">
        <v>559</v>
      </c>
      <c r="C244" s="38">
        <v>227</v>
      </c>
      <c r="D244" s="38">
        <v>332</v>
      </c>
      <c r="E244" s="38">
        <f t="shared" si="49"/>
        <v>0</v>
      </c>
      <c r="F244" s="38">
        <v>130</v>
      </c>
      <c r="G244" s="38">
        <v>0</v>
      </c>
      <c r="H244" s="38">
        <v>130</v>
      </c>
      <c r="I244" s="38">
        <f t="shared" si="53"/>
        <v>0</v>
      </c>
      <c r="J244" s="38">
        <v>429</v>
      </c>
      <c r="K244" s="38">
        <v>227</v>
      </c>
      <c r="L244" s="38">
        <v>202</v>
      </c>
    </row>
    <row r="245" spans="1:12" ht="13.95" customHeight="1">
      <c r="A245" s="47" t="s">
        <v>203</v>
      </c>
      <c r="B245" s="38">
        <v>303</v>
      </c>
      <c r="C245" s="38">
        <v>170</v>
      </c>
      <c r="D245" s="38">
        <v>133</v>
      </c>
      <c r="E245" s="38">
        <f t="shared" si="49"/>
        <v>0</v>
      </c>
      <c r="F245" s="38">
        <v>8</v>
      </c>
      <c r="G245" s="38">
        <v>0</v>
      </c>
      <c r="H245" s="38">
        <v>8</v>
      </c>
      <c r="I245" s="38">
        <f t="shared" si="53"/>
        <v>0</v>
      </c>
      <c r="J245" s="38">
        <v>295</v>
      </c>
      <c r="K245" s="38">
        <v>170</v>
      </c>
      <c r="L245" s="38">
        <v>125</v>
      </c>
    </row>
    <row r="246" spans="1:12" ht="13.95" customHeight="1">
      <c r="A246" s="47" t="s">
        <v>418</v>
      </c>
      <c r="B246" s="6">
        <v>418</v>
      </c>
      <c r="C246" s="6">
        <v>215</v>
      </c>
      <c r="D246" s="6">
        <v>203</v>
      </c>
      <c r="E246" s="6">
        <f t="shared" si="49"/>
        <v>0</v>
      </c>
      <c r="F246" s="6">
        <v>1</v>
      </c>
      <c r="G246" s="6">
        <v>0</v>
      </c>
      <c r="H246" s="6">
        <v>1</v>
      </c>
      <c r="I246" s="6">
        <f t="shared" si="53"/>
        <v>0</v>
      </c>
      <c r="J246" s="6">
        <v>417</v>
      </c>
      <c r="K246" s="6">
        <v>215</v>
      </c>
      <c r="L246" s="6">
        <v>202</v>
      </c>
    </row>
    <row r="247" spans="1:12" ht="13.95" customHeight="1">
      <c r="A247" s="47" t="s">
        <v>215</v>
      </c>
      <c r="B247" s="35">
        <f t="shared" si="46"/>
        <v>18049</v>
      </c>
      <c r="C247" s="35">
        <f t="shared" si="47"/>
        <v>8421</v>
      </c>
      <c r="D247" s="35">
        <f t="shared" si="48"/>
        <v>9628</v>
      </c>
      <c r="E247" s="38">
        <f t="shared" si="49"/>
        <v>0</v>
      </c>
      <c r="F247" s="35">
        <f t="shared" si="50"/>
        <v>12282</v>
      </c>
      <c r="G247" s="35">
        <f t="shared" si="51"/>
        <v>5345</v>
      </c>
      <c r="H247" s="35">
        <f t="shared" si="52"/>
        <v>6937</v>
      </c>
      <c r="I247" s="38">
        <f t="shared" si="53"/>
        <v>0</v>
      </c>
      <c r="J247" s="35">
        <f t="shared" si="54"/>
        <v>5767</v>
      </c>
      <c r="K247" s="35">
        <f t="shared" si="55"/>
        <v>3076</v>
      </c>
      <c r="L247" s="35">
        <f t="shared" si="56"/>
        <v>2691</v>
      </c>
    </row>
    <row r="248" spans="1:12" ht="13.95" customHeight="1">
      <c r="A248" s="47" t="s">
        <v>199</v>
      </c>
      <c r="B248" s="38">
        <v>5875</v>
      </c>
      <c r="C248" s="38">
        <v>2821</v>
      </c>
      <c r="D248" s="38">
        <v>3054</v>
      </c>
      <c r="E248" s="38">
        <f t="shared" si="49"/>
        <v>0</v>
      </c>
      <c r="F248" s="38">
        <v>4167</v>
      </c>
      <c r="G248" s="38">
        <v>1930</v>
      </c>
      <c r="H248" s="38">
        <v>2237</v>
      </c>
      <c r="I248" s="38">
        <f t="shared" si="53"/>
        <v>0</v>
      </c>
      <c r="J248" s="38">
        <v>1708</v>
      </c>
      <c r="K248" s="38">
        <v>891</v>
      </c>
      <c r="L248" s="38">
        <v>817</v>
      </c>
    </row>
    <row r="249" spans="1:12" ht="13.95" customHeight="1">
      <c r="A249" s="47" t="s">
        <v>200</v>
      </c>
      <c r="B249" s="38">
        <v>3725</v>
      </c>
      <c r="C249" s="38">
        <v>1780</v>
      </c>
      <c r="D249" s="38">
        <v>1945</v>
      </c>
      <c r="E249" s="38">
        <f t="shared" si="49"/>
        <v>0</v>
      </c>
      <c r="F249" s="38">
        <v>2602</v>
      </c>
      <c r="G249" s="38">
        <v>1214</v>
      </c>
      <c r="H249" s="38">
        <v>1388</v>
      </c>
      <c r="I249" s="38">
        <f t="shared" si="53"/>
        <v>0</v>
      </c>
      <c r="J249" s="38">
        <v>1123</v>
      </c>
      <c r="K249" s="38">
        <v>566</v>
      </c>
      <c r="L249" s="38">
        <v>557</v>
      </c>
    </row>
    <row r="250" spans="1:12" ht="13.95" customHeight="1">
      <c r="A250" s="47" t="s">
        <v>201</v>
      </c>
      <c r="B250" s="38">
        <v>3057</v>
      </c>
      <c r="C250" s="38">
        <v>1495</v>
      </c>
      <c r="D250" s="38">
        <v>1562</v>
      </c>
      <c r="E250" s="38">
        <f t="shared" si="49"/>
        <v>0</v>
      </c>
      <c r="F250" s="38">
        <v>2121</v>
      </c>
      <c r="G250" s="38">
        <v>992</v>
      </c>
      <c r="H250" s="38">
        <v>1129</v>
      </c>
      <c r="I250" s="38">
        <f t="shared" si="53"/>
        <v>0</v>
      </c>
      <c r="J250" s="38">
        <v>936</v>
      </c>
      <c r="K250" s="38">
        <v>503</v>
      </c>
      <c r="L250" s="38">
        <v>433</v>
      </c>
    </row>
    <row r="251" spans="1:12" ht="13.95" customHeight="1">
      <c r="A251" s="47" t="s">
        <v>202</v>
      </c>
      <c r="B251" s="38">
        <v>2420</v>
      </c>
      <c r="C251" s="38">
        <v>1061</v>
      </c>
      <c r="D251" s="38">
        <v>1359</v>
      </c>
      <c r="E251" s="38">
        <f t="shared" si="49"/>
        <v>0</v>
      </c>
      <c r="F251" s="38">
        <v>1663</v>
      </c>
      <c r="G251" s="38">
        <v>671</v>
      </c>
      <c r="H251" s="38">
        <v>992</v>
      </c>
      <c r="I251" s="38">
        <f t="shared" si="53"/>
        <v>0</v>
      </c>
      <c r="J251" s="38">
        <v>757</v>
      </c>
      <c r="K251" s="38">
        <v>390</v>
      </c>
      <c r="L251" s="38">
        <v>367</v>
      </c>
    </row>
    <row r="252" spans="1:12" ht="13.95" customHeight="1">
      <c r="A252" s="47" t="s">
        <v>203</v>
      </c>
      <c r="B252" s="38">
        <v>1638</v>
      </c>
      <c r="C252" s="38">
        <v>747</v>
      </c>
      <c r="D252" s="38">
        <v>891</v>
      </c>
      <c r="E252" s="38">
        <f t="shared" si="49"/>
        <v>0</v>
      </c>
      <c r="F252" s="38">
        <v>1109</v>
      </c>
      <c r="G252" s="38">
        <v>450</v>
      </c>
      <c r="H252" s="38">
        <v>659</v>
      </c>
      <c r="I252" s="38">
        <f t="shared" si="53"/>
        <v>0</v>
      </c>
      <c r="J252" s="38">
        <v>529</v>
      </c>
      <c r="K252" s="38">
        <v>297</v>
      </c>
      <c r="L252" s="38">
        <v>232</v>
      </c>
    </row>
    <row r="253" spans="1:12" ht="13.95" customHeight="1">
      <c r="A253" s="47" t="s">
        <v>418</v>
      </c>
      <c r="B253" s="38">
        <v>1334</v>
      </c>
      <c r="C253" s="38">
        <v>517</v>
      </c>
      <c r="D253" s="38">
        <v>817</v>
      </c>
      <c r="E253" s="38">
        <f t="shared" si="49"/>
        <v>0</v>
      </c>
      <c r="F253" s="38">
        <v>620</v>
      </c>
      <c r="G253" s="38">
        <v>88</v>
      </c>
      <c r="H253" s="38">
        <v>532</v>
      </c>
      <c r="I253" s="38">
        <f t="shared" si="53"/>
        <v>0</v>
      </c>
      <c r="J253" s="38">
        <v>714</v>
      </c>
      <c r="K253" s="38">
        <v>429</v>
      </c>
      <c r="L253" s="38">
        <v>285</v>
      </c>
    </row>
    <row r="254" spans="1:12" ht="13.95" customHeight="1">
      <c r="A254" s="47" t="s">
        <v>224</v>
      </c>
      <c r="B254" s="35">
        <f t="shared" si="46"/>
        <v>4199</v>
      </c>
      <c r="C254" s="35">
        <f t="shared" si="47"/>
        <v>2021</v>
      </c>
      <c r="D254" s="35">
        <f t="shared" si="48"/>
        <v>2178</v>
      </c>
      <c r="E254" s="38">
        <f t="shared" si="49"/>
        <v>0</v>
      </c>
      <c r="F254" s="35">
        <f t="shared" si="50"/>
        <v>2198</v>
      </c>
      <c r="G254" s="35">
        <f t="shared" si="51"/>
        <v>947</v>
      </c>
      <c r="H254" s="35">
        <f t="shared" si="52"/>
        <v>1251</v>
      </c>
      <c r="I254" s="38">
        <f t="shared" si="53"/>
        <v>0</v>
      </c>
      <c r="J254" s="35">
        <f t="shared" si="54"/>
        <v>2001</v>
      </c>
      <c r="K254" s="35">
        <f t="shared" si="55"/>
        <v>1074</v>
      </c>
      <c r="L254" s="35">
        <f t="shared" si="56"/>
        <v>927</v>
      </c>
    </row>
    <row r="255" spans="1:12" ht="13.95" customHeight="1">
      <c r="A255" s="47" t="s">
        <v>199</v>
      </c>
      <c r="B255" s="38">
        <v>1392</v>
      </c>
      <c r="C255" s="38">
        <v>709</v>
      </c>
      <c r="D255" s="38">
        <v>683</v>
      </c>
      <c r="E255" s="38">
        <f t="shared" si="49"/>
        <v>0</v>
      </c>
      <c r="F255" s="38">
        <v>894</v>
      </c>
      <c r="G255" s="38">
        <v>439</v>
      </c>
      <c r="H255" s="38">
        <v>455</v>
      </c>
      <c r="I255" s="38">
        <f t="shared" si="53"/>
        <v>0</v>
      </c>
      <c r="J255" s="38">
        <v>498</v>
      </c>
      <c r="K255" s="38">
        <v>270</v>
      </c>
      <c r="L255" s="38">
        <v>228</v>
      </c>
    </row>
    <row r="256" spans="1:12" ht="13.95" customHeight="1">
      <c r="A256" s="47" t="s">
        <v>200</v>
      </c>
      <c r="B256" s="38">
        <v>863</v>
      </c>
      <c r="C256" s="38">
        <v>407</v>
      </c>
      <c r="D256" s="38">
        <v>456</v>
      </c>
      <c r="E256" s="38">
        <f t="shared" si="49"/>
        <v>0</v>
      </c>
      <c r="F256" s="38">
        <v>499</v>
      </c>
      <c r="G256" s="38">
        <v>222</v>
      </c>
      <c r="H256" s="38">
        <v>277</v>
      </c>
      <c r="I256" s="38">
        <f t="shared" si="53"/>
        <v>0</v>
      </c>
      <c r="J256" s="38">
        <v>364</v>
      </c>
      <c r="K256" s="38">
        <v>185</v>
      </c>
      <c r="L256" s="38">
        <v>179</v>
      </c>
    </row>
    <row r="257" spans="1:12" ht="13.95" customHeight="1">
      <c r="A257" s="47" t="s">
        <v>201</v>
      </c>
      <c r="B257" s="38">
        <v>731</v>
      </c>
      <c r="C257" s="38">
        <v>369</v>
      </c>
      <c r="D257" s="38">
        <v>362</v>
      </c>
      <c r="E257" s="38">
        <f t="shared" si="49"/>
        <v>0</v>
      </c>
      <c r="F257" s="38">
        <v>444</v>
      </c>
      <c r="G257" s="38">
        <v>200</v>
      </c>
      <c r="H257" s="38">
        <v>244</v>
      </c>
      <c r="I257" s="38">
        <f t="shared" si="53"/>
        <v>0</v>
      </c>
      <c r="J257" s="38">
        <v>287</v>
      </c>
      <c r="K257" s="38">
        <v>169</v>
      </c>
      <c r="L257" s="38">
        <v>118</v>
      </c>
    </row>
    <row r="258" spans="1:12" ht="13.95" customHeight="1">
      <c r="A258" s="47" t="s">
        <v>202</v>
      </c>
      <c r="B258" s="38">
        <v>538</v>
      </c>
      <c r="C258" s="38">
        <v>238</v>
      </c>
      <c r="D258" s="38">
        <v>300</v>
      </c>
      <c r="E258" s="38">
        <f t="shared" si="49"/>
        <v>0</v>
      </c>
      <c r="F258" s="38">
        <v>237</v>
      </c>
      <c r="G258" s="38">
        <v>83</v>
      </c>
      <c r="H258" s="38">
        <v>154</v>
      </c>
      <c r="I258" s="38">
        <f t="shared" si="53"/>
        <v>0</v>
      </c>
      <c r="J258" s="38">
        <v>301</v>
      </c>
      <c r="K258" s="38">
        <v>155</v>
      </c>
      <c r="L258" s="38">
        <v>146</v>
      </c>
    </row>
    <row r="259" spans="1:12" ht="13.95" customHeight="1">
      <c r="A259" s="47" t="s">
        <v>203</v>
      </c>
      <c r="B259" s="38">
        <v>344</v>
      </c>
      <c r="C259" s="38">
        <v>128</v>
      </c>
      <c r="D259" s="38">
        <v>216</v>
      </c>
      <c r="E259" s="38">
        <f t="shared" si="49"/>
        <v>0</v>
      </c>
      <c r="F259" s="38">
        <v>115</v>
      </c>
      <c r="G259" s="38">
        <v>1</v>
      </c>
      <c r="H259" s="38">
        <v>114</v>
      </c>
      <c r="I259" s="38">
        <f t="shared" si="53"/>
        <v>0</v>
      </c>
      <c r="J259" s="38">
        <v>229</v>
      </c>
      <c r="K259" s="38">
        <v>127</v>
      </c>
      <c r="L259" s="38">
        <v>102</v>
      </c>
    </row>
    <row r="260" spans="1:12" ht="13.95" customHeight="1">
      <c r="A260" s="47" t="s">
        <v>418</v>
      </c>
      <c r="B260" s="38">
        <v>331</v>
      </c>
      <c r="C260" s="38">
        <v>170</v>
      </c>
      <c r="D260" s="38">
        <v>161</v>
      </c>
      <c r="E260" s="38">
        <f t="shared" si="49"/>
        <v>0</v>
      </c>
      <c r="F260" s="38">
        <v>9</v>
      </c>
      <c r="G260" s="38">
        <v>2</v>
      </c>
      <c r="H260" s="38">
        <v>7</v>
      </c>
      <c r="I260" s="38">
        <f t="shared" si="53"/>
        <v>0</v>
      </c>
      <c r="J260" s="38">
        <v>322</v>
      </c>
      <c r="K260" s="38">
        <v>168</v>
      </c>
      <c r="L260" s="38">
        <v>154</v>
      </c>
    </row>
    <row r="261" spans="1:12" ht="13.95" customHeight="1">
      <c r="A261" s="47" t="s">
        <v>377</v>
      </c>
      <c r="B261" s="35">
        <f t="shared" si="46"/>
        <v>14679</v>
      </c>
      <c r="C261" s="35">
        <f t="shared" si="47"/>
        <v>7060</v>
      </c>
      <c r="D261" s="35">
        <f t="shared" si="48"/>
        <v>7619</v>
      </c>
      <c r="E261" s="38">
        <f t="shared" si="49"/>
        <v>0</v>
      </c>
      <c r="F261" s="35">
        <f t="shared" si="50"/>
        <v>9601</v>
      </c>
      <c r="G261" s="35">
        <f t="shared" si="51"/>
        <v>4258</v>
      </c>
      <c r="H261" s="35">
        <f t="shared" si="52"/>
        <v>5343</v>
      </c>
      <c r="I261" s="38">
        <f t="shared" si="53"/>
        <v>0</v>
      </c>
      <c r="J261" s="35">
        <f t="shared" si="54"/>
        <v>5078</v>
      </c>
      <c r="K261" s="35">
        <f t="shared" si="55"/>
        <v>2802</v>
      </c>
      <c r="L261" s="35">
        <f t="shared" si="56"/>
        <v>2276</v>
      </c>
    </row>
    <row r="262" spans="1:12" ht="13.95" customHeight="1">
      <c r="A262" s="47" t="s">
        <v>199</v>
      </c>
      <c r="B262" s="38">
        <v>4920</v>
      </c>
      <c r="C262" s="38">
        <v>2387</v>
      </c>
      <c r="D262" s="38">
        <v>2533</v>
      </c>
      <c r="E262" s="38">
        <f t="shared" si="49"/>
        <v>0</v>
      </c>
      <c r="F262" s="38">
        <v>3350</v>
      </c>
      <c r="G262" s="38">
        <v>1549</v>
      </c>
      <c r="H262" s="38">
        <v>1801</v>
      </c>
      <c r="I262" s="38">
        <f t="shared" si="53"/>
        <v>0</v>
      </c>
      <c r="J262" s="38">
        <v>1570</v>
      </c>
      <c r="K262" s="38">
        <v>838</v>
      </c>
      <c r="L262" s="38">
        <v>732</v>
      </c>
    </row>
    <row r="263" spans="1:12" ht="13.95" customHeight="1">
      <c r="A263" s="47" t="s">
        <v>200</v>
      </c>
      <c r="B263" s="38">
        <v>3038</v>
      </c>
      <c r="C263" s="38">
        <v>1481</v>
      </c>
      <c r="D263" s="38">
        <v>1557</v>
      </c>
      <c r="E263" s="38">
        <f t="shared" si="49"/>
        <v>0</v>
      </c>
      <c r="F263" s="38">
        <v>2064</v>
      </c>
      <c r="G263" s="38">
        <v>961</v>
      </c>
      <c r="H263" s="38">
        <v>1103</v>
      </c>
      <c r="I263" s="38">
        <f t="shared" si="53"/>
        <v>0</v>
      </c>
      <c r="J263" s="38">
        <v>974</v>
      </c>
      <c r="K263" s="38">
        <v>520</v>
      </c>
      <c r="L263" s="38">
        <v>454</v>
      </c>
    </row>
    <row r="264" spans="1:12" ht="13.95" customHeight="1">
      <c r="A264" s="47" t="s">
        <v>201</v>
      </c>
      <c r="B264" s="38">
        <v>2601</v>
      </c>
      <c r="C264" s="38">
        <v>1270</v>
      </c>
      <c r="D264" s="38">
        <v>1331</v>
      </c>
      <c r="E264" s="38">
        <f t="shared" si="49"/>
        <v>0</v>
      </c>
      <c r="F264" s="38">
        <v>1786</v>
      </c>
      <c r="G264" s="38">
        <v>803</v>
      </c>
      <c r="H264" s="38">
        <v>983</v>
      </c>
      <c r="I264" s="38">
        <f t="shared" si="53"/>
        <v>0</v>
      </c>
      <c r="J264" s="38">
        <v>815</v>
      </c>
      <c r="K264" s="38">
        <v>467</v>
      </c>
      <c r="L264" s="38">
        <v>348</v>
      </c>
    </row>
    <row r="265" spans="1:12" ht="13.95" customHeight="1">
      <c r="A265" s="47" t="s">
        <v>202</v>
      </c>
      <c r="B265" s="38">
        <v>1870</v>
      </c>
      <c r="C265" s="38">
        <v>937</v>
      </c>
      <c r="D265" s="38">
        <v>933</v>
      </c>
      <c r="E265" s="38">
        <f t="shared" si="49"/>
        <v>0</v>
      </c>
      <c r="F265" s="38">
        <v>1263</v>
      </c>
      <c r="G265" s="38">
        <v>598</v>
      </c>
      <c r="H265" s="38">
        <v>665</v>
      </c>
      <c r="I265" s="38">
        <f t="shared" si="53"/>
        <v>0</v>
      </c>
      <c r="J265" s="38">
        <v>607</v>
      </c>
      <c r="K265" s="38">
        <v>339</v>
      </c>
      <c r="L265" s="38">
        <v>268</v>
      </c>
    </row>
    <row r="266" spans="1:12" ht="13.95" customHeight="1">
      <c r="A266" s="47" t="s">
        <v>203</v>
      </c>
      <c r="B266" s="38">
        <v>1325</v>
      </c>
      <c r="C266" s="38">
        <v>575</v>
      </c>
      <c r="D266" s="38">
        <v>750</v>
      </c>
      <c r="E266" s="38">
        <f t="shared" si="49"/>
        <v>0</v>
      </c>
      <c r="F266" s="38">
        <v>827</v>
      </c>
      <c r="G266" s="38">
        <v>312</v>
      </c>
      <c r="H266" s="38">
        <v>515</v>
      </c>
      <c r="I266" s="38">
        <f t="shared" si="53"/>
        <v>0</v>
      </c>
      <c r="J266" s="38">
        <v>498</v>
      </c>
      <c r="K266" s="38">
        <v>263</v>
      </c>
      <c r="L266" s="38">
        <v>235</v>
      </c>
    </row>
    <row r="267" spans="1:12" ht="13.95" customHeight="1">
      <c r="A267" s="47" t="s">
        <v>418</v>
      </c>
      <c r="B267" s="38">
        <v>925</v>
      </c>
      <c r="C267" s="38">
        <v>410</v>
      </c>
      <c r="D267" s="38">
        <v>515</v>
      </c>
      <c r="E267" s="38">
        <f t="shared" si="49"/>
        <v>0</v>
      </c>
      <c r="F267" s="38">
        <v>311</v>
      </c>
      <c r="G267" s="38">
        <v>35</v>
      </c>
      <c r="H267" s="38">
        <v>276</v>
      </c>
      <c r="I267" s="38">
        <f t="shared" si="53"/>
        <v>0</v>
      </c>
      <c r="J267" s="38">
        <v>614</v>
      </c>
      <c r="K267" s="38">
        <v>375</v>
      </c>
      <c r="L267" s="38">
        <v>239</v>
      </c>
    </row>
    <row r="268" spans="1:12" ht="5.0999999999999996" customHeight="1">
      <c r="A268" s="119"/>
      <c r="B268" s="97"/>
      <c r="C268" s="97"/>
      <c r="D268" s="97"/>
      <c r="E268" s="97"/>
      <c r="F268" s="97"/>
      <c r="G268" s="97"/>
      <c r="H268" s="97"/>
      <c r="I268" s="97"/>
      <c r="J268" s="97"/>
      <c r="K268" s="97"/>
      <c r="L268" s="97"/>
    </row>
    <row r="269" spans="1:12" ht="12.75" customHeight="1">
      <c r="A269" s="47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</row>
    <row r="270" spans="1:12" ht="12.75" customHeight="1">
      <c r="A270" s="47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</row>
    <row r="271" spans="1:12" ht="12.75" customHeight="1">
      <c r="A271" s="47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</row>
    <row r="272" spans="1:12" ht="12.75" customHeight="1">
      <c r="A272" s="47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</row>
    <row r="273" spans="1:12" ht="12.75" customHeight="1">
      <c r="A273" s="47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</row>
    <row r="274" spans="1:12" ht="12.75" customHeight="1">
      <c r="A274" s="47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</row>
    <row r="275" spans="1:12" ht="12.75" customHeight="1">
      <c r="A275" s="47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</row>
    <row r="276" spans="1:12" ht="15" customHeight="1">
      <c r="A276" s="12"/>
      <c r="B276" s="12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</row>
    <row r="277" spans="1:12" ht="15" customHeight="1">
      <c r="A277" s="12"/>
      <c r="B277" s="12"/>
      <c r="C277" s="325" t="s">
        <v>384</v>
      </c>
      <c r="D277" s="325"/>
      <c r="E277" s="325"/>
      <c r="F277" s="325"/>
      <c r="G277" s="325"/>
      <c r="H277" s="325"/>
      <c r="I277" s="325"/>
      <c r="J277" s="325"/>
      <c r="K277" s="325"/>
      <c r="L277" s="325"/>
    </row>
    <row r="278" spans="1:12" ht="5.0999999999999996" customHeight="1">
      <c r="A278" s="89"/>
      <c r="B278" s="89"/>
      <c r="C278" s="103"/>
      <c r="D278" s="103"/>
      <c r="E278" s="103"/>
      <c r="F278" s="103"/>
      <c r="G278" s="103"/>
      <c r="H278" s="103"/>
      <c r="I278" s="103"/>
      <c r="J278" s="103"/>
      <c r="K278" s="103"/>
      <c r="L278" s="111"/>
    </row>
    <row r="279" spans="1:12" ht="4.95" customHeight="1">
      <c r="A279" s="64"/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64"/>
    </row>
    <row r="280" spans="1:12" ht="15" customHeight="1">
      <c r="A280" s="88" t="s">
        <v>429</v>
      </c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22"/>
    </row>
    <row r="281" spans="1:12" ht="15" customHeight="1">
      <c r="A281" s="88" t="s">
        <v>431</v>
      </c>
      <c r="B281" s="15"/>
      <c r="C281" s="15"/>
      <c r="D281" s="15"/>
      <c r="E281" s="15"/>
      <c r="F281" s="15"/>
      <c r="G281" s="63"/>
      <c r="H281" s="63"/>
      <c r="I281" s="63"/>
      <c r="J281" s="63"/>
      <c r="K281" s="63"/>
      <c r="L281" s="23"/>
    </row>
    <row r="282" spans="1:12" ht="15" customHeight="1">
      <c r="A282" s="3"/>
      <c r="B282" s="15"/>
      <c r="C282" s="15"/>
      <c r="D282" s="15"/>
      <c r="E282" s="15"/>
      <c r="F282" s="15"/>
      <c r="G282" s="63"/>
      <c r="H282" s="63"/>
      <c r="I282" s="63"/>
      <c r="J282" s="63"/>
      <c r="K282" s="63"/>
      <c r="L282" s="40" t="s">
        <v>1</v>
      </c>
    </row>
    <row r="283" spans="1:12" ht="5.0999999999999996" customHeight="1">
      <c r="A283" s="114"/>
      <c r="B283" s="114"/>
      <c r="C283" s="114"/>
      <c r="D283" s="330"/>
      <c r="E283" s="330"/>
      <c r="F283" s="330"/>
      <c r="G283" s="330"/>
      <c r="H283" s="330"/>
      <c r="I283" s="330"/>
      <c r="J283" s="330"/>
      <c r="K283" s="330"/>
      <c r="L283" s="330"/>
    </row>
    <row r="284" spans="1:12" ht="5.0999999999999996" customHeight="1">
      <c r="A284" s="108"/>
      <c r="B284" s="104"/>
      <c r="C284" s="104"/>
      <c r="D284" s="104"/>
      <c r="E284" s="104"/>
      <c r="F284" s="104"/>
      <c r="G284" s="104"/>
      <c r="H284" s="104"/>
      <c r="I284" s="104"/>
      <c r="J284" s="104"/>
      <c r="K284" s="115"/>
      <c r="L284" s="116"/>
    </row>
    <row r="285" spans="1:12" s="17" customFormat="1" ht="18" customHeight="1">
      <c r="A285" s="326" t="s">
        <v>198</v>
      </c>
      <c r="B285" s="289"/>
      <c r="C285" s="289" t="s">
        <v>3</v>
      </c>
      <c r="D285" s="289"/>
      <c r="E285" s="290"/>
      <c r="F285" s="289" t="s">
        <v>4</v>
      </c>
      <c r="G285" s="289" t="s">
        <v>417</v>
      </c>
      <c r="H285" s="289"/>
      <c r="I285" s="290"/>
      <c r="J285" s="289"/>
      <c r="K285" s="291" t="s">
        <v>5</v>
      </c>
      <c r="L285" s="289"/>
    </row>
    <row r="286" spans="1:12" s="17" customFormat="1" ht="18" customHeight="1">
      <c r="A286" s="326"/>
      <c r="B286" s="287" t="s">
        <v>6</v>
      </c>
      <c r="C286" s="287" t="s">
        <v>7</v>
      </c>
      <c r="D286" s="287" t="s">
        <v>8</v>
      </c>
      <c r="E286" s="287"/>
      <c r="F286" s="287" t="s">
        <v>6</v>
      </c>
      <c r="G286" s="287" t="s">
        <v>7</v>
      </c>
      <c r="H286" s="287" t="s">
        <v>8</v>
      </c>
      <c r="I286" s="287"/>
      <c r="J286" s="287" t="s">
        <v>6</v>
      </c>
      <c r="K286" s="287" t="s">
        <v>7</v>
      </c>
      <c r="L286" s="287" t="s">
        <v>8</v>
      </c>
    </row>
    <row r="287" spans="1:12" ht="5.0999999999999996" customHeight="1">
      <c r="A287" s="117"/>
      <c r="B287" s="118"/>
      <c r="C287" s="118"/>
      <c r="D287" s="118"/>
      <c r="E287" s="118"/>
      <c r="F287" s="118"/>
      <c r="G287" s="118"/>
      <c r="H287" s="118"/>
      <c r="I287" s="118"/>
      <c r="J287" s="118"/>
      <c r="K287" s="118"/>
      <c r="L287" s="118"/>
    </row>
    <row r="288" spans="1:12" ht="5.0999999999999996" customHeight="1">
      <c r="A288" s="29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spans="1:12" ht="13.95" customHeight="1">
      <c r="A289" s="46" t="s">
        <v>225</v>
      </c>
      <c r="B289" s="35">
        <f t="shared" ref="B289:B317" si="57">SUM(B290:B295)</f>
        <v>491246</v>
      </c>
      <c r="C289" s="35">
        <f t="shared" ref="C289:C317" si="58">SUM(C290:C295)</f>
        <v>207275</v>
      </c>
      <c r="D289" s="35">
        <f t="shared" ref="D289:D317" si="59">SUM(D290:D295)</f>
        <v>283971</v>
      </c>
      <c r="E289" s="38">
        <f t="shared" ref="E289:E323" si="60">SUM(E290:E295)</f>
        <v>0</v>
      </c>
      <c r="F289" s="35">
        <f t="shared" ref="F289:F317" si="61">SUM(F290:F295)</f>
        <v>491246</v>
      </c>
      <c r="G289" s="35">
        <f t="shared" ref="G289:G317" si="62">SUM(G290:G295)</f>
        <v>207275</v>
      </c>
      <c r="H289" s="35">
        <f t="shared" ref="H289:H317" si="63">SUM(H290:H295)</f>
        <v>283971</v>
      </c>
      <c r="I289" s="38">
        <f t="shared" ref="I289:I323" si="64">SUM(I290:I295)</f>
        <v>0</v>
      </c>
      <c r="J289" s="209" t="s">
        <v>185</v>
      </c>
      <c r="K289" s="209" t="s">
        <v>185</v>
      </c>
      <c r="L289" s="209" t="s">
        <v>185</v>
      </c>
    </row>
    <row r="290" spans="1:12" ht="13.95" customHeight="1">
      <c r="A290" s="47" t="s">
        <v>199</v>
      </c>
      <c r="B290" s="38">
        <v>161891</v>
      </c>
      <c r="C290" s="38">
        <v>74110</v>
      </c>
      <c r="D290" s="38">
        <v>87781</v>
      </c>
      <c r="E290" s="38">
        <f t="shared" si="60"/>
        <v>0</v>
      </c>
      <c r="F290" s="38">
        <v>161891</v>
      </c>
      <c r="G290" s="38">
        <v>74110</v>
      </c>
      <c r="H290" s="38">
        <v>87781</v>
      </c>
      <c r="I290" s="38">
        <f t="shared" si="64"/>
        <v>0</v>
      </c>
      <c r="J290" s="209" t="s">
        <v>185</v>
      </c>
      <c r="K290" s="209" t="s">
        <v>185</v>
      </c>
      <c r="L290" s="209" t="s">
        <v>185</v>
      </c>
    </row>
    <row r="291" spans="1:12" ht="13.95" customHeight="1">
      <c r="A291" s="47" t="s">
        <v>200</v>
      </c>
      <c r="B291" s="38">
        <v>97536</v>
      </c>
      <c r="C291" s="38">
        <v>42786</v>
      </c>
      <c r="D291" s="38">
        <v>54750</v>
      </c>
      <c r="E291" s="38">
        <f t="shared" si="60"/>
        <v>0</v>
      </c>
      <c r="F291" s="38">
        <v>97536</v>
      </c>
      <c r="G291" s="38">
        <v>42786</v>
      </c>
      <c r="H291" s="38">
        <v>54750</v>
      </c>
      <c r="I291" s="38">
        <f t="shared" si="64"/>
        <v>0</v>
      </c>
      <c r="J291" s="209" t="s">
        <v>185</v>
      </c>
      <c r="K291" s="209" t="s">
        <v>185</v>
      </c>
      <c r="L291" s="209" t="s">
        <v>185</v>
      </c>
    </row>
    <row r="292" spans="1:12" ht="13.95" customHeight="1">
      <c r="A292" s="47" t="s">
        <v>201</v>
      </c>
      <c r="B292" s="38">
        <v>85561</v>
      </c>
      <c r="C292" s="38">
        <v>36297</v>
      </c>
      <c r="D292" s="38">
        <v>49264</v>
      </c>
      <c r="E292" s="38">
        <f t="shared" si="60"/>
        <v>0</v>
      </c>
      <c r="F292" s="38">
        <v>85561</v>
      </c>
      <c r="G292" s="38">
        <v>36297</v>
      </c>
      <c r="H292" s="38">
        <v>49264</v>
      </c>
      <c r="I292" s="38">
        <f t="shared" si="64"/>
        <v>0</v>
      </c>
      <c r="J292" s="209" t="s">
        <v>185</v>
      </c>
      <c r="K292" s="209" t="s">
        <v>185</v>
      </c>
      <c r="L292" s="209" t="s">
        <v>185</v>
      </c>
    </row>
    <row r="293" spans="1:12" ht="13.95" customHeight="1">
      <c r="A293" s="47" t="s">
        <v>202</v>
      </c>
      <c r="B293" s="38">
        <v>63395</v>
      </c>
      <c r="C293" s="38">
        <v>25032</v>
      </c>
      <c r="D293" s="38">
        <v>38363</v>
      </c>
      <c r="E293" s="38">
        <f t="shared" si="60"/>
        <v>0</v>
      </c>
      <c r="F293" s="38">
        <v>63395</v>
      </c>
      <c r="G293" s="38">
        <v>25032</v>
      </c>
      <c r="H293" s="38">
        <v>38363</v>
      </c>
      <c r="I293" s="38">
        <f t="shared" si="64"/>
        <v>0</v>
      </c>
      <c r="J293" s="209" t="s">
        <v>185</v>
      </c>
      <c r="K293" s="209" t="s">
        <v>185</v>
      </c>
      <c r="L293" s="209" t="s">
        <v>185</v>
      </c>
    </row>
    <row r="294" spans="1:12" ht="13.95" customHeight="1">
      <c r="A294" s="47" t="s">
        <v>203</v>
      </c>
      <c r="B294" s="38">
        <v>45026</v>
      </c>
      <c r="C294" s="38">
        <v>16689</v>
      </c>
      <c r="D294" s="38">
        <v>28337</v>
      </c>
      <c r="E294" s="38">
        <f t="shared" si="60"/>
        <v>0</v>
      </c>
      <c r="F294" s="38">
        <v>45026</v>
      </c>
      <c r="G294" s="38">
        <v>16689</v>
      </c>
      <c r="H294" s="38">
        <v>28337</v>
      </c>
      <c r="I294" s="38">
        <f t="shared" si="64"/>
        <v>0</v>
      </c>
      <c r="J294" s="209" t="s">
        <v>185</v>
      </c>
      <c r="K294" s="209" t="s">
        <v>185</v>
      </c>
      <c r="L294" s="209" t="s">
        <v>185</v>
      </c>
    </row>
    <row r="295" spans="1:12" ht="13.95" customHeight="1">
      <c r="A295" s="47" t="s">
        <v>418</v>
      </c>
      <c r="B295" s="38">
        <v>37837</v>
      </c>
      <c r="C295" s="38">
        <v>12361</v>
      </c>
      <c r="D295" s="38">
        <v>25476</v>
      </c>
      <c r="E295" s="38">
        <f t="shared" si="60"/>
        <v>0</v>
      </c>
      <c r="F295" s="38">
        <v>37837</v>
      </c>
      <c r="G295" s="38">
        <v>12361</v>
      </c>
      <c r="H295" s="38">
        <v>25476</v>
      </c>
      <c r="I295" s="38">
        <f t="shared" si="64"/>
        <v>0</v>
      </c>
      <c r="J295" s="209" t="s">
        <v>185</v>
      </c>
      <c r="K295" s="209" t="s">
        <v>185</v>
      </c>
      <c r="L295" s="209" t="s">
        <v>185</v>
      </c>
    </row>
    <row r="296" spans="1:12" ht="13.95" customHeight="1">
      <c r="A296" s="47" t="s">
        <v>226</v>
      </c>
      <c r="B296" s="35">
        <f t="shared" si="57"/>
        <v>44853</v>
      </c>
      <c r="C296" s="35">
        <f t="shared" si="58"/>
        <v>18093</v>
      </c>
      <c r="D296" s="35">
        <f t="shared" si="59"/>
        <v>26760</v>
      </c>
      <c r="E296" s="38">
        <f t="shared" si="60"/>
        <v>0</v>
      </c>
      <c r="F296" s="35">
        <f t="shared" si="61"/>
        <v>44853</v>
      </c>
      <c r="G296" s="35">
        <f t="shared" si="62"/>
        <v>18093</v>
      </c>
      <c r="H296" s="35">
        <f t="shared" si="63"/>
        <v>26760</v>
      </c>
      <c r="I296" s="38">
        <f t="shared" si="64"/>
        <v>0</v>
      </c>
      <c r="J296" s="209" t="s">
        <v>185</v>
      </c>
      <c r="K296" s="209" t="s">
        <v>185</v>
      </c>
      <c r="L296" s="209" t="s">
        <v>185</v>
      </c>
    </row>
    <row r="297" spans="1:12" ht="13.95" customHeight="1">
      <c r="A297" s="47" t="s">
        <v>199</v>
      </c>
      <c r="B297" s="38">
        <v>14169</v>
      </c>
      <c r="C297" s="38">
        <v>6366</v>
      </c>
      <c r="D297" s="38">
        <v>7803</v>
      </c>
      <c r="E297" s="38">
        <f t="shared" si="60"/>
        <v>0</v>
      </c>
      <c r="F297" s="38">
        <v>14169</v>
      </c>
      <c r="G297" s="38">
        <v>6366</v>
      </c>
      <c r="H297" s="38">
        <v>7803</v>
      </c>
      <c r="I297" s="38">
        <f t="shared" si="64"/>
        <v>0</v>
      </c>
      <c r="J297" s="209" t="s">
        <v>185</v>
      </c>
      <c r="K297" s="209" t="s">
        <v>185</v>
      </c>
      <c r="L297" s="209" t="s">
        <v>185</v>
      </c>
    </row>
    <row r="298" spans="1:12" ht="13.95" customHeight="1">
      <c r="A298" s="47" t="s">
        <v>200</v>
      </c>
      <c r="B298" s="38">
        <v>8229</v>
      </c>
      <c r="C298" s="38">
        <v>3464</v>
      </c>
      <c r="D298" s="38">
        <v>4765</v>
      </c>
      <c r="E298" s="38">
        <f t="shared" si="60"/>
        <v>0</v>
      </c>
      <c r="F298" s="38">
        <v>8229</v>
      </c>
      <c r="G298" s="38">
        <v>3464</v>
      </c>
      <c r="H298" s="38">
        <v>4765</v>
      </c>
      <c r="I298" s="38">
        <f t="shared" si="64"/>
        <v>0</v>
      </c>
      <c r="J298" s="209" t="s">
        <v>185</v>
      </c>
      <c r="K298" s="209" t="s">
        <v>185</v>
      </c>
      <c r="L298" s="209" t="s">
        <v>185</v>
      </c>
    </row>
    <row r="299" spans="1:12" ht="13.95" customHeight="1">
      <c r="A299" s="47" t="s">
        <v>201</v>
      </c>
      <c r="B299" s="38">
        <v>7568</v>
      </c>
      <c r="C299" s="38">
        <v>3156</v>
      </c>
      <c r="D299" s="38">
        <v>4412</v>
      </c>
      <c r="E299" s="38">
        <f t="shared" si="60"/>
        <v>0</v>
      </c>
      <c r="F299" s="38">
        <v>7568</v>
      </c>
      <c r="G299" s="38">
        <v>3156</v>
      </c>
      <c r="H299" s="38">
        <v>4412</v>
      </c>
      <c r="I299" s="38">
        <f t="shared" si="64"/>
        <v>0</v>
      </c>
      <c r="J299" s="209" t="s">
        <v>185</v>
      </c>
      <c r="K299" s="209" t="s">
        <v>185</v>
      </c>
      <c r="L299" s="209" t="s">
        <v>185</v>
      </c>
    </row>
    <row r="300" spans="1:12" ht="13.95" customHeight="1">
      <c r="A300" s="47" t="s">
        <v>202</v>
      </c>
      <c r="B300" s="38">
        <v>5834</v>
      </c>
      <c r="C300" s="38">
        <v>2189</v>
      </c>
      <c r="D300" s="38">
        <v>3645</v>
      </c>
      <c r="E300" s="38">
        <f t="shared" si="60"/>
        <v>0</v>
      </c>
      <c r="F300" s="38">
        <v>5834</v>
      </c>
      <c r="G300" s="38">
        <v>2189</v>
      </c>
      <c r="H300" s="38">
        <v>3645</v>
      </c>
      <c r="I300" s="38">
        <f t="shared" si="64"/>
        <v>0</v>
      </c>
      <c r="J300" s="209" t="s">
        <v>185</v>
      </c>
      <c r="K300" s="209" t="s">
        <v>185</v>
      </c>
      <c r="L300" s="209" t="s">
        <v>185</v>
      </c>
    </row>
    <row r="301" spans="1:12" ht="13.95" customHeight="1">
      <c r="A301" s="47" t="s">
        <v>203</v>
      </c>
      <c r="B301" s="38">
        <v>4683</v>
      </c>
      <c r="C301" s="38">
        <v>1655</v>
      </c>
      <c r="D301" s="38">
        <v>3028</v>
      </c>
      <c r="E301" s="38">
        <f t="shared" si="60"/>
        <v>0</v>
      </c>
      <c r="F301" s="38">
        <v>4683</v>
      </c>
      <c r="G301" s="38">
        <v>1655</v>
      </c>
      <c r="H301" s="38">
        <v>3028</v>
      </c>
      <c r="I301" s="38">
        <f t="shared" si="64"/>
        <v>0</v>
      </c>
      <c r="J301" s="209" t="s">
        <v>185</v>
      </c>
      <c r="K301" s="209" t="s">
        <v>185</v>
      </c>
      <c r="L301" s="209" t="s">
        <v>185</v>
      </c>
    </row>
    <row r="302" spans="1:12" ht="13.95" customHeight="1">
      <c r="A302" s="47" t="s">
        <v>418</v>
      </c>
      <c r="B302" s="6">
        <v>4370</v>
      </c>
      <c r="C302" s="6">
        <v>1263</v>
      </c>
      <c r="D302" s="6">
        <v>3107</v>
      </c>
      <c r="E302" s="6">
        <f t="shared" si="60"/>
        <v>0</v>
      </c>
      <c r="F302" s="6">
        <v>4370</v>
      </c>
      <c r="G302" s="6">
        <v>1263</v>
      </c>
      <c r="H302" s="6">
        <v>3107</v>
      </c>
      <c r="I302" s="6">
        <f t="shared" si="64"/>
        <v>0</v>
      </c>
      <c r="J302" s="209" t="s">
        <v>185</v>
      </c>
      <c r="K302" s="209" t="s">
        <v>185</v>
      </c>
      <c r="L302" s="209" t="s">
        <v>185</v>
      </c>
    </row>
    <row r="303" spans="1:12" ht="13.95" customHeight="1">
      <c r="A303" s="47" t="s">
        <v>378</v>
      </c>
      <c r="B303" s="35">
        <f t="shared" si="57"/>
        <v>38477</v>
      </c>
      <c r="C303" s="35">
        <f t="shared" si="58"/>
        <v>15101</v>
      </c>
      <c r="D303" s="35">
        <f t="shared" si="59"/>
        <v>23376</v>
      </c>
      <c r="E303" s="38">
        <f t="shared" si="60"/>
        <v>0</v>
      </c>
      <c r="F303" s="35">
        <f t="shared" si="61"/>
        <v>38477</v>
      </c>
      <c r="G303" s="35">
        <f t="shared" si="62"/>
        <v>15101</v>
      </c>
      <c r="H303" s="35">
        <f t="shared" si="63"/>
        <v>23376</v>
      </c>
      <c r="I303" s="38">
        <f t="shared" si="64"/>
        <v>0</v>
      </c>
      <c r="J303" s="209" t="s">
        <v>185</v>
      </c>
      <c r="K303" s="209" t="s">
        <v>185</v>
      </c>
      <c r="L303" s="209" t="s">
        <v>185</v>
      </c>
    </row>
    <row r="304" spans="1:12" ht="13.95" customHeight="1">
      <c r="A304" s="47" t="s">
        <v>199</v>
      </c>
      <c r="B304" s="38">
        <v>11346</v>
      </c>
      <c r="C304" s="38">
        <v>5070</v>
      </c>
      <c r="D304" s="38">
        <v>6276</v>
      </c>
      <c r="E304" s="38">
        <f t="shared" si="60"/>
        <v>0</v>
      </c>
      <c r="F304" s="38">
        <v>11346</v>
      </c>
      <c r="G304" s="38">
        <v>5070</v>
      </c>
      <c r="H304" s="38">
        <v>6276</v>
      </c>
      <c r="I304" s="38">
        <f t="shared" si="64"/>
        <v>0</v>
      </c>
      <c r="J304" s="209" t="s">
        <v>185</v>
      </c>
      <c r="K304" s="209" t="s">
        <v>185</v>
      </c>
      <c r="L304" s="209" t="s">
        <v>185</v>
      </c>
    </row>
    <row r="305" spans="1:12" ht="13.95" customHeight="1">
      <c r="A305" s="47" t="s">
        <v>200</v>
      </c>
      <c r="B305" s="38">
        <v>6533</v>
      </c>
      <c r="C305" s="38">
        <v>2742</v>
      </c>
      <c r="D305" s="38">
        <v>3791</v>
      </c>
      <c r="E305" s="38">
        <f t="shared" si="60"/>
        <v>0</v>
      </c>
      <c r="F305" s="38">
        <v>6533</v>
      </c>
      <c r="G305" s="38">
        <v>2742</v>
      </c>
      <c r="H305" s="38">
        <v>3791</v>
      </c>
      <c r="I305" s="38">
        <f t="shared" si="64"/>
        <v>0</v>
      </c>
      <c r="J305" s="209" t="s">
        <v>185</v>
      </c>
      <c r="K305" s="209" t="s">
        <v>185</v>
      </c>
      <c r="L305" s="209" t="s">
        <v>185</v>
      </c>
    </row>
    <row r="306" spans="1:12" ht="13.95" customHeight="1">
      <c r="A306" s="47" t="s">
        <v>201</v>
      </c>
      <c r="B306" s="38">
        <v>6307</v>
      </c>
      <c r="C306" s="38">
        <v>2468</v>
      </c>
      <c r="D306" s="38">
        <v>3839</v>
      </c>
      <c r="E306" s="38">
        <f t="shared" si="60"/>
        <v>0</v>
      </c>
      <c r="F306" s="38">
        <v>6307</v>
      </c>
      <c r="G306" s="38">
        <v>2468</v>
      </c>
      <c r="H306" s="38">
        <v>3839</v>
      </c>
      <c r="I306" s="38">
        <f t="shared" si="64"/>
        <v>0</v>
      </c>
      <c r="J306" s="209" t="s">
        <v>185</v>
      </c>
      <c r="K306" s="209" t="s">
        <v>185</v>
      </c>
      <c r="L306" s="209" t="s">
        <v>185</v>
      </c>
    </row>
    <row r="307" spans="1:12" ht="13.95" customHeight="1">
      <c r="A307" s="47" t="s">
        <v>202</v>
      </c>
      <c r="B307" s="38">
        <v>5675</v>
      </c>
      <c r="C307" s="38">
        <v>2091</v>
      </c>
      <c r="D307" s="38">
        <v>3584</v>
      </c>
      <c r="E307" s="38">
        <f t="shared" si="60"/>
        <v>0</v>
      </c>
      <c r="F307" s="38">
        <v>5675</v>
      </c>
      <c r="G307" s="38">
        <v>2091</v>
      </c>
      <c r="H307" s="38">
        <v>3584</v>
      </c>
      <c r="I307" s="38">
        <f t="shared" si="64"/>
        <v>0</v>
      </c>
      <c r="J307" s="209" t="s">
        <v>185</v>
      </c>
      <c r="K307" s="209" t="s">
        <v>185</v>
      </c>
      <c r="L307" s="209" t="s">
        <v>185</v>
      </c>
    </row>
    <row r="308" spans="1:12" ht="13.95" customHeight="1">
      <c r="A308" s="47" t="s">
        <v>203</v>
      </c>
      <c r="B308" s="38">
        <v>4491</v>
      </c>
      <c r="C308" s="38">
        <v>1511</v>
      </c>
      <c r="D308" s="38">
        <v>2980</v>
      </c>
      <c r="E308" s="38">
        <f t="shared" si="60"/>
        <v>0</v>
      </c>
      <c r="F308" s="38">
        <v>4491</v>
      </c>
      <c r="G308" s="38">
        <v>1511</v>
      </c>
      <c r="H308" s="38">
        <v>2980</v>
      </c>
      <c r="I308" s="38">
        <f t="shared" si="64"/>
        <v>0</v>
      </c>
      <c r="J308" s="209" t="s">
        <v>185</v>
      </c>
      <c r="K308" s="209" t="s">
        <v>185</v>
      </c>
      <c r="L308" s="209" t="s">
        <v>185</v>
      </c>
    </row>
    <row r="309" spans="1:12" ht="13.95" customHeight="1">
      <c r="A309" s="47" t="s">
        <v>418</v>
      </c>
      <c r="B309" s="38">
        <v>4125</v>
      </c>
      <c r="C309" s="38">
        <v>1219</v>
      </c>
      <c r="D309" s="38">
        <v>2906</v>
      </c>
      <c r="E309" s="38">
        <f t="shared" si="60"/>
        <v>0</v>
      </c>
      <c r="F309" s="38">
        <v>4125</v>
      </c>
      <c r="G309" s="38">
        <v>1219</v>
      </c>
      <c r="H309" s="38">
        <v>2906</v>
      </c>
      <c r="I309" s="38">
        <f t="shared" si="64"/>
        <v>0</v>
      </c>
      <c r="J309" s="209" t="s">
        <v>185</v>
      </c>
      <c r="K309" s="209" t="s">
        <v>185</v>
      </c>
      <c r="L309" s="209" t="s">
        <v>185</v>
      </c>
    </row>
    <row r="310" spans="1:12" ht="13.95" customHeight="1">
      <c r="A310" s="47" t="s">
        <v>227</v>
      </c>
      <c r="B310" s="35">
        <f t="shared" si="57"/>
        <v>30319</v>
      </c>
      <c r="C310" s="35">
        <f t="shared" si="58"/>
        <v>12084</v>
      </c>
      <c r="D310" s="35">
        <f t="shared" si="59"/>
        <v>18235</v>
      </c>
      <c r="E310" s="38">
        <f t="shared" si="60"/>
        <v>0</v>
      </c>
      <c r="F310" s="35">
        <f t="shared" si="61"/>
        <v>30319</v>
      </c>
      <c r="G310" s="35">
        <f t="shared" si="62"/>
        <v>12084</v>
      </c>
      <c r="H310" s="35">
        <f t="shared" si="63"/>
        <v>18235</v>
      </c>
      <c r="I310" s="38">
        <f t="shared" si="64"/>
        <v>0</v>
      </c>
      <c r="J310" s="209" t="s">
        <v>185</v>
      </c>
      <c r="K310" s="209" t="s">
        <v>185</v>
      </c>
      <c r="L310" s="209" t="s">
        <v>185</v>
      </c>
    </row>
    <row r="311" spans="1:12" ht="13.95" customHeight="1">
      <c r="A311" s="47" t="s">
        <v>199</v>
      </c>
      <c r="B311" s="38">
        <v>10452</v>
      </c>
      <c r="C311" s="38">
        <v>4706</v>
      </c>
      <c r="D311" s="38">
        <v>5746</v>
      </c>
      <c r="E311" s="38">
        <f t="shared" si="60"/>
        <v>0</v>
      </c>
      <c r="F311" s="38">
        <v>10452</v>
      </c>
      <c r="G311" s="38">
        <v>4706</v>
      </c>
      <c r="H311" s="38">
        <v>5746</v>
      </c>
      <c r="I311" s="38">
        <f t="shared" si="64"/>
        <v>0</v>
      </c>
      <c r="J311" s="209" t="s">
        <v>185</v>
      </c>
      <c r="K311" s="209" t="s">
        <v>185</v>
      </c>
      <c r="L311" s="209" t="s">
        <v>185</v>
      </c>
    </row>
    <row r="312" spans="1:12" ht="13.95" customHeight="1">
      <c r="A312" s="47" t="s">
        <v>200</v>
      </c>
      <c r="B312" s="38">
        <v>6064</v>
      </c>
      <c r="C312" s="38">
        <v>2535</v>
      </c>
      <c r="D312" s="38">
        <v>3529</v>
      </c>
      <c r="E312" s="38">
        <f t="shared" si="60"/>
        <v>0</v>
      </c>
      <c r="F312" s="38">
        <v>6064</v>
      </c>
      <c r="G312" s="38">
        <v>2535</v>
      </c>
      <c r="H312" s="38">
        <v>3529</v>
      </c>
      <c r="I312" s="38">
        <f t="shared" si="64"/>
        <v>0</v>
      </c>
      <c r="J312" s="209" t="s">
        <v>185</v>
      </c>
      <c r="K312" s="209" t="s">
        <v>185</v>
      </c>
      <c r="L312" s="209" t="s">
        <v>185</v>
      </c>
    </row>
    <row r="313" spans="1:12" ht="13.95" customHeight="1">
      <c r="A313" s="47" t="s">
        <v>201</v>
      </c>
      <c r="B313" s="38">
        <v>4987</v>
      </c>
      <c r="C313" s="38">
        <v>1993</v>
      </c>
      <c r="D313" s="38">
        <v>2994</v>
      </c>
      <c r="E313" s="38">
        <f t="shared" si="60"/>
        <v>0</v>
      </c>
      <c r="F313" s="38">
        <v>4987</v>
      </c>
      <c r="G313" s="38">
        <v>1993</v>
      </c>
      <c r="H313" s="38">
        <v>2994</v>
      </c>
      <c r="I313" s="38">
        <f t="shared" si="64"/>
        <v>0</v>
      </c>
      <c r="J313" s="209" t="s">
        <v>185</v>
      </c>
      <c r="K313" s="209" t="s">
        <v>185</v>
      </c>
      <c r="L313" s="209" t="s">
        <v>185</v>
      </c>
    </row>
    <row r="314" spans="1:12" ht="13.95" customHeight="1">
      <c r="A314" s="47" t="s">
        <v>202</v>
      </c>
      <c r="B314" s="38">
        <v>3723</v>
      </c>
      <c r="C314" s="38">
        <v>1325</v>
      </c>
      <c r="D314" s="38">
        <v>2398</v>
      </c>
      <c r="E314" s="38">
        <f t="shared" si="60"/>
        <v>0</v>
      </c>
      <c r="F314" s="38">
        <v>3723</v>
      </c>
      <c r="G314" s="38">
        <v>1325</v>
      </c>
      <c r="H314" s="38">
        <v>2398</v>
      </c>
      <c r="I314" s="38">
        <f t="shared" si="64"/>
        <v>0</v>
      </c>
      <c r="J314" s="209" t="s">
        <v>185</v>
      </c>
      <c r="K314" s="209" t="s">
        <v>185</v>
      </c>
      <c r="L314" s="209" t="s">
        <v>185</v>
      </c>
    </row>
    <row r="315" spans="1:12" ht="13.95" customHeight="1">
      <c r="A315" s="47" t="s">
        <v>203</v>
      </c>
      <c r="B315" s="38">
        <v>2780</v>
      </c>
      <c r="C315" s="38">
        <v>861</v>
      </c>
      <c r="D315" s="38">
        <v>1919</v>
      </c>
      <c r="E315" s="38">
        <f t="shared" si="60"/>
        <v>0</v>
      </c>
      <c r="F315" s="38">
        <v>2780</v>
      </c>
      <c r="G315" s="38">
        <v>861</v>
      </c>
      <c r="H315" s="38">
        <v>1919</v>
      </c>
      <c r="I315" s="38">
        <f t="shared" si="64"/>
        <v>0</v>
      </c>
      <c r="J315" s="209" t="s">
        <v>185</v>
      </c>
      <c r="K315" s="209" t="s">
        <v>185</v>
      </c>
      <c r="L315" s="209" t="s">
        <v>185</v>
      </c>
    </row>
    <row r="316" spans="1:12" ht="13.95" customHeight="1">
      <c r="A316" s="47" t="s">
        <v>418</v>
      </c>
      <c r="B316" s="38">
        <v>2313</v>
      </c>
      <c r="C316" s="38">
        <v>664</v>
      </c>
      <c r="D316" s="38">
        <v>1649</v>
      </c>
      <c r="E316" s="38">
        <f t="shared" si="60"/>
        <v>0</v>
      </c>
      <c r="F316" s="38">
        <v>2313</v>
      </c>
      <c r="G316" s="38">
        <v>664</v>
      </c>
      <c r="H316" s="38">
        <v>1649</v>
      </c>
      <c r="I316" s="38">
        <f t="shared" si="64"/>
        <v>0</v>
      </c>
      <c r="J316" s="209" t="s">
        <v>185</v>
      </c>
      <c r="K316" s="209" t="s">
        <v>185</v>
      </c>
      <c r="L316" s="209" t="s">
        <v>185</v>
      </c>
    </row>
    <row r="317" spans="1:12" ht="13.95" customHeight="1">
      <c r="A317" s="47" t="s">
        <v>228</v>
      </c>
      <c r="B317" s="35">
        <f t="shared" si="57"/>
        <v>17315</v>
      </c>
      <c r="C317" s="35">
        <f t="shared" si="58"/>
        <v>7141</v>
      </c>
      <c r="D317" s="35">
        <f t="shared" si="59"/>
        <v>10174</v>
      </c>
      <c r="E317" s="38">
        <f t="shared" si="60"/>
        <v>0</v>
      </c>
      <c r="F317" s="35">
        <f t="shared" si="61"/>
        <v>17315</v>
      </c>
      <c r="G317" s="35">
        <f t="shared" si="62"/>
        <v>7141</v>
      </c>
      <c r="H317" s="35">
        <f t="shared" si="63"/>
        <v>10174</v>
      </c>
      <c r="I317" s="38">
        <f t="shared" si="64"/>
        <v>0</v>
      </c>
      <c r="J317" s="209" t="s">
        <v>185</v>
      </c>
      <c r="K317" s="209" t="s">
        <v>185</v>
      </c>
      <c r="L317" s="209" t="s">
        <v>185</v>
      </c>
    </row>
    <row r="318" spans="1:12" ht="13.95" customHeight="1">
      <c r="A318" s="47" t="s">
        <v>199</v>
      </c>
      <c r="B318" s="38">
        <v>6038</v>
      </c>
      <c r="C318" s="38">
        <v>2730</v>
      </c>
      <c r="D318" s="38">
        <v>3308</v>
      </c>
      <c r="E318" s="38">
        <f t="shared" si="60"/>
        <v>0</v>
      </c>
      <c r="F318" s="38">
        <v>6038</v>
      </c>
      <c r="G318" s="38">
        <v>2730</v>
      </c>
      <c r="H318" s="38">
        <v>3308</v>
      </c>
      <c r="I318" s="38">
        <f t="shared" si="64"/>
        <v>0</v>
      </c>
      <c r="J318" s="209" t="s">
        <v>185</v>
      </c>
      <c r="K318" s="209" t="s">
        <v>185</v>
      </c>
      <c r="L318" s="209" t="s">
        <v>185</v>
      </c>
    </row>
    <row r="319" spans="1:12" ht="13.95" customHeight="1">
      <c r="A319" s="47" t="s">
        <v>200</v>
      </c>
      <c r="B319" s="38">
        <v>3437</v>
      </c>
      <c r="C319" s="38">
        <v>1492</v>
      </c>
      <c r="D319" s="38">
        <v>1945</v>
      </c>
      <c r="E319" s="38">
        <f t="shared" si="60"/>
        <v>0</v>
      </c>
      <c r="F319" s="38">
        <v>3437</v>
      </c>
      <c r="G319" s="38">
        <v>1492</v>
      </c>
      <c r="H319" s="38">
        <v>1945</v>
      </c>
      <c r="I319" s="38">
        <f t="shared" si="64"/>
        <v>0</v>
      </c>
      <c r="J319" s="209" t="s">
        <v>185</v>
      </c>
      <c r="K319" s="209" t="s">
        <v>185</v>
      </c>
      <c r="L319" s="209" t="s">
        <v>185</v>
      </c>
    </row>
    <row r="320" spans="1:12" ht="13.95" customHeight="1">
      <c r="A320" s="47" t="s">
        <v>201</v>
      </c>
      <c r="B320" s="38">
        <v>2982</v>
      </c>
      <c r="C320" s="38">
        <v>1224</v>
      </c>
      <c r="D320" s="38">
        <v>1758</v>
      </c>
      <c r="E320" s="38">
        <f t="shared" si="60"/>
        <v>0</v>
      </c>
      <c r="F320" s="38">
        <v>2982</v>
      </c>
      <c r="G320" s="38">
        <v>1224</v>
      </c>
      <c r="H320" s="38">
        <v>1758</v>
      </c>
      <c r="I320" s="38">
        <f t="shared" si="64"/>
        <v>0</v>
      </c>
      <c r="J320" s="209" t="s">
        <v>185</v>
      </c>
      <c r="K320" s="209" t="s">
        <v>185</v>
      </c>
      <c r="L320" s="209" t="s">
        <v>185</v>
      </c>
    </row>
    <row r="321" spans="1:12" ht="13.95" customHeight="1">
      <c r="A321" s="47" t="s">
        <v>202</v>
      </c>
      <c r="B321" s="38">
        <v>2148</v>
      </c>
      <c r="C321" s="38">
        <v>819</v>
      </c>
      <c r="D321" s="38">
        <v>1329</v>
      </c>
      <c r="E321" s="38">
        <f t="shared" si="60"/>
        <v>0</v>
      </c>
      <c r="F321" s="38">
        <v>2148</v>
      </c>
      <c r="G321" s="38">
        <v>819</v>
      </c>
      <c r="H321" s="38">
        <v>1329</v>
      </c>
      <c r="I321" s="38">
        <f t="shared" si="64"/>
        <v>0</v>
      </c>
      <c r="J321" s="209" t="s">
        <v>185</v>
      </c>
      <c r="K321" s="209" t="s">
        <v>185</v>
      </c>
      <c r="L321" s="209" t="s">
        <v>185</v>
      </c>
    </row>
    <row r="322" spans="1:12" ht="13.95" customHeight="1">
      <c r="A322" s="47" t="s">
        <v>203</v>
      </c>
      <c r="B322" s="38">
        <v>1560</v>
      </c>
      <c r="C322" s="38">
        <v>558</v>
      </c>
      <c r="D322" s="38">
        <v>1002</v>
      </c>
      <c r="E322" s="38">
        <f t="shared" si="60"/>
        <v>0</v>
      </c>
      <c r="F322" s="38">
        <v>1560</v>
      </c>
      <c r="G322" s="38">
        <v>558</v>
      </c>
      <c r="H322" s="38">
        <v>1002</v>
      </c>
      <c r="I322" s="38">
        <f t="shared" si="64"/>
        <v>0</v>
      </c>
      <c r="J322" s="209" t="s">
        <v>185</v>
      </c>
      <c r="K322" s="209" t="s">
        <v>185</v>
      </c>
      <c r="L322" s="209" t="s">
        <v>185</v>
      </c>
    </row>
    <row r="323" spans="1:12" ht="13.95" customHeight="1">
      <c r="A323" s="47" t="s">
        <v>418</v>
      </c>
      <c r="B323" s="38">
        <v>1150</v>
      </c>
      <c r="C323" s="38">
        <v>318</v>
      </c>
      <c r="D323" s="38">
        <v>832</v>
      </c>
      <c r="E323" s="38">
        <f t="shared" si="60"/>
        <v>0</v>
      </c>
      <c r="F323" s="38">
        <v>1150</v>
      </c>
      <c r="G323" s="38">
        <v>318</v>
      </c>
      <c r="H323" s="38">
        <v>832</v>
      </c>
      <c r="I323" s="38">
        <f t="shared" si="64"/>
        <v>0</v>
      </c>
      <c r="J323" s="209" t="s">
        <v>185</v>
      </c>
      <c r="K323" s="209" t="s">
        <v>185</v>
      </c>
      <c r="L323" s="209" t="s">
        <v>185</v>
      </c>
    </row>
    <row r="324" spans="1:12" ht="4.95" customHeight="1">
      <c r="A324" s="119"/>
      <c r="B324" s="97"/>
      <c r="C324" s="97"/>
      <c r="D324" s="97"/>
      <c r="E324" s="97"/>
      <c r="F324" s="97"/>
      <c r="G324" s="97"/>
      <c r="H324" s="97"/>
      <c r="I324" s="97"/>
      <c r="J324" s="97" t="s">
        <v>185</v>
      </c>
      <c r="K324" s="97" t="s">
        <v>185</v>
      </c>
      <c r="L324" s="97" t="s">
        <v>185</v>
      </c>
    </row>
    <row r="325" spans="1:12" ht="1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0"/>
    </row>
    <row r="326" spans="1:12" ht="1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0"/>
    </row>
    <row r="327" spans="1:12" ht="1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0"/>
    </row>
    <row r="328" spans="1:12" ht="1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0"/>
    </row>
    <row r="329" spans="1:12" ht="1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0"/>
    </row>
    <row r="330" spans="1:12" ht="1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0"/>
    </row>
    <row r="331" spans="1:12" ht="1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0"/>
    </row>
    <row r="332" spans="1:12" ht="15" customHeight="1">
      <c r="A332" s="1"/>
      <c r="B332" s="1"/>
      <c r="C332" s="325" t="s">
        <v>384</v>
      </c>
      <c r="D332" s="325"/>
      <c r="E332" s="325"/>
      <c r="F332" s="325"/>
      <c r="G332" s="325"/>
      <c r="H332" s="325"/>
      <c r="I332" s="325"/>
      <c r="J332" s="325"/>
      <c r="K332" s="325"/>
      <c r="L332" s="325"/>
    </row>
    <row r="333" spans="1:12" ht="5.0999999999999996" customHeight="1">
      <c r="A333" s="89"/>
      <c r="B333" s="89"/>
      <c r="C333" s="103"/>
      <c r="D333" s="103"/>
      <c r="E333" s="103"/>
      <c r="F333" s="103"/>
      <c r="G333" s="103"/>
      <c r="H333" s="103"/>
      <c r="I333" s="103"/>
      <c r="J333" s="103"/>
      <c r="K333" s="103"/>
      <c r="L333" s="111"/>
    </row>
    <row r="334" spans="1:12" ht="5.0999999999999996" customHeight="1">
      <c r="A334" s="64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</row>
    <row r="335" spans="1:12" ht="15" customHeight="1">
      <c r="A335" s="88" t="s">
        <v>429</v>
      </c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22"/>
    </row>
    <row r="336" spans="1:12" ht="15" customHeight="1">
      <c r="A336" s="88" t="s">
        <v>431</v>
      </c>
      <c r="B336" s="15"/>
      <c r="C336" s="15"/>
      <c r="D336" s="15"/>
      <c r="E336" s="15"/>
      <c r="F336" s="15"/>
      <c r="G336" s="63"/>
      <c r="H336" s="63"/>
      <c r="I336" s="63"/>
      <c r="J336" s="63"/>
      <c r="K336" s="63"/>
      <c r="L336" s="23"/>
    </row>
    <row r="337" spans="1:12" ht="15" customHeight="1">
      <c r="A337" s="3"/>
      <c r="B337" s="15"/>
      <c r="C337" s="15"/>
      <c r="D337" s="15"/>
      <c r="E337" s="15"/>
      <c r="F337" s="15"/>
      <c r="G337" s="63"/>
      <c r="H337" s="63"/>
      <c r="I337" s="63"/>
      <c r="J337" s="63"/>
      <c r="K337" s="63"/>
      <c r="L337" s="40" t="s">
        <v>1</v>
      </c>
    </row>
    <row r="338" spans="1:12" ht="5.0999999999999996" customHeight="1">
      <c r="A338" s="114"/>
      <c r="B338" s="114"/>
      <c r="C338" s="114"/>
      <c r="D338" s="330"/>
      <c r="E338" s="330"/>
      <c r="F338" s="330"/>
      <c r="G338" s="330"/>
      <c r="H338" s="330"/>
      <c r="I338" s="330"/>
      <c r="J338" s="330"/>
      <c r="K338" s="330"/>
      <c r="L338" s="330"/>
    </row>
    <row r="339" spans="1:12" ht="5.0999999999999996" customHeight="1">
      <c r="A339" s="108"/>
      <c r="B339" s="104"/>
      <c r="C339" s="104"/>
      <c r="D339" s="104"/>
      <c r="E339" s="104"/>
      <c r="F339" s="104"/>
      <c r="G339" s="104"/>
      <c r="H339" s="104"/>
      <c r="I339" s="104"/>
      <c r="J339" s="104"/>
      <c r="K339" s="115"/>
      <c r="L339" s="116"/>
    </row>
    <row r="340" spans="1:12" s="17" customFormat="1" ht="18" customHeight="1">
      <c r="A340" s="326" t="s">
        <v>198</v>
      </c>
      <c r="B340" s="289"/>
      <c r="C340" s="289" t="s">
        <v>3</v>
      </c>
      <c r="D340" s="289"/>
      <c r="E340" s="290"/>
      <c r="F340" s="289" t="s">
        <v>4</v>
      </c>
      <c r="G340" s="289" t="s">
        <v>417</v>
      </c>
      <c r="H340" s="289"/>
      <c r="I340" s="290"/>
      <c r="J340" s="289"/>
      <c r="K340" s="291" t="s">
        <v>5</v>
      </c>
      <c r="L340" s="289"/>
    </row>
    <row r="341" spans="1:12" s="17" customFormat="1" ht="18" customHeight="1">
      <c r="A341" s="326"/>
      <c r="B341" s="287" t="s">
        <v>6</v>
      </c>
      <c r="C341" s="287" t="s">
        <v>7</v>
      </c>
      <c r="D341" s="287" t="s">
        <v>8</v>
      </c>
      <c r="E341" s="287"/>
      <c r="F341" s="287" t="s">
        <v>6</v>
      </c>
      <c r="G341" s="287" t="s">
        <v>7</v>
      </c>
      <c r="H341" s="287" t="s">
        <v>8</v>
      </c>
      <c r="I341" s="287"/>
      <c r="J341" s="287" t="s">
        <v>6</v>
      </c>
      <c r="K341" s="287" t="s">
        <v>7</v>
      </c>
      <c r="L341" s="287" t="s">
        <v>8</v>
      </c>
    </row>
    <row r="342" spans="1:12" ht="5.0999999999999996" customHeight="1">
      <c r="A342" s="117"/>
      <c r="B342" s="118"/>
      <c r="C342" s="118"/>
      <c r="D342" s="118"/>
      <c r="E342" s="118"/>
      <c r="F342" s="118"/>
      <c r="G342" s="118"/>
      <c r="H342" s="118"/>
      <c r="I342" s="118"/>
      <c r="J342" s="118"/>
      <c r="K342" s="118"/>
      <c r="L342" s="118"/>
    </row>
    <row r="343" spans="1:12" ht="5.0999999999999996" customHeight="1">
      <c r="A343" s="29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spans="1:12" ht="13.95" customHeight="1">
      <c r="A344" s="47" t="s">
        <v>229</v>
      </c>
      <c r="B344" s="35">
        <f t="shared" ref="B344:B372" si="65">SUM(B345:B350)</f>
        <v>9510</v>
      </c>
      <c r="C344" s="35">
        <f t="shared" ref="C344:C372" si="66">SUM(C345:C350)</f>
        <v>4250</v>
      </c>
      <c r="D344" s="35">
        <f t="shared" ref="D344:D372" si="67">SUM(D345:D350)</f>
        <v>5260</v>
      </c>
      <c r="E344" s="38">
        <f t="shared" ref="E344:E378" si="68">SUM(E345:E350)</f>
        <v>0</v>
      </c>
      <c r="F344" s="35">
        <f t="shared" ref="F344:F372" si="69">SUM(F345:F350)</f>
        <v>9510</v>
      </c>
      <c r="G344" s="35">
        <f t="shared" ref="G344:G372" si="70">SUM(G345:G350)</f>
        <v>4250</v>
      </c>
      <c r="H344" s="35">
        <f t="shared" ref="H344:H372" si="71">SUM(H345:H350)</f>
        <v>5260</v>
      </c>
      <c r="I344" s="38">
        <f t="shared" ref="I344:I378" si="72">SUM(I345:I350)</f>
        <v>0</v>
      </c>
      <c r="J344" s="209" t="s">
        <v>185</v>
      </c>
      <c r="K344" s="209" t="s">
        <v>185</v>
      </c>
      <c r="L344" s="209" t="s">
        <v>185</v>
      </c>
    </row>
    <row r="345" spans="1:12" ht="13.95" customHeight="1">
      <c r="A345" s="47" t="s">
        <v>199</v>
      </c>
      <c r="B345" s="38">
        <v>3201</v>
      </c>
      <c r="C345" s="38">
        <v>1497</v>
      </c>
      <c r="D345" s="38">
        <v>1704</v>
      </c>
      <c r="E345" s="38">
        <f t="shared" si="68"/>
        <v>0</v>
      </c>
      <c r="F345" s="38">
        <v>3201</v>
      </c>
      <c r="G345" s="38">
        <v>1497</v>
      </c>
      <c r="H345" s="38">
        <v>1704</v>
      </c>
      <c r="I345" s="38">
        <f t="shared" si="72"/>
        <v>0</v>
      </c>
      <c r="J345" s="209" t="s">
        <v>185</v>
      </c>
      <c r="K345" s="209" t="s">
        <v>185</v>
      </c>
      <c r="L345" s="209" t="s">
        <v>185</v>
      </c>
    </row>
    <row r="346" spans="1:12" ht="13.95" customHeight="1">
      <c r="A346" s="47" t="s">
        <v>200</v>
      </c>
      <c r="B346" s="38">
        <v>1900</v>
      </c>
      <c r="C346" s="38">
        <v>903</v>
      </c>
      <c r="D346" s="38">
        <v>997</v>
      </c>
      <c r="E346" s="38">
        <f t="shared" si="68"/>
        <v>0</v>
      </c>
      <c r="F346" s="38">
        <v>1900</v>
      </c>
      <c r="G346" s="38">
        <v>903</v>
      </c>
      <c r="H346" s="38">
        <v>997</v>
      </c>
      <c r="I346" s="38">
        <f t="shared" si="72"/>
        <v>0</v>
      </c>
      <c r="J346" s="209" t="s">
        <v>185</v>
      </c>
      <c r="K346" s="209" t="s">
        <v>185</v>
      </c>
      <c r="L346" s="209" t="s">
        <v>185</v>
      </c>
    </row>
    <row r="347" spans="1:12" ht="13.95" customHeight="1">
      <c r="A347" s="47" t="s">
        <v>201</v>
      </c>
      <c r="B347" s="38">
        <v>1767</v>
      </c>
      <c r="C347" s="38">
        <v>770</v>
      </c>
      <c r="D347" s="38">
        <v>997</v>
      </c>
      <c r="E347" s="38">
        <f t="shared" si="68"/>
        <v>0</v>
      </c>
      <c r="F347" s="38">
        <v>1767</v>
      </c>
      <c r="G347" s="38">
        <v>770</v>
      </c>
      <c r="H347" s="38">
        <v>997</v>
      </c>
      <c r="I347" s="38">
        <f t="shared" si="72"/>
        <v>0</v>
      </c>
      <c r="J347" s="209" t="s">
        <v>185</v>
      </c>
      <c r="K347" s="209" t="s">
        <v>185</v>
      </c>
      <c r="L347" s="209" t="s">
        <v>185</v>
      </c>
    </row>
    <row r="348" spans="1:12" ht="13.95" customHeight="1">
      <c r="A348" s="47" t="s">
        <v>202</v>
      </c>
      <c r="B348" s="38">
        <v>1225</v>
      </c>
      <c r="C348" s="38">
        <v>545</v>
      </c>
      <c r="D348" s="38">
        <v>680</v>
      </c>
      <c r="E348" s="38">
        <f t="shared" si="68"/>
        <v>0</v>
      </c>
      <c r="F348" s="38">
        <v>1225</v>
      </c>
      <c r="G348" s="38">
        <v>545</v>
      </c>
      <c r="H348" s="38">
        <v>680</v>
      </c>
      <c r="I348" s="38">
        <f t="shared" si="72"/>
        <v>0</v>
      </c>
      <c r="J348" s="209" t="s">
        <v>185</v>
      </c>
      <c r="K348" s="209" t="s">
        <v>185</v>
      </c>
      <c r="L348" s="209" t="s">
        <v>185</v>
      </c>
    </row>
    <row r="349" spans="1:12" ht="13.95" customHeight="1">
      <c r="A349" s="47" t="s">
        <v>203</v>
      </c>
      <c r="B349" s="38">
        <v>797</v>
      </c>
      <c r="C349" s="38">
        <v>310</v>
      </c>
      <c r="D349" s="38">
        <v>487</v>
      </c>
      <c r="E349" s="38">
        <f t="shared" si="68"/>
        <v>0</v>
      </c>
      <c r="F349" s="38">
        <v>797</v>
      </c>
      <c r="G349" s="38">
        <v>310</v>
      </c>
      <c r="H349" s="38">
        <v>487</v>
      </c>
      <c r="I349" s="38">
        <f t="shared" si="72"/>
        <v>0</v>
      </c>
      <c r="J349" s="209" t="s">
        <v>185</v>
      </c>
      <c r="K349" s="209" t="s">
        <v>185</v>
      </c>
      <c r="L349" s="209" t="s">
        <v>185</v>
      </c>
    </row>
    <row r="350" spans="1:12" ht="13.95" customHeight="1">
      <c r="A350" s="47" t="s">
        <v>418</v>
      </c>
      <c r="B350" s="38">
        <v>620</v>
      </c>
      <c r="C350" s="38">
        <v>225</v>
      </c>
      <c r="D350" s="38">
        <v>395</v>
      </c>
      <c r="E350" s="38">
        <f t="shared" si="68"/>
        <v>0</v>
      </c>
      <c r="F350" s="38">
        <v>620</v>
      </c>
      <c r="G350" s="38">
        <v>225</v>
      </c>
      <c r="H350" s="38">
        <v>395</v>
      </c>
      <c r="I350" s="38">
        <f t="shared" si="72"/>
        <v>0</v>
      </c>
      <c r="J350" s="209" t="s">
        <v>185</v>
      </c>
      <c r="K350" s="209" t="s">
        <v>185</v>
      </c>
      <c r="L350" s="209" t="s">
        <v>185</v>
      </c>
    </row>
    <row r="351" spans="1:12" ht="13.95" customHeight="1">
      <c r="A351" s="47" t="s">
        <v>230</v>
      </c>
      <c r="B351" s="35">
        <f t="shared" si="65"/>
        <v>42619</v>
      </c>
      <c r="C351" s="35">
        <f t="shared" si="66"/>
        <v>18029</v>
      </c>
      <c r="D351" s="35">
        <f t="shared" si="67"/>
        <v>24590</v>
      </c>
      <c r="E351" s="38">
        <f t="shared" si="68"/>
        <v>0</v>
      </c>
      <c r="F351" s="35">
        <f t="shared" si="69"/>
        <v>42619</v>
      </c>
      <c r="G351" s="35">
        <f t="shared" si="70"/>
        <v>18029</v>
      </c>
      <c r="H351" s="35">
        <f t="shared" si="71"/>
        <v>24590</v>
      </c>
      <c r="I351" s="38">
        <f t="shared" si="72"/>
        <v>0</v>
      </c>
      <c r="J351" s="209" t="s">
        <v>185</v>
      </c>
      <c r="K351" s="209" t="s">
        <v>185</v>
      </c>
      <c r="L351" s="209" t="s">
        <v>185</v>
      </c>
    </row>
    <row r="352" spans="1:12" ht="13.95" customHeight="1">
      <c r="A352" s="47" t="s">
        <v>199</v>
      </c>
      <c r="B352" s="38">
        <v>12574</v>
      </c>
      <c r="C352" s="38">
        <v>5528</v>
      </c>
      <c r="D352" s="38">
        <v>7046</v>
      </c>
      <c r="E352" s="38">
        <f t="shared" si="68"/>
        <v>0</v>
      </c>
      <c r="F352" s="38">
        <v>12574</v>
      </c>
      <c r="G352" s="38">
        <v>5528</v>
      </c>
      <c r="H352" s="38">
        <v>7046</v>
      </c>
      <c r="I352" s="38">
        <f t="shared" si="72"/>
        <v>0</v>
      </c>
      <c r="J352" s="209" t="s">
        <v>185</v>
      </c>
      <c r="K352" s="209" t="s">
        <v>185</v>
      </c>
      <c r="L352" s="209" t="s">
        <v>185</v>
      </c>
    </row>
    <row r="353" spans="1:12" ht="13.95" customHeight="1">
      <c r="A353" s="47" t="s">
        <v>200</v>
      </c>
      <c r="B353" s="38">
        <v>8332</v>
      </c>
      <c r="C353" s="38">
        <v>3598</v>
      </c>
      <c r="D353" s="38">
        <v>4734</v>
      </c>
      <c r="E353" s="38">
        <f t="shared" si="68"/>
        <v>0</v>
      </c>
      <c r="F353" s="38">
        <v>8332</v>
      </c>
      <c r="G353" s="38">
        <v>3598</v>
      </c>
      <c r="H353" s="38">
        <v>4734</v>
      </c>
      <c r="I353" s="38">
        <f t="shared" si="72"/>
        <v>0</v>
      </c>
      <c r="J353" s="209" t="s">
        <v>185</v>
      </c>
      <c r="K353" s="209" t="s">
        <v>185</v>
      </c>
      <c r="L353" s="209" t="s">
        <v>185</v>
      </c>
    </row>
    <row r="354" spans="1:12" ht="13.95" customHeight="1">
      <c r="A354" s="47" t="s">
        <v>201</v>
      </c>
      <c r="B354" s="38">
        <v>8271</v>
      </c>
      <c r="C354" s="38">
        <v>3521</v>
      </c>
      <c r="D354" s="38">
        <v>4750</v>
      </c>
      <c r="E354" s="38">
        <f t="shared" si="68"/>
        <v>0</v>
      </c>
      <c r="F354" s="38">
        <v>8271</v>
      </c>
      <c r="G354" s="38">
        <v>3521</v>
      </c>
      <c r="H354" s="38">
        <v>4750</v>
      </c>
      <c r="I354" s="38">
        <f t="shared" si="72"/>
        <v>0</v>
      </c>
      <c r="J354" s="209" t="s">
        <v>185</v>
      </c>
      <c r="K354" s="209" t="s">
        <v>185</v>
      </c>
      <c r="L354" s="209" t="s">
        <v>185</v>
      </c>
    </row>
    <row r="355" spans="1:12" ht="13.95" customHeight="1">
      <c r="A355" s="47" t="s">
        <v>202</v>
      </c>
      <c r="B355" s="38">
        <v>6252</v>
      </c>
      <c r="C355" s="38">
        <v>2632</v>
      </c>
      <c r="D355" s="38">
        <v>3620</v>
      </c>
      <c r="E355" s="38">
        <f t="shared" si="68"/>
        <v>0</v>
      </c>
      <c r="F355" s="38">
        <v>6252</v>
      </c>
      <c r="G355" s="38">
        <v>2632</v>
      </c>
      <c r="H355" s="38">
        <v>3620</v>
      </c>
      <c r="I355" s="38">
        <f t="shared" si="72"/>
        <v>0</v>
      </c>
      <c r="J355" s="209" t="s">
        <v>185</v>
      </c>
      <c r="K355" s="209" t="s">
        <v>185</v>
      </c>
      <c r="L355" s="209" t="s">
        <v>185</v>
      </c>
    </row>
    <row r="356" spans="1:12" ht="13.95" customHeight="1">
      <c r="A356" s="47" t="s">
        <v>203</v>
      </c>
      <c r="B356" s="38">
        <v>4139</v>
      </c>
      <c r="C356" s="38">
        <v>1667</v>
      </c>
      <c r="D356" s="38">
        <v>2472</v>
      </c>
      <c r="E356" s="38">
        <f t="shared" si="68"/>
        <v>0</v>
      </c>
      <c r="F356" s="38">
        <v>4139</v>
      </c>
      <c r="G356" s="38">
        <v>1667</v>
      </c>
      <c r="H356" s="38">
        <v>2472</v>
      </c>
      <c r="I356" s="38">
        <f t="shared" si="72"/>
        <v>0</v>
      </c>
      <c r="J356" s="209" t="s">
        <v>185</v>
      </c>
      <c r="K356" s="209" t="s">
        <v>185</v>
      </c>
      <c r="L356" s="209" t="s">
        <v>185</v>
      </c>
    </row>
    <row r="357" spans="1:12" ht="13.95" customHeight="1">
      <c r="A357" s="79" t="s">
        <v>418</v>
      </c>
      <c r="B357" s="6">
        <v>3051</v>
      </c>
      <c r="C357" s="6">
        <v>1083</v>
      </c>
      <c r="D357" s="6">
        <v>1968</v>
      </c>
      <c r="E357" s="6">
        <f t="shared" si="68"/>
        <v>0</v>
      </c>
      <c r="F357" s="6">
        <v>3051</v>
      </c>
      <c r="G357" s="6">
        <v>1083</v>
      </c>
      <c r="H357" s="6">
        <v>1968</v>
      </c>
      <c r="I357" s="6">
        <f t="shared" si="72"/>
        <v>0</v>
      </c>
      <c r="J357" s="209" t="s">
        <v>185</v>
      </c>
      <c r="K357" s="209" t="s">
        <v>185</v>
      </c>
      <c r="L357" s="209" t="s">
        <v>185</v>
      </c>
    </row>
    <row r="358" spans="1:12" ht="13.95" customHeight="1">
      <c r="A358" s="47" t="s">
        <v>231</v>
      </c>
      <c r="B358" s="35">
        <f t="shared" si="65"/>
        <v>28198</v>
      </c>
      <c r="C358" s="35">
        <f t="shared" si="66"/>
        <v>12430</v>
      </c>
      <c r="D358" s="35">
        <f t="shared" si="67"/>
        <v>15768</v>
      </c>
      <c r="E358" s="38">
        <f t="shared" si="68"/>
        <v>0</v>
      </c>
      <c r="F358" s="35">
        <f t="shared" si="69"/>
        <v>28198</v>
      </c>
      <c r="G358" s="35">
        <f t="shared" si="70"/>
        <v>12430</v>
      </c>
      <c r="H358" s="35">
        <f t="shared" si="71"/>
        <v>15768</v>
      </c>
      <c r="I358" s="38">
        <f t="shared" si="72"/>
        <v>0</v>
      </c>
      <c r="J358" s="209" t="s">
        <v>185</v>
      </c>
      <c r="K358" s="209" t="s">
        <v>185</v>
      </c>
      <c r="L358" s="209" t="s">
        <v>185</v>
      </c>
    </row>
    <row r="359" spans="1:12" ht="13.95" customHeight="1">
      <c r="A359" s="47" t="s">
        <v>199</v>
      </c>
      <c r="B359" s="38">
        <v>9513</v>
      </c>
      <c r="C359" s="38">
        <v>4475</v>
      </c>
      <c r="D359" s="38">
        <v>5038</v>
      </c>
      <c r="E359" s="38">
        <f t="shared" si="68"/>
        <v>0</v>
      </c>
      <c r="F359" s="38">
        <v>9513</v>
      </c>
      <c r="G359" s="38">
        <v>4475</v>
      </c>
      <c r="H359" s="38">
        <v>5038</v>
      </c>
      <c r="I359" s="38">
        <f t="shared" si="72"/>
        <v>0</v>
      </c>
      <c r="J359" s="209" t="s">
        <v>185</v>
      </c>
      <c r="K359" s="209" t="s">
        <v>185</v>
      </c>
      <c r="L359" s="209" t="s">
        <v>185</v>
      </c>
    </row>
    <row r="360" spans="1:12" ht="13.95" customHeight="1">
      <c r="A360" s="47" t="s">
        <v>200</v>
      </c>
      <c r="B360" s="38">
        <v>5686</v>
      </c>
      <c r="C360" s="38">
        <v>2537</v>
      </c>
      <c r="D360" s="38">
        <v>3149</v>
      </c>
      <c r="E360" s="38">
        <f t="shared" si="68"/>
        <v>0</v>
      </c>
      <c r="F360" s="38">
        <v>5686</v>
      </c>
      <c r="G360" s="38">
        <v>2537</v>
      </c>
      <c r="H360" s="38">
        <v>3149</v>
      </c>
      <c r="I360" s="38">
        <f t="shared" si="72"/>
        <v>0</v>
      </c>
      <c r="J360" s="209" t="s">
        <v>185</v>
      </c>
      <c r="K360" s="209" t="s">
        <v>185</v>
      </c>
      <c r="L360" s="209" t="s">
        <v>185</v>
      </c>
    </row>
    <row r="361" spans="1:12" ht="13.95" customHeight="1">
      <c r="A361" s="47" t="s">
        <v>201</v>
      </c>
      <c r="B361" s="38">
        <v>5080</v>
      </c>
      <c r="C361" s="38">
        <v>2231</v>
      </c>
      <c r="D361" s="38">
        <v>2849</v>
      </c>
      <c r="E361" s="38">
        <f t="shared" si="68"/>
        <v>0</v>
      </c>
      <c r="F361" s="38">
        <v>5080</v>
      </c>
      <c r="G361" s="38">
        <v>2231</v>
      </c>
      <c r="H361" s="38">
        <v>2849</v>
      </c>
      <c r="I361" s="38">
        <f t="shared" si="72"/>
        <v>0</v>
      </c>
      <c r="J361" s="209" t="s">
        <v>185</v>
      </c>
      <c r="K361" s="209" t="s">
        <v>185</v>
      </c>
      <c r="L361" s="209" t="s">
        <v>185</v>
      </c>
    </row>
    <row r="362" spans="1:12" ht="13.95" customHeight="1">
      <c r="A362" s="47" t="s">
        <v>202</v>
      </c>
      <c r="B362" s="38">
        <v>3526</v>
      </c>
      <c r="C362" s="38">
        <v>1496</v>
      </c>
      <c r="D362" s="38">
        <v>2030</v>
      </c>
      <c r="E362" s="38">
        <f t="shared" si="68"/>
        <v>0</v>
      </c>
      <c r="F362" s="38">
        <v>3526</v>
      </c>
      <c r="G362" s="38">
        <v>1496</v>
      </c>
      <c r="H362" s="38">
        <v>2030</v>
      </c>
      <c r="I362" s="38">
        <f t="shared" si="72"/>
        <v>0</v>
      </c>
      <c r="J362" s="209" t="s">
        <v>185</v>
      </c>
      <c r="K362" s="209" t="s">
        <v>185</v>
      </c>
      <c r="L362" s="209" t="s">
        <v>185</v>
      </c>
    </row>
    <row r="363" spans="1:12" ht="13.95" customHeight="1">
      <c r="A363" s="47" t="s">
        <v>203</v>
      </c>
      <c r="B363" s="38">
        <v>2450</v>
      </c>
      <c r="C363" s="38">
        <v>1014</v>
      </c>
      <c r="D363" s="38">
        <v>1436</v>
      </c>
      <c r="E363" s="38">
        <f t="shared" si="68"/>
        <v>0</v>
      </c>
      <c r="F363" s="38">
        <v>2450</v>
      </c>
      <c r="G363" s="38">
        <v>1014</v>
      </c>
      <c r="H363" s="38">
        <v>1436</v>
      </c>
      <c r="I363" s="38">
        <f t="shared" si="72"/>
        <v>0</v>
      </c>
      <c r="J363" s="209" t="s">
        <v>185</v>
      </c>
      <c r="K363" s="209" t="s">
        <v>185</v>
      </c>
      <c r="L363" s="209" t="s">
        <v>185</v>
      </c>
    </row>
    <row r="364" spans="1:12" ht="13.95" customHeight="1">
      <c r="A364" s="47" t="s">
        <v>418</v>
      </c>
      <c r="B364" s="38">
        <v>1943</v>
      </c>
      <c r="C364" s="38">
        <v>677</v>
      </c>
      <c r="D364" s="38">
        <v>1266</v>
      </c>
      <c r="E364" s="38">
        <f t="shared" si="68"/>
        <v>0</v>
      </c>
      <c r="F364" s="38">
        <v>1943</v>
      </c>
      <c r="G364" s="38">
        <v>677</v>
      </c>
      <c r="H364" s="38">
        <v>1266</v>
      </c>
      <c r="I364" s="38">
        <f t="shared" si="72"/>
        <v>0</v>
      </c>
      <c r="J364" s="209" t="s">
        <v>185</v>
      </c>
      <c r="K364" s="209" t="s">
        <v>185</v>
      </c>
      <c r="L364" s="209" t="s">
        <v>185</v>
      </c>
    </row>
    <row r="365" spans="1:12" ht="13.95" customHeight="1">
      <c r="A365" s="47" t="s">
        <v>379</v>
      </c>
      <c r="B365" s="35">
        <f t="shared" si="65"/>
        <v>31931</v>
      </c>
      <c r="C365" s="35">
        <f t="shared" si="66"/>
        <v>13673</v>
      </c>
      <c r="D365" s="35">
        <f t="shared" si="67"/>
        <v>18258</v>
      </c>
      <c r="E365" s="38">
        <f t="shared" si="68"/>
        <v>0</v>
      </c>
      <c r="F365" s="35">
        <f t="shared" si="69"/>
        <v>31931</v>
      </c>
      <c r="G365" s="35">
        <f t="shared" si="70"/>
        <v>13673</v>
      </c>
      <c r="H365" s="35">
        <f t="shared" si="71"/>
        <v>18258</v>
      </c>
      <c r="I365" s="38">
        <f t="shared" si="72"/>
        <v>0</v>
      </c>
      <c r="J365" s="209" t="s">
        <v>185</v>
      </c>
      <c r="K365" s="209" t="s">
        <v>185</v>
      </c>
      <c r="L365" s="209" t="s">
        <v>185</v>
      </c>
    </row>
    <row r="366" spans="1:12" ht="13.95" customHeight="1">
      <c r="A366" s="47" t="s">
        <v>199</v>
      </c>
      <c r="B366" s="38">
        <v>11306</v>
      </c>
      <c r="C366" s="38">
        <v>5241</v>
      </c>
      <c r="D366" s="38">
        <v>6065</v>
      </c>
      <c r="E366" s="38">
        <f t="shared" si="68"/>
        <v>0</v>
      </c>
      <c r="F366" s="38">
        <v>11306</v>
      </c>
      <c r="G366" s="38">
        <v>5241</v>
      </c>
      <c r="H366" s="38">
        <v>6065</v>
      </c>
      <c r="I366" s="38">
        <f t="shared" si="72"/>
        <v>0</v>
      </c>
      <c r="J366" s="209" t="s">
        <v>185</v>
      </c>
      <c r="K366" s="209" t="s">
        <v>185</v>
      </c>
      <c r="L366" s="209" t="s">
        <v>185</v>
      </c>
    </row>
    <row r="367" spans="1:12" ht="13.95" customHeight="1">
      <c r="A367" s="47" t="s">
        <v>200</v>
      </c>
      <c r="B367" s="38">
        <v>6746</v>
      </c>
      <c r="C367" s="38">
        <v>3016</v>
      </c>
      <c r="D367" s="38">
        <v>3730</v>
      </c>
      <c r="E367" s="38">
        <f t="shared" si="68"/>
        <v>0</v>
      </c>
      <c r="F367" s="38">
        <v>6746</v>
      </c>
      <c r="G367" s="38">
        <v>3016</v>
      </c>
      <c r="H367" s="38">
        <v>3730</v>
      </c>
      <c r="I367" s="38">
        <f t="shared" si="72"/>
        <v>0</v>
      </c>
      <c r="J367" s="209" t="s">
        <v>185</v>
      </c>
      <c r="K367" s="209" t="s">
        <v>185</v>
      </c>
      <c r="L367" s="209" t="s">
        <v>185</v>
      </c>
    </row>
    <row r="368" spans="1:12" ht="13.95" customHeight="1">
      <c r="A368" s="47" t="s">
        <v>201</v>
      </c>
      <c r="B368" s="38">
        <v>5437</v>
      </c>
      <c r="C368" s="38">
        <v>2313</v>
      </c>
      <c r="D368" s="38">
        <v>3124</v>
      </c>
      <c r="E368" s="38">
        <f t="shared" si="68"/>
        <v>0</v>
      </c>
      <c r="F368" s="38">
        <v>5437</v>
      </c>
      <c r="G368" s="38">
        <v>2313</v>
      </c>
      <c r="H368" s="38">
        <v>3124</v>
      </c>
      <c r="I368" s="38">
        <f t="shared" si="72"/>
        <v>0</v>
      </c>
      <c r="J368" s="209" t="s">
        <v>185</v>
      </c>
      <c r="K368" s="209" t="s">
        <v>185</v>
      </c>
      <c r="L368" s="209" t="s">
        <v>185</v>
      </c>
    </row>
    <row r="369" spans="1:12" ht="13.95" customHeight="1">
      <c r="A369" s="47" t="s">
        <v>202</v>
      </c>
      <c r="B369" s="38">
        <v>3842</v>
      </c>
      <c r="C369" s="38">
        <v>1510</v>
      </c>
      <c r="D369" s="38">
        <v>2332</v>
      </c>
      <c r="E369" s="38">
        <f t="shared" si="68"/>
        <v>0</v>
      </c>
      <c r="F369" s="38">
        <v>3842</v>
      </c>
      <c r="G369" s="38">
        <v>1510</v>
      </c>
      <c r="H369" s="38">
        <v>2332</v>
      </c>
      <c r="I369" s="38">
        <f t="shared" si="72"/>
        <v>0</v>
      </c>
      <c r="J369" s="209" t="s">
        <v>185</v>
      </c>
      <c r="K369" s="209" t="s">
        <v>185</v>
      </c>
      <c r="L369" s="209" t="s">
        <v>185</v>
      </c>
    </row>
    <row r="370" spans="1:12" ht="13.95" customHeight="1">
      <c r="A370" s="47" t="s">
        <v>203</v>
      </c>
      <c r="B370" s="38">
        <v>2371</v>
      </c>
      <c r="C370" s="38">
        <v>825</v>
      </c>
      <c r="D370" s="38">
        <v>1546</v>
      </c>
      <c r="E370" s="38">
        <f t="shared" si="68"/>
        <v>0</v>
      </c>
      <c r="F370" s="38">
        <v>2371</v>
      </c>
      <c r="G370" s="38">
        <v>825</v>
      </c>
      <c r="H370" s="38">
        <v>1546</v>
      </c>
      <c r="I370" s="38">
        <f t="shared" si="72"/>
        <v>0</v>
      </c>
      <c r="J370" s="209" t="s">
        <v>185</v>
      </c>
      <c r="K370" s="209" t="s">
        <v>185</v>
      </c>
      <c r="L370" s="209" t="s">
        <v>185</v>
      </c>
    </row>
    <row r="371" spans="1:12" ht="13.95" customHeight="1">
      <c r="A371" s="47" t="s">
        <v>418</v>
      </c>
      <c r="B371" s="38">
        <v>2229</v>
      </c>
      <c r="C371" s="38">
        <v>768</v>
      </c>
      <c r="D371" s="38">
        <v>1461</v>
      </c>
      <c r="E371" s="38">
        <f t="shared" si="68"/>
        <v>0</v>
      </c>
      <c r="F371" s="38">
        <v>2229</v>
      </c>
      <c r="G371" s="38">
        <v>768</v>
      </c>
      <c r="H371" s="38">
        <v>1461</v>
      </c>
      <c r="I371" s="38">
        <f t="shared" si="72"/>
        <v>0</v>
      </c>
      <c r="J371" s="209" t="s">
        <v>185</v>
      </c>
      <c r="K371" s="209" t="s">
        <v>185</v>
      </c>
      <c r="L371" s="209" t="s">
        <v>185</v>
      </c>
    </row>
    <row r="372" spans="1:12" ht="13.95" customHeight="1">
      <c r="A372" s="47" t="s">
        <v>232</v>
      </c>
      <c r="B372" s="35">
        <f t="shared" si="65"/>
        <v>49284</v>
      </c>
      <c r="C372" s="35">
        <f t="shared" si="66"/>
        <v>20076</v>
      </c>
      <c r="D372" s="35">
        <f t="shared" si="67"/>
        <v>29208</v>
      </c>
      <c r="E372" s="38">
        <f t="shared" si="68"/>
        <v>0</v>
      </c>
      <c r="F372" s="35">
        <f t="shared" si="69"/>
        <v>49284</v>
      </c>
      <c r="G372" s="35">
        <f t="shared" si="70"/>
        <v>20076</v>
      </c>
      <c r="H372" s="35">
        <f t="shared" si="71"/>
        <v>29208</v>
      </c>
      <c r="I372" s="38">
        <f t="shared" si="72"/>
        <v>0</v>
      </c>
      <c r="J372" s="209" t="s">
        <v>185</v>
      </c>
      <c r="K372" s="209" t="s">
        <v>185</v>
      </c>
      <c r="L372" s="209" t="s">
        <v>185</v>
      </c>
    </row>
    <row r="373" spans="1:12" ht="13.95" customHeight="1">
      <c r="A373" s="47" t="s">
        <v>199</v>
      </c>
      <c r="B373" s="38">
        <v>16115</v>
      </c>
      <c r="C373" s="38">
        <v>7147</v>
      </c>
      <c r="D373" s="38">
        <v>8968</v>
      </c>
      <c r="E373" s="38">
        <f t="shared" si="68"/>
        <v>0</v>
      </c>
      <c r="F373" s="38">
        <v>16115</v>
      </c>
      <c r="G373" s="38">
        <v>7147</v>
      </c>
      <c r="H373" s="38">
        <v>8968</v>
      </c>
      <c r="I373" s="38">
        <f t="shared" si="72"/>
        <v>0</v>
      </c>
      <c r="J373" s="209" t="s">
        <v>185</v>
      </c>
      <c r="K373" s="209" t="s">
        <v>185</v>
      </c>
      <c r="L373" s="209" t="s">
        <v>185</v>
      </c>
    </row>
    <row r="374" spans="1:12" ht="13.95" customHeight="1">
      <c r="A374" s="47" t="s">
        <v>200</v>
      </c>
      <c r="B374" s="38">
        <v>9773</v>
      </c>
      <c r="C374" s="38">
        <v>4217</v>
      </c>
      <c r="D374" s="38">
        <v>5556</v>
      </c>
      <c r="E374" s="38">
        <f t="shared" si="68"/>
        <v>0</v>
      </c>
      <c r="F374" s="38">
        <v>9773</v>
      </c>
      <c r="G374" s="38">
        <v>4217</v>
      </c>
      <c r="H374" s="38">
        <v>5556</v>
      </c>
      <c r="I374" s="38">
        <f t="shared" si="72"/>
        <v>0</v>
      </c>
      <c r="J374" s="209" t="s">
        <v>185</v>
      </c>
      <c r="K374" s="209" t="s">
        <v>185</v>
      </c>
      <c r="L374" s="209" t="s">
        <v>185</v>
      </c>
    </row>
    <row r="375" spans="1:12" ht="13.95" customHeight="1">
      <c r="A375" s="47" t="s">
        <v>201</v>
      </c>
      <c r="B375" s="38">
        <v>8320</v>
      </c>
      <c r="C375" s="38">
        <v>3455</v>
      </c>
      <c r="D375" s="38">
        <v>4865</v>
      </c>
      <c r="E375" s="38">
        <f t="shared" si="68"/>
        <v>0</v>
      </c>
      <c r="F375" s="38">
        <v>8320</v>
      </c>
      <c r="G375" s="38">
        <v>3455</v>
      </c>
      <c r="H375" s="38">
        <v>4865</v>
      </c>
      <c r="I375" s="38">
        <f t="shared" si="72"/>
        <v>0</v>
      </c>
      <c r="J375" s="209" t="s">
        <v>185</v>
      </c>
      <c r="K375" s="209" t="s">
        <v>185</v>
      </c>
      <c r="L375" s="209" t="s">
        <v>185</v>
      </c>
    </row>
    <row r="376" spans="1:12" ht="13.95" customHeight="1">
      <c r="A376" s="47" t="s">
        <v>202</v>
      </c>
      <c r="B376" s="38">
        <v>6195</v>
      </c>
      <c r="C376" s="38">
        <v>2322</v>
      </c>
      <c r="D376" s="38">
        <v>3873</v>
      </c>
      <c r="E376" s="38">
        <f t="shared" si="68"/>
        <v>0</v>
      </c>
      <c r="F376" s="38">
        <v>6195</v>
      </c>
      <c r="G376" s="38">
        <v>2322</v>
      </c>
      <c r="H376" s="38">
        <v>3873</v>
      </c>
      <c r="I376" s="38">
        <f t="shared" si="72"/>
        <v>0</v>
      </c>
      <c r="J376" s="209" t="s">
        <v>185</v>
      </c>
      <c r="K376" s="209" t="s">
        <v>185</v>
      </c>
      <c r="L376" s="209" t="s">
        <v>185</v>
      </c>
    </row>
    <row r="377" spans="1:12" ht="13.95" customHeight="1">
      <c r="A377" s="47" t="s">
        <v>203</v>
      </c>
      <c r="B377" s="38">
        <v>4659</v>
      </c>
      <c r="C377" s="38">
        <v>1631</v>
      </c>
      <c r="D377" s="38">
        <v>3028</v>
      </c>
      <c r="E377" s="38">
        <f t="shared" si="68"/>
        <v>0</v>
      </c>
      <c r="F377" s="38">
        <v>4659</v>
      </c>
      <c r="G377" s="38">
        <v>1631</v>
      </c>
      <c r="H377" s="38">
        <v>3028</v>
      </c>
      <c r="I377" s="38">
        <f t="shared" si="72"/>
        <v>0</v>
      </c>
      <c r="J377" s="209" t="s">
        <v>185</v>
      </c>
      <c r="K377" s="209" t="s">
        <v>185</v>
      </c>
      <c r="L377" s="209" t="s">
        <v>185</v>
      </c>
    </row>
    <row r="378" spans="1:12" ht="13.95" customHeight="1">
      <c r="A378" s="47" t="s">
        <v>418</v>
      </c>
      <c r="B378" s="38">
        <v>4222</v>
      </c>
      <c r="C378" s="38">
        <v>1304</v>
      </c>
      <c r="D378" s="38">
        <v>2918</v>
      </c>
      <c r="E378" s="38">
        <f t="shared" si="68"/>
        <v>0</v>
      </c>
      <c r="F378" s="38">
        <v>4222</v>
      </c>
      <c r="G378" s="38">
        <v>1304</v>
      </c>
      <c r="H378" s="38">
        <v>2918</v>
      </c>
      <c r="I378" s="38">
        <f t="shared" si="72"/>
        <v>0</v>
      </c>
      <c r="J378" s="209" t="s">
        <v>185</v>
      </c>
      <c r="K378" s="209" t="s">
        <v>185</v>
      </c>
      <c r="L378" s="209" t="s">
        <v>185</v>
      </c>
    </row>
    <row r="379" spans="1:12" ht="5.0999999999999996" customHeight="1">
      <c r="A379" s="119"/>
      <c r="B379" s="97"/>
      <c r="C379" s="97"/>
      <c r="D379" s="97"/>
      <c r="E379" s="97"/>
      <c r="F379" s="97"/>
      <c r="G379" s="97"/>
      <c r="H379" s="97"/>
      <c r="I379" s="97"/>
      <c r="J379" s="97"/>
      <c r="K379" s="97"/>
      <c r="L379" s="97"/>
    </row>
    <row r="380" spans="1:12" ht="15" customHeight="1">
      <c r="A380" s="47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</row>
    <row r="381" spans="1:12" ht="15" customHeight="1">
      <c r="A381" s="47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</row>
    <row r="382" spans="1:12" ht="15" customHeight="1">
      <c r="A382" s="47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</row>
    <row r="383" spans="1:12" ht="15" customHeight="1">
      <c r="A383" s="47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</row>
    <row r="384" spans="1:12" ht="15" customHeight="1">
      <c r="A384" s="47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</row>
    <row r="385" spans="1:12" ht="1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0"/>
    </row>
    <row r="386" spans="1:12" ht="1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0"/>
    </row>
    <row r="387" spans="1:12" ht="15" customHeight="1">
      <c r="A387" s="1"/>
      <c r="B387" s="1"/>
      <c r="C387" s="325" t="s">
        <v>384</v>
      </c>
      <c r="D387" s="325"/>
      <c r="E387" s="325"/>
      <c r="F387" s="325"/>
      <c r="G387" s="325"/>
      <c r="H387" s="325"/>
      <c r="I387" s="325"/>
      <c r="J387" s="325"/>
      <c r="K387" s="325"/>
      <c r="L387" s="325"/>
    </row>
    <row r="388" spans="1:12" ht="5.0999999999999996" customHeight="1">
      <c r="A388" s="89"/>
      <c r="B388" s="89"/>
      <c r="C388" s="103"/>
      <c r="D388" s="103"/>
      <c r="E388" s="103"/>
      <c r="F388" s="103"/>
      <c r="G388" s="103"/>
      <c r="H388" s="103"/>
      <c r="I388" s="103"/>
      <c r="J388" s="103"/>
      <c r="K388" s="103"/>
      <c r="L388" s="111"/>
    </row>
    <row r="389" spans="1:12" ht="5.0999999999999996" customHeight="1">
      <c r="A389" s="64"/>
      <c r="B389" s="64"/>
      <c r="C389" s="64"/>
      <c r="D389" s="64"/>
      <c r="E389" s="64"/>
      <c r="F389" s="64"/>
      <c r="G389" s="64"/>
      <c r="H389" s="64"/>
      <c r="I389" s="64"/>
      <c r="J389" s="64"/>
      <c r="K389" s="64"/>
      <c r="L389" s="64"/>
    </row>
    <row r="390" spans="1:12" ht="15" customHeight="1">
      <c r="A390" s="88" t="s">
        <v>427</v>
      </c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22"/>
    </row>
    <row r="391" spans="1:12" ht="15" customHeight="1">
      <c r="A391" s="88" t="s">
        <v>430</v>
      </c>
      <c r="B391" s="15"/>
      <c r="C391" s="15"/>
      <c r="D391" s="15"/>
      <c r="E391" s="15"/>
      <c r="F391" s="15"/>
      <c r="G391" s="63"/>
      <c r="H391" s="63"/>
      <c r="I391" s="63"/>
      <c r="J391" s="63"/>
      <c r="K391" s="63"/>
      <c r="L391" s="23"/>
    </row>
    <row r="392" spans="1:12" ht="15" customHeight="1">
      <c r="A392" s="3"/>
      <c r="B392" s="15"/>
      <c r="C392" s="15"/>
      <c r="D392" s="15"/>
      <c r="E392" s="15"/>
      <c r="F392" s="15"/>
      <c r="G392" s="63"/>
      <c r="H392" s="63"/>
      <c r="I392" s="63"/>
      <c r="J392" s="63"/>
      <c r="K392" s="63"/>
      <c r="L392" s="40" t="s">
        <v>1</v>
      </c>
    </row>
    <row r="393" spans="1:12" ht="5.0999999999999996" customHeight="1">
      <c r="A393" s="114"/>
      <c r="B393" s="114"/>
      <c r="C393" s="114"/>
      <c r="D393" s="330"/>
      <c r="E393" s="330"/>
      <c r="F393" s="330"/>
      <c r="G393" s="330"/>
      <c r="H393" s="330"/>
      <c r="I393" s="330"/>
      <c r="J393" s="330"/>
      <c r="K393" s="330"/>
      <c r="L393" s="330"/>
    </row>
    <row r="394" spans="1:12" ht="5.0999999999999996" customHeight="1">
      <c r="A394" s="108"/>
      <c r="B394" s="104"/>
      <c r="C394" s="104"/>
      <c r="D394" s="104"/>
      <c r="E394" s="104"/>
      <c r="F394" s="104"/>
      <c r="G394" s="104"/>
      <c r="H394" s="104"/>
      <c r="I394" s="104"/>
      <c r="J394" s="104"/>
      <c r="K394" s="115"/>
      <c r="L394" s="116"/>
    </row>
    <row r="395" spans="1:12" s="17" customFormat="1" ht="18" customHeight="1">
      <c r="A395" s="326" t="s">
        <v>198</v>
      </c>
      <c r="B395" s="289"/>
      <c r="C395" s="289" t="s">
        <v>3</v>
      </c>
      <c r="D395" s="289"/>
      <c r="E395" s="290"/>
      <c r="F395" s="289" t="s">
        <v>4</v>
      </c>
      <c r="G395" s="289" t="s">
        <v>417</v>
      </c>
      <c r="H395" s="289"/>
      <c r="I395" s="290"/>
      <c r="J395" s="289"/>
      <c r="K395" s="291" t="s">
        <v>5</v>
      </c>
      <c r="L395" s="289"/>
    </row>
    <row r="396" spans="1:12" s="17" customFormat="1" ht="18" customHeight="1">
      <c r="A396" s="326"/>
      <c r="B396" s="287" t="s">
        <v>6</v>
      </c>
      <c r="C396" s="287" t="s">
        <v>7</v>
      </c>
      <c r="D396" s="287" t="s">
        <v>8</v>
      </c>
      <c r="E396" s="287"/>
      <c r="F396" s="287" t="s">
        <v>6</v>
      </c>
      <c r="G396" s="287" t="s">
        <v>7</v>
      </c>
      <c r="H396" s="287" t="s">
        <v>8</v>
      </c>
      <c r="I396" s="287"/>
      <c r="J396" s="287" t="s">
        <v>6</v>
      </c>
      <c r="K396" s="287" t="s">
        <v>7</v>
      </c>
      <c r="L396" s="287" t="s">
        <v>8</v>
      </c>
    </row>
    <row r="397" spans="1:12" ht="5.0999999999999996" customHeight="1">
      <c r="A397" s="117"/>
      <c r="B397" s="118"/>
      <c r="C397" s="118"/>
      <c r="D397" s="118"/>
      <c r="E397" s="118"/>
      <c r="F397" s="118"/>
      <c r="G397" s="118"/>
      <c r="H397" s="118"/>
      <c r="I397" s="118"/>
      <c r="J397" s="118"/>
      <c r="K397" s="118"/>
      <c r="L397" s="118"/>
    </row>
    <row r="398" spans="1:12" ht="5.0999999999999996" customHeight="1">
      <c r="A398" s="29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spans="1:12" ht="13.95" customHeight="1">
      <c r="A399" s="47" t="s">
        <v>233</v>
      </c>
      <c r="B399" s="35">
        <f t="shared" ref="B399:I399" si="73">SUM(B400:B405)</f>
        <v>29614</v>
      </c>
      <c r="C399" s="35">
        <f t="shared" si="73"/>
        <v>12050</v>
      </c>
      <c r="D399" s="35">
        <f t="shared" si="73"/>
        <v>17564</v>
      </c>
      <c r="E399" s="35">
        <f t="shared" si="73"/>
        <v>0</v>
      </c>
      <c r="F399" s="35">
        <f t="shared" si="73"/>
        <v>29614</v>
      </c>
      <c r="G399" s="35">
        <f t="shared" si="73"/>
        <v>12050</v>
      </c>
      <c r="H399" s="35">
        <f t="shared" si="73"/>
        <v>17564</v>
      </c>
      <c r="I399" s="35">
        <f t="shared" si="73"/>
        <v>0</v>
      </c>
      <c r="J399" s="40" t="s">
        <v>185</v>
      </c>
      <c r="K399" s="40" t="s">
        <v>185</v>
      </c>
      <c r="L399" s="40" t="s">
        <v>185</v>
      </c>
    </row>
    <row r="400" spans="1:12" ht="13.95" customHeight="1">
      <c r="A400" s="47" t="s">
        <v>199</v>
      </c>
      <c r="B400" s="38">
        <v>9862</v>
      </c>
      <c r="C400" s="38">
        <v>4363</v>
      </c>
      <c r="D400" s="38">
        <v>5499</v>
      </c>
      <c r="E400" s="38">
        <f t="shared" ref="E400:I400" si="74">SUM(E401:E406)</f>
        <v>0</v>
      </c>
      <c r="F400" s="38">
        <v>9862</v>
      </c>
      <c r="G400" s="38">
        <v>4363</v>
      </c>
      <c r="H400" s="38">
        <v>5499</v>
      </c>
      <c r="I400" s="35">
        <f t="shared" si="74"/>
        <v>0</v>
      </c>
      <c r="J400" s="40" t="s">
        <v>185</v>
      </c>
      <c r="K400" s="40" t="s">
        <v>185</v>
      </c>
      <c r="L400" s="40" t="s">
        <v>185</v>
      </c>
    </row>
    <row r="401" spans="1:12" ht="13.95" customHeight="1">
      <c r="A401" s="47" t="s">
        <v>200</v>
      </c>
      <c r="B401" s="38">
        <v>5774</v>
      </c>
      <c r="C401" s="38">
        <v>2486</v>
      </c>
      <c r="D401" s="38">
        <v>3288</v>
      </c>
      <c r="E401" s="38">
        <f t="shared" ref="E401:I401" si="75">SUM(E402:E407)</f>
        <v>0</v>
      </c>
      <c r="F401" s="38">
        <v>5774</v>
      </c>
      <c r="G401" s="38">
        <v>2486</v>
      </c>
      <c r="H401" s="38">
        <v>3288</v>
      </c>
      <c r="I401" s="35">
        <f t="shared" si="75"/>
        <v>0</v>
      </c>
      <c r="J401" s="40" t="s">
        <v>185</v>
      </c>
      <c r="K401" s="40" t="s">
        <v>185</v>
      </c>
      <c r="L401" s="40" t="s">
        <v>185</v>
      </c>
    </row>
    <row r="402" spans="1:12" ht="13.95" customHeight="1">
      <c r="A402" s="47" t="s">
        <v>201</v>
      </c>
      <c r="B402" s="38">
        <v>5133</v>
      </c>
      <c r="C402" s="38">
        <v>2139</v>
      </c>
      <c r="D402" s="38">
        <v>2994</v>
      </c>
      <c r="E402" s="38">
        <f t="shared" ref="E402:I402" si="76">SUM(E403:E408)</f>
        <v>0</v>
      </c>
      <c r="F402" s="38">
        <v>5133</v>
      </c>
      <c r="G402" s="38">
        <v>2139</v>
      </c>
      <c r="H402" s="38">
        <v>2994</v>
      </c>
      <c r="I402" s="35">
        <f t="shared" si="76"/>
        <v>0</v>
      </c>
      <c r="J402" s="40" t="s">
        <v>185</v>
      </c>
      <c r="K402" s="40" t="s">
        <v>185</v>
      </c>
      <c r="L402" s="40" t="s">
        <v>185</v>
      </c>
    </row>
    <row r="403" spans="1:12" ht="13.95" customHeight="1">
      <c r="A403" s="47" t="s">
        <v>202</v>
      </c>
      <c r="B403" s="38">
        <v>3813</v>
      </c>
      <c r="C403" s="38">
        <v>1411</v>
      </c>
      <c r="D403" s="38">
        <v>2402</v>
      </c>
      <c r="E403" s="38">
        <f t="shared" ref="E403:I403" si="77">SUM(E404:E409)</f>
        <v>0</v>
      </c>
      <c r="F403" s="38">
        <v>3813</v>
      </c>
      <c r="G403" s="38">
        <v>1411</v>
      </c>
      <c r="H403" s="38">
        <v>2402</v>
      </c>
      <c r="I403" s="35">
        <f t="shared" si="77"/>
        <v>0</v>
      </c>
      <c r="J403" s="40" t="s">
        <v>185</v>
      </c>
      <c r="K403" s="40" t="s">
        <v>185</v>
      </c>
      <c r="L403" s="40" t="s">
        <v>185</v>
      </c>
    </row>
    <row r="404" spans="1:12" ht="13.95" customHeight="1">
      <c r="A404" s="47" t="s">
        <v>203</v>
      </c>
      <c r="B404" s="38">
        <v>2668</v>
      </c>
      <c r="C404" s="38">
        <v>924</v>
      </c>
      <c r="D404" s="38">
        <v>1744</v>
      </c>
      <c r="E404" s="38">
        <f t="shared" ref="E404:I404" si="78">SUM(E405:E410)</f>
        <v>0</v>
      </c>
      <c r="F404" s="38">
        <v>2668</v>
      </c>
      <c r="G404" s="38">
        <v>924</v>
      </c>
      <c r="H404" s="38">
        <v>1744</v>
      </c>
      <c r="I404" s="35">
        <f t="shared" si="78"/>
        <v>0</v>
      </c>
      <c r="J404" s="40" t="s">
        <v>185</v>
      </c>
      <c r="K404" s="40" t="s">
        <v>185</v>
      </c>
      <c r="L404" s="40" t="s">
        <v>185</v>
      </c>
    </row>
    <row r="405" spans="1:12" ht="13.95" customHeight="1">
      <c r="A405" s="79" t="s">
        <v>418</v>
      </c>
      <c r="B405" s="38">
        <v>2364</v>
      </c>
      <c r="C405" s="38">
        <v>727</v>
      </c>
      <c r="D405" s="38">
        <v>1637</v>
      </c>
      <c r="E405" s="38">
        <f t="shared" ref="E405:I405" si="79">SUM(E406:E411)</f>
        <v>0</v>
      </c>
      <c r="F405" s="38">
        <v>2364</v>
      </c>
      <c r="G405" s="38">
        <v>727</v>
      </c>
      <c r="H405" s="38">
        <v>1637</v>
      </c>
      <c r="I405" s="35">
        <f t="shared" si="79"/>
        <v>0</v>
      </c>
      <c r="J405" s="40" t="s">
        <v>185</v>
      </c>
      <c r="K405" s="40" t="s">
        <v>185</v>
      </c>
      <c r="L405" s="40" t="s">
        <v>185</v>
      </c>
    </row>
    <row r="406" spans="1:12" ht="13.95" customHeight="1">
      <c r="A406" s="47" t="s">
        <v>234</v>
      </c>
      <c r="B406" s="35">
        <f t="shared" ref="B406:I406" si="80">SUM(B407:B412)</f>
        <v>30712</v>
      </c>
      <c r="C406" s="35">
        <f t="shared" si="80"/>
        <v>13099</v>
      </c>
      <c r="D406" s="35">
        <f t="shared" si="80"/>
        <v>17613</v>
      </c>
      <c r="E406" s="35">
        <f t="shared" si="80"/>
        <v>0</v>
      </c>
      <c r="F406" s="35">
        <f t="shared" si="80"/>
        <v>30712</v>
      </c>
      <c r="G406" s="35">
        <f t="shared" si="80"/>
        <v>13099</v>
      </c>
      <c r="H406" s="35">
        <f t="shared" si="80"/>
        <v>17613</v>
      </c>
      <c r="I406" s="35">
        <f t="shared" si="80"/>
        <v>0</v>
      </c>
      <c r="J406" s="40" t="s">
        <v>185</v>
      </c>
      <c r="K406" s="40" t="s">
        <v>185</v>
      </c>
      <c r="L406" s="40" t="s">
        <v>185</v>
      </c>
    </row>
    <row r="407" spans="1:12" ht="13.95" customHeight="1">
      <c r="A407" s="47" t="s">
        <v>199</v>
      </c>
      <c r="B407" s="38">
        <v>10606</v>
      </c>
      <c r="C407" s="38">
        <v>4932</v>
      </c>
      <c r="D407" s="38">
        <v>5674</v>
      </c>
      <c r="E407" s="35">
        <f t="shared" ref="E407:I407" si="81">SUM(E408:E413)</f>
        <v>0</v>
      </c>
      <c r="F407" s="38">
        <v>10606</v>
      </c>
      <c r="G407" s="38">
        <v>4932</v>
      </c>
      <c r="H407" s="38">
        <v>5674</v>
      </c>
      <c r="I407" s="35">
        <f t="shared" si="81"/>
        <v>0</v>
      </c>
      <c r="J407" s="40" t="s">
        <v>185</v>
      </c>
      <c r="K407" s="40" t="s">
        <v>185</v>
      </c>
      <c r="L407" s="40" t="s">
        <v>185</v>
      </c>
    </row>
    <row r="408" spans="1:12" ht="13.95" customHeight="1">
      <c r="A408" s="47" t="s">
        <v>200</v>
      </c>
      <c r="B408" s="38">
        <v>6269</v>
      </c>
      <c r="C408" s="38">
        <v>2726</v>
      </c>
      <c r="D408" s="38">
        <v>3543</v>
      </c>
      <c r="E408" s="35">
        <f t="shared" ref="E408:I408" si="82">SUM(E409:E414)</f>
        <v>0</v>
      </c>
      <c r="F408" s="38">
        <v>6269</v>
      </c>
      <c r="G408" s="38">
        <v>2726</v>
      </c>
      <c r="H408" s="38">
        <v>3543</v>
      </c>
      <c r="I408" s="35">
        <f t="shared" si="82"/>
        <v>0</v>
      </c>
      <c r="J408" s="40" t="s">
        <v>185</v>
      </c>
      <c r="K408" s="40" t="s">
        <v>185</v>
      </c>
      <c r="L408" s="40" t="s">
        <v>185</v>
      </c>
    </row>
    <row r="409" spans="1:12" ht="13.95" customHeight="1">
      <c r="A409" s="47" t="s">
        <v>201</v>
      </c>
      <c r="B409" s="38">
        <v>5120</v>
      </c>
      <c r="C409" s="38">
        <v>2254</v>
      </c>
      <c r="D409" s="38">
        <v>2866</v>
      </c>
      <c r="E409" s="35">
        <f t="shared" ref="E409:I409" si="83">SUM(E410:E415)</f>
        <v>0</v>
      </c>
      <c r="F409" s="38">
        <v>5120</v>
      </c>
      <c r="G409" s="38">
        <v>2254</v>
      </c>
      <c r="H409" s="38">
        <v>2866</v>
      </c>
      <c r="I409" s="35">
        <f t="shared" si="83"/>
        <v>0</v>
      </c>
      <c r="J409" s="40" t="s">
        <v>185</v>
      </c>
      <c r="K409" s="40" t="s">
        <v>185</v>
      </c>
      <c r="L409" s="40" t="s">
        <v>185</v>
      </c>
    </row>
    <row r="410" spans="1:12" ht="13.95" customHeight="1">
      <c r="A410" s="47" t="s">
        <v>202</v>
      </c>
      <c r="B410" s="38">
        <v>3638</v>
      </c>
      <c r="C410" s="38">
        <v>1364</v>
      </c>
      <c r="D410" s="38">
        <v>2274</v>
      </c>
      <c r="E410" s="35">
        <f t="shared" ref="E410:I410" si="84">SUM(E411:E416)</f>
        <v>0</v>
      </c>
      <c r="F410" s="38">
        <v>3638</v>
      </c>
      <c r="G410" s="38">
        <v>1364</v>
      </c>
      <c r="H410" s="38">
        <v>2274</v>
      </c>
      <c r="I410" s="35">
        <f t="shared" si="84"/>
        <v>0</v>
      </c>
      <c r="J410" s="40" t="s">
        <v>185</v>
      </c>
      <c r="K410" s="40" t="s">
        <v>185</v>
      </c>
      <c r="L410" s="40" t="s">
        <v>185</v>
      </c>
    </row>
    <row r="411" spans="1:12" ht="13.95" customHeight="1">
      <c r="A411" s="47" t="s">
        <v>203</v>
      </c>
      <c r="B411" s="38">
        <v>2603</v>
      </c>
      <c r="C411" s="38">
        <v>962</v>
      </c>
      <c r="D411" s="38">
        <v>1641</v>
      </c>
      <c r="E411" s="35">
        <f t="shared" ref="E411:I411" si="85">SUM(E412:E417)</f>
        <v>0</v>
      </c>
      <c r="F411" s="38">
        <v>2603</v>
      </c>
      <c r="G411" s="38">
        <v>962</v>
      </c>
      <c r="H411" s="38">
        <v>1641</v>
      </c>
      <c r="I411" s="35">
        <f t="shared" si="85"/>
        <v>0</v>
      </c>
      <c r="J411" s="40" t="s">
        <v>185</v>
      </c>
      <c r="K411" s="40" t="s">
        <v>185</v>
      </c>
      <c r="L411" s="40" t="s">
        <v>185</v>
      </c>
    </row>
    <row r="412" spans="1:12" ht="13.95" customHeight="1">
      <c r="A412" s="47" t="s">
        <v>418</v>
      </c>
      <c r="B412" s="38">
        <v>2476</v>
      </c>
      <c r="C412" s="38">
        <v>861</v>
      </c>
      <c r="D412" s="38">
        <v>1615</v>
      </c>
      <c r="E412" s="35">
        <f t="shared" ref="E412:I412" si="86">SUM(E413:E418)</f>
        <v>0</v>
      </c>
      <c r="F412" s="38">
        <v>2476</v>
      </c>
      <c r="G412" s="38">
        <v>861</v>
      </c>
      <c r="H412" s="38">
        <v>1615</v>
      </c>
      <c r="I412" s="35">
        <f t="shared" si="86"/>
        <v>0</v>
      </c>
      <c r="J412" s="40" t="s">
        <v>185</v>
      </c>
      <c r="K412" s="40" t="s">
        <v>185</v>
      </c>
      <c r="L412" s="40" t="s">
        <v>185</v>
      </c>
    </row>
    <row r="413" spans="1:12" ht="13.95" customHeight="1">
      <c r="A413" s="47" t="s">
        <v>235</v>
      </c>
      <c r="B413" s="35">
        <f t="shared" ref="B413:I413" si="87">SUM(B414:B419)</f>
        <v>32588</v>
      </c>
      <c r="C413" s="35">
        <f t="shared" si="87"/>
        <v>14083</v>
      </c>
      <c r="D413" s="35">
        <f t="shared" si="87"/>
        <v>18505</v>
      </c>
      <c r="E413" s="35">
        <f t="shared" si="87"/>
        <v>0</v>
      </c>
      <c r="F413" s="35">
        <f t="shared" si="87"/>
        <v>32588</v>
      </c>
      <c r="G413" s="35">
        <f t="shared" si="87"/>
        <v>14083</v>
      </c>
      <c r="H413" s="35">
        <f t="shared" si="87"/>
        <v>18505</v>
      </c>
      <c r="I413" s="35">
        <f t="shared" si="87"/>
        <v>0</v>
      </c>
      <c r="J413" s="40" t="s">
        <v>185</v>
      </c>
      <c r="K413" s="40" t="s">
        <v>185</v>
      </c>
      <c r="L413" s="40" t="s">
        <v>185</v>
      </c>
    </row>
    <row r="414" spans="1:12" ht="13.95" customHeight="1">
      <c r="A414" s="47" t="s">
        <v>199</v>
      </c>
      <c r="B414" s="38">
        <v>10712</v>
      </c>
      <c r="C414" s="38">
        <v>4984</v>
      </c>
      <c r="D414" s="38">
        <v>5728</v>
      </c>
      <c r="E414" s="38">
        <f t="shared" ref="E414:I414" si="88">SUM(E415:E420)</f>
        <v>0</v>
      </c>
      <c r="F414" s="38">
        <v>10712</v>
      </c>
      <c r="G414" s="38">
        <v>4984</v>
      </c>
      <c r="H414" s="38">
        <v>5728</v>
      </c>
      <c r="I414" s="35">
        <f t="shared" si="88"/>
        <v>0</v>
      </c>
      <c r="J414" s="40" t="s">
        <v>185</v>
      </c>
      <c r="K414" s="40" t="s">
        <v>185</v>
      </c>
      <c r="L414" s="40" t="s">
        <v>185</v>
      </c>
    </row>
    <row r="415" spans="1:12" ht="13.95" customHeight="1">
      <c r="A415" s="47" t="s">
        <v>200</v>
      </c>
      <c r="B415" s="38">
        <v>6515</v>
      </c>
      <c r="C415" s="38">
        <v>2925</v>
      </c>
      <c r="D415" s="38">
        <v>3590</v>
      </c>
      <c r="E415" s="38">
        <f t="shared" ref="E415:I415" si="89">SUM(E416:E421)</f>
        <v>0</v>
      </c>
      <c r="F415" s="38">
        <v>6515</v>
      </c>
      <c r="G415" s="38">
        <v>2925</v>
      </c>
      <c r="H415" s="38">
        <v>3590</v>
      </c>
      <c r="I415" s="35">
        <f t="shared" si="89"/>
        <v>0</v>
      </c>
      <c r="J415" s="40" t="s">
        <v>185</v>
      </c>
      <c r="K415" s="40" t="s">
        <v>185</v>
      </c>
      <c r="L415" s="40" t="s">
        <v>185</v>
      </c>
    </row>
    <row r="416" spans="1:12" ht="13.95" customHeight="1">
      <c r="A416" s="47" t="s">
        <v>201</v>
      </c>
      <c r="B416" s="38">
        <v>5856</v>
      </c>
      <c r="C416" s="38">
        <v>2480</v>
      </c>
      <c r="D416" s="38">
        <v>3376</v>
      </c>
      <c r="E416" s="38">
        <f t="shared" ref="E416:I416" si="90">SUM(E417:E422)</f>
        <v>0</v>
      </c>
      <c r="F416" s="38">
        <v>5856</v>
      </c>
      <c r="G416" s="38">
        <v>2480</v>
      </c>
      <c r="H416" s="38">
        <v>3376</v>
      </c>
      <c r="I416" s="35">
        <f t="shared" si="90"/>
        <v>0</v>
      </c>
      <c r="J416" s="40" t="s">
        <v>185</v>
      </c>
      <c r="K416" s="40" t="s">
        <v>185</v>
      </c>
      <c r="L416" s="40" t="s">
        <v>185</v>
      </c>
    </row>
    <row r="417" spans="1:12" ht="13.95" customHeight="1">
      <c r="A417" s="47" t="s">
        <v>202</v>
      </c>
      <c r="B417" s="38">
        <v>4407</v>
      </c>
      <c r="C417" s="38">
        <v>1783</v>
      </c>
      <c r="D417" s="38">
        <v>2624</v>
      </c>
      <c r="E417" s="38">
        <f t="shared" ref="E417:I417" si="91">SUM(E418:E423)</f>
        <v>0</v>
      </c>
      <c r="F417" s="38">
        <v>4407</v>
      </c>
      <c r="G417" s="38">
        <v>1783</v>
      </c>
      <c r="H417" s="38">
        <v>2624</v>
      </c>
      <c r="I417" s="35">
        <f t="shared" si="91"/>
        <v>0</v>
      </c>
      <c r="J417" s="40" t="s">
        <v>185</v>
      </c>
      <c r="K417" s="40" t="s">
        <v>185</v>
      </c>
      <c r="L417" s="40" t="s">
        <v>185</v>
      </c>
    </row>
    <row r="418" spans="1:12" ht="13.95" customHeight="1">
      <c r="A418" s="47" t="s">
        <v>203</v>
      </c>
      <c r="B418" s="38">
        <v>2900</v>
      </c>
      <c r="C418" s="38">
        <v>1163</v>
      </c>
      <c r="D418" s="38">
        <v>1737</v>
      </c>
      <c r="E418" s="38">
        <f t="shared" ref="E418:I418" si="92">SUM(E419:E424)</f>
        <v>0</v>
      </c>
      <c r="F418" s="38">
        <v>2900</v>
      </c>
      <c r="G418" s="38">
        <v>1163</v>
      </c>
      <c r="H418" s="38">
        <v>1737</v>
      </c>
      <c r="I418" s="35">
        <f t="shared" si="92"/>
        <v>0</v>
      </c>
      <c r="J418" s="40" t="s">
        <v>185</v>
      </c>
      <c r="K418" s="40" t="s">
        <v>185</v>
      </c>
      <c r="L418" s="40" t="s">
        <v>185</v>
      </c>
    </row>
    <row r="419" spans="1:12" ht="13.95" customHeight="1">
      <c r="A419" s="47" t="s">
        <v>418</v>
      </c>
      <c r="B419" s="38">
        <v>2198</v>
      </c>
      <c r="C419" s="38">
        <v>748</v>
      </c>
      <c r="D419" s="38">
        <v>1450</v>
      </c>
      <c r="E419" s="38">
        <f t="shared" ref="E419:I419" si="93">SUM(E420:E425)</f>
        <v>0</v>
      </c>
      <c r="F419" s="38">
        <v>2198</v>
      </c>
      <c r="G419" s="38">
        <v>748</v>
      </c>
      <c r="H419" s="38">
        <v>1450</v>
      </c>
      <c r="I419" s="35">
        <f t="shared" si="93"/>
        <v>0</v>
      </c>
      <c r="J419" s="40" t="s">
        <v>185</v>
      </c>
      <c r="K419" s="40" t="s">
        <v>185</v>
      </c>
      <c r="L419" s="40" t="s">
        <v>185</v>
      </c>
    </row>
    <row r="420" spans="1:12" ht="13.95" customHeight="1">
      <c r="A420" s="47" t="s">
        <v>236</v>
      </c>
      <c r="B420" s="35">
        <f t="shared" ref="B420:I420" si="94">SUM(B421:B426)</f>
        <v>44534</v>
      </c>
      <c r="C420" s="35">
        <f t="shared" si="94"/>
        <v>20394</v>
      </c>
      <c r="D420" s="35">
        <f t="shared" si="94"/>
        <v>24140</v>
      </c>
      <c r="E420" s="35">
        <f t="shared" si="94"/>
        <v>0</v>
      </c>
      <c r="F420" s="35">
        <f t="shared" si="94"/>
        <v>44534</v>
      </c>
      <c r="G420" s="35">
        <f t="shared" si="94"/>
        <v>20394</v>
      </c>
      <c r="H420" s="35">
        <f t="shared" si="94"/>
        <v>24140</v>
      </c>
      <c r="I420" s="35">
        <f t="shared" si="94"/>
        <v>0</v>
      </c>
      <c r="J420" s="40" t="s">
        <v>185</v>
      </c>
      <c r="K420" s="40" t="s">
        <v>185</v>
      </c>
      <c r="L420" s="40" t="s">
        <v>185</v>
      </c>
    </row>
    <row r="421" spans="1:12" ht="13.95" customHeight="1">
      <c r="A421" s="47" t="s">
        <v>199</v>
      </c>
      <c r="B421" s="38">
        <v>14872</v>
      </c>
      <c r="C421" s="38">
        <v>7237</v>
      </c>
      <c r="D421" s="38">
        <v>7635</v>
      </c>
      <c r="E421" s="35">
        <f t="shared" ref="E421:I421" si="95">SUM(E422:E427)</f>
        <v>0</v>
      </c>
      <c r="F421" s="38">
        <v>14872</v>
      </c>
      <c r="G421" s="38">
        <v>7237</v>
      </c>
      <c r="H421" s="38">
        <v>7635</v>
      </c>
      <c r="I421" s="35">
        <f t="shared" si="95"/>
        <v>0</v>
      </c>
      <c r="J421" s="40" t="s">
        <v>185</v>
      </c>
      <c r="K421" s="40" t="s">
        <v>185</v>
      </c>
      <c r="L421" s="40" t="s">
        <v>185</v>
      </c>
    </row>
    <row r="422" spans="1:12" ht="13.95" customHeight="1">
      <c r="A422" s="47" t="s">
        <v>200</v>
      </c>
      <c r="B422" s="38">
        <v>9106</v>
      </c>
      <c r="C422" s="38">
        <v>4245</v>
      </c>
      <c r="D422" s="38">
        <v>4861</v>
      </c>
      <c r="E422" s="35">
        <f t="shared" ref="E422:I422" si="96">SUM(E423:E428)</f>
        <v>0</v>
      </c>
      <c r="F422" s="38">
        <v>9106</v>
      </c>
      <c r="G422" s="38">
        <v>4245</v>
      </c>
      <c r="H422" s="38">
        <v>4861</v>
      </c>
      <c r="I422" s="35">
        <f t="shared" si="96"/>
        <v>0</v>
      </c>
      <c r="J422" s="40" t="s">
        <v>185</v>
      </c>
      <c r="K422" s="40" t="s">
        <v>185</v>
      </c>
      <c r="L422" s="40" t="s">
        <v>185</v>
      </c>
    </row>
    <row r="423" spans="1:12" ht="13.95" customHeight="1">
      <c r="A423" s="47" t="s">
        <v>201</v>
      </c>
      <c r="B423" s="38">
        <v>7810</v>
      </c>
      <c r="C423" s="38">
        <v>3567</v>
      </c>
      <c r="D423" s="38">
        <v>4243</v>
      </c>
      <c r="E423" s="35">
        <f t="shared" ref="E423:I423" si="97">SUM(E424:E429)</f>
        <v>0</v>
      </c>
      <c r="F423" s="38">
        <v>7810</v>
      </c>
      <c r="G423" s="38">
        <v>3567</v>
      </c>
      <c r="H423" s="38">
        <v>4243</v>
      </c>
      <c r="I423" s="35">
        <f t="shared" si="97"/>
        <v>0</v>
      </c>
      <c r="J423" s="40" t="s">
        <v>185</v>
      </c>
      <c r="K423" s="40" t="s">
        <v>185</v>
      </c>
      <c r="L423" s="40" t="s">
        <v>185</v>
      </c>
    </row>
    <row r="424" spans="1:12" ht="13.95" customHeight="1">
      <c r="A424" s="47" t="s">
        <v>202</v>
      </c>
      <c r="B424" s="38">
        <v>5760</v>
      </c>
      <c r="C424" s="38">
        <v>2478</v>
      </c>
      <c r="D424" s="38">
        <v>3282</v>
      </c>
      <c r="E424" s="35">
        <f t="shared" ref="E424:I424" si="98">SUM(E425:E430)</f>
        <v>0</v>
      </c>
      <c r="F424" s="38">
        <v>5760</v>
      </c>
      <c r="G424" s="38">
        <v>2478</v>
      </c>
      <c r="H424" s="38">
        <v>3282</v>
      </c>
      <c r="I424" s="35">
        <f t="shared" si="98"/>
        <v>0</v>
      </c>
      <c r="J424" s="40" t="s">
        <v>185</v>
      </c>
      <c r="K424" s="40" t="s">
        <v>185</v>
      </c>
      <c r="L424" s="40" t="s">
        <v>185</v>
      </c>
    </row>
    <row r="425" spans="1:12" ht="13.95" customHeight="1">
      <c r="A425" s="47" t="s">
        <v>203</v>
      </c>
      <c r="B425" s="38">
        <v>3977</v>
      </c>
      <c r="C425" s="38">
        <v>1696</v>
      </c>
      <c r="D425" s="38">
        <v>2281</v>
      </c>
      <c r="E425" s="35">
        <f t="shared" ref="E425:I425" si="99">SUM(E426:E431)</f>
        <v>0</v>
      </c>
      <c r="F425" s="38">
        <v>3977</v>
      </c>
      <c r="G425" s="38">
        <v>1696</v>
      </c>
      <c r="H425" s="38">
        <v>2281</v>
      </c>
      <c r="I425" s="35">
        <f t="shared" si="99"/>
        <v>0</v>
      </c>
      <c r="J425" s="40" t="s">
        <v>185</v>
      </c>
      <c r="K425" s="40" t="s">
        <v>185</v>
      </c>
      <c r="L425" s="40" t="s">
        <v>185</v>
      </c>
    </row>
    <row r="426" spans="1:12" ht="13.95" customHeight="1">
      <c r="A426" s="47" t="s">
        <v>418</v>
      </c>
      <c r="B426" s="38">
        <v>3009</v>
      </c>
      <c r="C426" s="38">
        <v>1171</v>
      </c>
      <c r="D426" s="38">
        <v>1838</v>
      </c>
      <c r="E426" s="35">
        <f t="shared" ref="E426:I426" si="100">SUM(E427:E432)</f>
        <v>0</v>
      </c>
      <c r="F426" s="38">
        <v>3009</v>
      </c>
      <c r="G426" s="38">
        <v>1171</v>
      </c>
      <c r="H426" s="38">
        <v>1838</v>
      </c>
      <c r="I426" s="35">
        <f t="shared" si="100"/>
        <v>0</v>
      </c>
      <c r="J426" s="40" t="s">
        <v>185</v>
      </c>
      <c r="K426" s="40" t="s">
        <v>185</v>
      </c>
      <c r="L426" s="40" t="s">
        <v>185</v>
      </c>
    </row>
    <row r="427" spans="1:12" ht="13.95" customHeight="1">
      <c r="A427" s="47" t="s">
        <v>237</v>
      </c>
      <c r="B427" s="35">
        <f t="shared" ref="B427:I427" si="101">SUM(B428:B433)</f>
        <v>43329</v>
      </c>
      <c r="C427" s="35">
        <f t="shared" si="101"/>
        <v>18939</v>
      </c>
      <c r="D427" s="35">
        <f t="shared" si="101"/>
        <v>24390</v>
      </c>
      <c r="E427" s="35">
        <f t="shared" si="101"/>
        <v>0</v>
      </c>
      <c r="F427" s="35">
        <f t="shared" si="101"/>
        <v>43329</v>
      </c>
      <c r="G427" s="35">
        <f t="shared" si="101"/>
        <v>18939</v>
      </c>
      <c r="H427" s="35">
        <f t="shared" si="101"/>
        <v>24390</v>
      </c>
      <c r="I427" s="35">
        <f t="shared" si="101"/>
        <v>0</v>
      </c>
      <c r="J427" s="40" t="s">
        <v>185</v>
      </c>
      <c r="K427" s="40" t="s">
        <v>185</v>
      </c>
      <c r="L427" s="40" t="s">
        <v>185</v>
      </c>
    </row>
    <row r="428" spans="1:12" ht="13.95" customHeight="1">
      <c r="A428" s="47" t="s">
        <v>199</v>
      </c>
      <c r="B428" s="38">
        <v>15050</v>
      </c>
      <c r="C428" s="38">
        <v>7030</v>
      </c>
      <c r="D428" s="38">
        <v>8020</v>
      </c>
      <c r="E428" s="35">
        <f t="shared" ref="E428:I428" si="102">SUM(E429:E434)</f>
        <v>0</v>
      </c>
      <c r="F428" s="38">
        <v>15050</v>
      </c>
      <c r="G428" s="38">
        <v>7030</v>
      </c>
      <c r="H428" s="38">
        <v>8020</v>
      </c>
      <c r="I428" s="35">
        <f t="shared" si="102"/>
        <v>0</v>
      </c>
      <c r="J428" s="40" t="s">
        <v>185</v>
      </c>
      <c r="K428" s="40" t="s">
        <v>185</v>
      </c>
      <c r="L428" s="40" t="s">
        <v>185</v>
      </c>
    </row>
    <row r="429" spans="1:12" ht="13.95" customHeight="1">
      <c r="A429" s="47" t="s">
        <v>200</v>
      </c>
      <c r="B429" s="38">
        <v>9327</v>
      </c>
      <c r="C429" s="38">
        <v>4177</v>
      </c>
      <c r="D429" s="38">
        <v>5150</v>
      </c>
      <c r="E429" s="35">
        <f t="shared" ref="E429:I429" si="103">SUM(E430:E435)</f>
        <v>0</v>
      </c>
      <c r="F429" s="38">
        <v>9327</v>
      </c>
      <c r="G429" s="38">
        <v>4177</v>
      </c>
      <c r="H429" s="38">
        <v>5150</v>
      </c>
      <c r="I429" s="35">
        <f t="shared" si="103"/>
        <v>0</v>
      </c>
      <c r="J429" s="40" t="s">
        <v>185</v>
      </c>
      <c r="K429" s="40" t="s">
        <v>185</v>
      </c>
      <c r="L429" s="40" t="s">
        <v>185</v>
      </c>
    </row>
    <row r="430" spans="1:12" ht="13.95" customHeight="1">
      <c r="A430" s="47" t="s">
        <v>201</v>
      </c>
      <c r="B430" s="38">
        <v>7738</v>
      </c>
      <c r="C430" s="38">
        <v>3341</v>
      </c>
      <c r="D430" s="38">
        <v>4397</v>
      </c>
      <c r="E430" s="35">
        <f t="shared" ref="E430:I430" si="104">SUM(E431:E436)</f>
        <v>0</v>
      </c>
      <c r="F430" s="38">
        <v>7738</v>
      </c>
      <c r="G430" s="38">
        <v>3341</v>
      </c>
      <c r="H430" s="38">
        <v>4397</v>
      </c>
      <c r="I430" s="35">
        <f t="shared" si="104"/>
        <v>0</v>
      </c>
      <c r="J430" s="40" t="s">
        <v>185</v>
      </c>
      <c r="K430" s="40" t="s">
        <v>185</v>
      </c>
      <c r="L430" s="40" t="s">
        <v>185</v>
      </c>
    </row>
    <row r="431" spans="1:12" ht="13.95" customHeight="1">
      <c r="A431" s="47" t="s">
        <v>202</v>
      </c>
      <c r="B431" s="38">
        <v>5208</v>
      </c>
      <c r="C431" s="38">
        <v>2159</v>
      </c>
      <c r="D431" s="38">
        <v>3049</v>
      </c>
      <c r="E431" s="35">
        <f t="shared" ref="E431:I431" si="105">SUM(E432:E437)</f>
        <v>0</v>
      </c>
      <c r="F431" s="38">
        <v>5208</v>
      </c>
      <c r="G431" s="38">
        <v>2159</v>
      </c>
      <c r="H431" s="38">
        <v>3049</v>
      </c>
      <c r="I431" s="35">
        <f t="shared" si="105"/>
        <v>0</v>
      </c>
      <c r="J431" s="40" t="s">
        <v>185</v>
      </c>
      <c r="K431" s="40" t="s">
        <v>185</v>
      </c>
      <c r="L431" s="40" t="s">
        <v>185</v>
      </c>
    </row>
    <row r="432" spans="1:12" ht="13.95" customHeight="1">
      <c r="A432" s="47" t="s">
        <v>203</v>
      </c>
      <c r="B432" s="38">
        <v>3490</v>
      </c>
      <c r="C432" s="38">
        <v>1355</v>
      </c>
      <c r="D432" s="38">
        <v>2135</v>
      </c>
      <c r="E432" s="35">
        <f t="shared" ref="E432:I432" si="106">SUM(E433:E438)</f>
        <v>0</v>
      </c>
      <c r="F432" s="38">
        <v>3490</v>
      </c>
      <c r="G432" s="38">
        <v>1355</v>
      </c>
      <c r="H432" s="38">
        <v>2135</v>
      </c>
      <c r="I432" s="35">
        <f t="shared" si="106"/>
        <v>0</v>
      </c>
      <c r="J432" s="40" t="s">
        <v>185</v>
      </c>
      <c r="K432" s="40" t="s">
        <v>185</v>
      </c>
      <c r="L432" s="40" t="s">
        <v>185</v>
      </c>
    </row>
    <row r="433" spans="1:12" ht="13.95" customHeight="1">
      <c r="A433" s="47" t="s">
        <v>418</v>
      </c>
      <c r="B433" s="38">
        <v>2516</v>
      </c>
      <c r="C433" s="38">
        <v>877</v>
      </c>
      <c r="D433" s="38">
        <v>1639</v>
      </c>
      <c r="E433" s="35">
        <f t="shared" ref="E433:I433" si="107">SUM(E434:E439)</f>
        <v>0</v>
      </c>
      <c r="F433" s="38">
        <v>2516</v>
      </c>
      <c r="G433" s="38">
        <v>877</v>
      </c>
      <c r="H433" s="38">
        <v>1639</v>
      </c>
      <c r="I433" s="35">
        <f t="shared" si="107"/>
        <v>0</v>
      </c>
      <c r="J433" s="40" t="s">
        <v>185</v>
      </c>
      <c r="K433" s="40" t="s">
        <v>185</v>
      </c>
      <c r="L433" s="40" t="s">
        <v>185</v>
      </c>
    </row>
    <row r="434" spans="1:12" ht="5.0999999999999996" customHeight="1">
      <c r="A434" s="119"/>
      <c r="B434" s="97"/>
      <c r="C434" s="97"/>
      <c r="D434" s="97"/>
      <c r="E434" s="97"/>
      <c r="F434" s="97"/>
      <c r="G434" s="97"/>
      <c r="H434" s="97"/>
      <c r="I434" s="97"/>
      <c r="J434" s="97"/>
      <c r="K434" s="97"/>
      <c r="L434" s="97"/>
    </row>
    <row r="435" spans="1:12" ht="15" customHeight="1">
      <c r="A435" s="47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</row>
    <row r="436" spans="1:12" ht="15" customHeight="1">
      <c r="A436" s="47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</row>
    <row r="437" spans="1:12" ht="15" customHeight="1">
      <c r="A437" s="47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</row>
    <row r="438" spans="1:12" ht="15" customHeight="1">
      <c r="A438" s="47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</row>
    <row r="439" spans="1:12" ht="15" customHeight="1">
      <c r="A439" s="47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</row>
    <row r="440" spans="1:12" ht="15" customHeight="1">
      <c r="A440" s="47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</row>
    <row r="441" spans="1:12" ht="1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0"/>
    </row>
    <row r="442" spans="1:12" ht="15" customHeight="1">
      <c r="A442" s="1"/>
      <c r="B442" s="1"/>
      <c r="C442" s="325" t="s">
        <v>384</v>
      </c>
      <c r="D442" s="325"/>
      <c r="E442" s="325"/>
      <c r="F442" s="325"/>
      <c r="G442" s="325"/>
      <c r="H442" s="325"/>
      <c r="I442" s="325"/>
      <c r="J442" s="325"/>
      <c r="K442" s="325"/>
      <c r="L442" s="325"/>
    </row>
    <row r="443" spans="1:12" ht="4.95" customHeight="1">
      <c r="A443" s="89"/>
      <c r="B443" s="89"/>
      <c r="C443" s="103"/>
      <c r="D443" s="103"/>
      <c r="E443" s="103"/>
      <c r="F443" s="103"/>
      <c r="G443" s="103"/>
      <c r="H443" s="103"/>
      <c r="I443" s="103"/>
      <c r="J443" s="103"/>
      <c r="K443" s="103"/>
      <c r="L443" s="111"/>
    </row>
    <row r="444" spans="1:12" ht="4.95" customHeight="1">
      <c r="A444" s="64"/>
      <c r="B444" s="64"/>
      <c r="C444" s="64"/>
      <c r="D444" s="64"/>
      <c r="E444" s="64"/>
      <c r="F444" s="64"/>
      <c r="G444" s="64"/>
      <c r="H444" s="64"/>
      <c r="I444" s="64"/>
      <c r="J444" s="64"/>
      <c r="K444" s="64"/>
      <c r="L444" s="64"/>
    </row>
    <row r="445" spans="1:12" ht="15" customHeight="1">
      <c r="A445" s="88" t="s">
        <v>429</v>
      </c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22"/>
    </row>
    <row r="446" spans="1:12" ht="15" customHeight="1">
      <c r="A446" s="88" t="s">
        <v>431</v>
      </c>
      <c r="B446" s="15"/>
      <c r="C446" s="15"/>
      <c r="D446" s="15"/>
      <c r="E446" s="15"/>
      <c r="F446" s="15"/>
      <c r="G446" s="63"/>
      <c r="H446" s="63"/>
      <c r="I446" s="63"/>
      <c r="J446" s="63"/>
      <c r="K446" s="63"/>
      <c r="L446" s="23"/>
    </row>
    <row r="447" spans="1:12" ht="15" customHeight="1">
      <c r="A447" s="3"/>
      <c r="B447" s="15"/>
      <c r="C447" s="15"/>
      <c r="D447" s="15"/>
      <c r="E447" s="15"/>
      <c r="F447" s="15"/>
      <c r="G447" s="63"/>
      <c r="H447" s="63"/>
      <c r="I447" s="63"/>
      <c r="J447" s="63"/>
      <c r="K447" s="63"/>
      <c r="L447" s="40" t="s">
        <v>1</v>
      </c>
    </row>
    <row r="448" spans="1:12" ht="4.95" customHeight="1">
      <c r="A448" s="114"/>
      <c r="B448" s="114"/>
      <c r="C448" s="114"/>
      <c r="D448" s="330"/>
      <c r="E448" s="330"/>
      <c r="F448" s="330"/>
      <c r="G448" s="330"/>
      <c r="H448" s="330"/>
      <c r="I448" s="330"/>
      <c r="J448" s="330"/>
      <c r="K448" s="330"/>
      <c r="L448" s="330"/>
    </row>
    <row r="449" spans="1:12" ht="4.95" customHeight="1">
      <c r="A449" s="108"/>
      <c r="B449" s="104"/>
      <c r="C449" s="104"/>
      <c r="D449" s="104"/>
      <c r="E449" s="104"/>
      <c r="F449" s="104"/>
      <c r="G449" s="104"/>
      <c r="H449" s="104"/>
      <c r="I449" s="104"/>
      <c r="J449" s="104"/>
      <c r="K449" s="115"/>
      <c r="L449" s="116"/>
    </row>
    <row r="450" spans="1:12" s="17" customFormat="1" ht="18" customHeight="1">
      <c r="A450" s="326" t="s">
        <v>198</v>
      </c>
      <c r="B450" s="289"/>
      <c r="C450" s="289" t="s">
        <v>3</v>
      </c>
      <c r="D450" s="289"/>
      <c r="E450" s="290"/>
      <c r="F450" s="289" t="s">
        <v>4</v>
      </c>
      <c r="G450" s="289" t="s">
        <v>417</v>
      </c>
      <c r="H450" s="289"/>
      <c r="I450" s="290"/>
      <c r="J450" s="289"/>
      <c r="K450" s="291" t="s">
        <v>5</v>
      </c>
      <c r="L450" s="289"/>
    </row>
    <row r="451" spans="1:12" s="17" customFormat="1" ht="18" customHeight="1">
      <c r="A451" s="326"/>
      <c r="B451" s="287" t="s">
        <v>6</v>
      </c>
      <c r="C451" s="287" t="s">
        <v>7</v>
      </c>
      <c r="D451" s="287" t="s">
        <v>8</v>
      </c>
      <c r="E451" s="287"/>
      <c r="F451" s="287" t="s">
        <v>6</v>
      </c>
      <c r="G451" s="287" t="s">
        <v>7</v>
      </c>
      <c r="H451" s="287" t="s">
        <v>8</v>
      </c>
      <c r="I451" s="287"/>
      <c r="J451" s="287" t="s">
        <v>6</v>
      </c>
      <c r="K451" s="287" t="s">
        <v>7</v>
      </c>
      <c r="L451" s="287" t="s">
        <v>8</v>
      </c>
    </row>
    <row r="452" spans="1:12" ht="4.95" customHeight="1">
      <c r="A452" s="117"/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</row>
    <row r="453" spans="1:12" ht="4.95" customHeight="1">
      <c r="A453" s="29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</row>
    <row r="454" spans="1:12" ht="13.95" customHeight="1">
      <c r="A454" s="47" t="s">
        <v>238</v>
      </c>
      <c r="B454" s="35">
        <f t="shared" ref="B454:B482" si="108">SUM(B455:B460)</f>
        <v>17963</v>
      </c>
      <c r="C454" s="35">
        <f t="shared" ref="C454:C482" si="109">SUM(C455:C460)</f>
        <v>7833</v>
      </c>
      <c r="D454" s="35">
        <f t="shared" ref="D454:D482" si="110">SUM(D455:D460)</f>
        <v>10130</v>
      </c>
      <c r="E454" s="38">
        <f t="shared" ref="E454:E488" si="111">SUM(E455:E460)</f>
        <v>17963</v>
      </c>
      <c r="F454" s="35">
        <f t="shared" ref="F454:F482" si="112">SUM(F455:F460)</f>
        <v>17963</v>
      </c>
      <c r="G454" s="35">
        <f t="shared" ref="G454:H482" si="113">SUM(G455:G460)</f>
        <v>7833</v>
      </c>
      <c r="H454" s="39">
        <f t="shared" si="113"/>
        <v>10130</v>
      </c>
      <c r="I454" s="39"/>
      <c r="J454" s="39" t="s">
        <v>185</v>
      </c>
      <c r="K454" s="39" t="s">
        <v>185</v>
      </c>
      <c r="L454" s="39" t="s">
        <v>185</v>
      </c>
    </row>
    <row r="455" spans="1:12" ht="13.95" customHeight="1">
      <c r="A455" s="47" t="s">
        <v>199</v>
      </c>
      <c r="B455" s="38">
        <v>6075</v>
      </c>
      <c r="C455" s="38">
        <v>2804</v>
      </c>
      <c r="D455" s="38">
        <v>3271</v>
      </c>
      <c r="E455" s="38">
        <v>6075</v>
      </c>
      <c r="F455" s="38">
        <v>6075</v>
      </c>
      <c r="G455" s="38">
        <v>2804</v>
      </c>
      <c r="H455" s="38">
        <v>3271</v>
      </c>
      <c r="I455" s="38">
        <f t="shared" ref="I455:I488" si="114">SUM(I456:I461)</f>
        <v>0</v>
      </c>
      <c r="J455" s="39" t="s">
        <v>185</v>
      </c>
      <c r="K455" s="39" t="s">
        <v>185</v>
      </c>
      <c r="L455" s="39" t="s">
        <v>185</v>
      </c>
    </row>
    <row r="456" spans="1:12" ht="13.95" customHeight="1">
      <c r="A456" s="47" t="s">
        <v>200</v>
      </c>
      <c r="B456" s="38">
        <v>3845</v>
      </c>
      <c r="C456" s="38">
        <v>1723</v>
      </c>
      <c r="D456" s="38">
        <v>2122</v>
      </c>
      <c r="E456" s="38">
        <v>3845</v>
      </c>
      <c r="F456" s="38">
        <v>3845</v>
      </c>
      <c r="G456" s="38">
        <v>1723</v>
      </c>
      <c r="H456" s="38">
        <v>2122</v>
      </c>
      <c r="I456" s="38">
        <f t="shared" si="114"/>
        <v>0</v>
      </c>
      <c r="J456" s="39" t="s">
        <v>185</v>
      </c>
      <c r="K456" s="39" t="s">
        <v>185</v>
      </c>
      <c r="L456" s="39" t="s">
        <v>185</v>
      </c>
    </row>
    <row r="457" spans="1:12" ht="13.95" customHeight="1">
      <c r="A457" s="47" t="s">
        <v>201</v>
      </c>
      <c r="B457" s="38">
        <v>3185</v>
      </c>
      <c r="C457" s="38">
        <v>1385</v>
      </c>
      <c r="D457" s="38">
        <v>1800</v>
      </c>
      <c r="E457" s="38">
        <v>3185</v>
      </c>
      <c r="F457" s="38">
        <v>3185</v>
      </c>
      <c r="G457" s="38">
        <v>1385</v>
      </c>
      <c r="H457" s="38">
        <v>1800</v>
      </c>
      <c r="I457" s="38">
        <f t="shared" si="114"/>
        <v>0</v>
      </c>
      <c r="J457" s="39" t="s">
        <v>185</v>
      </c>
      <c r="K457" s="39" t="s">
        <v>185</v>
      </c>
      <c r="L457" s="39" t="s">
        <v>185</v>
      </c>
    </row>
    <row r="458" spans="1:12" ht="13.95" customHeight="1">
      <c r="A458" s="47" t="s">
        <v>202</v>
      </c>
      <c r="B458" s="38">
        <v>2149</v>
      </c>
      <c r="C458" s="38">
        <v>908</v>
      </c>
      <c r="D458" s="38">
        <v>1241</v>
      </c>
      <c r="E458" s="38">
        <v>2149</v>
      </c>
      <c r="F458" s="38">
        <v>2149</v>
      </c>
      <c r="G458" s="38">
        <v>908</v>
      </c>
      <c r="H458" s="38">
        <v>1241</v>
      </c>
      <c r="I458" s="38">
        <f t="shared" si="114"/>
        <v>0</v>
      </c>
      <c r="J458" s="39" t="s">
        <v>185</v>
      </c>
      <c r="K458" s="39" t="s">
        <v>185</v>
      </c>
      <c r="L458" s="39" t="s">
        <v>185</v>
      </c>
    </row>
    <row r="459" spans="1:12" ht="13.95" customHeight="1">
      <c r="A459" s="47" t="s">
        <v>203</v>
      </c>
      <c r="B459" s="38">
        <v>1458</v>
      </c>
      <c r="C459" s="38">
        <v>557</v>
      </c>
      <c r="D459" s="38">
        <v>901</v>
      </c>
      <c r="E459" s="38">
        <v>1458</v>
      </c>
      <c r="F459" s="38">
        <v>1458</v>
      </c>
      <c r="G459" s="38">
        <v>557</v>
      </c>
      <c r="H459" s="38">
        <v>901</v>
      </c>
      <c r="I459" s="38">
        <f t="shared" si="114"/>
        <v>0</v>
      </c>
      <c r="J459" s="39" t="s">
        <v>185</v>
      </c>
      <c r="K459" s="39" t="s">
        <v>185</v>
      </c>
      <c r="L459" s="39" t="s">
        <v>185</v>
      </c>
    </row>
    <row r="460" spans="1:12" ht="13.95" customHeight="1">
      <c r="A460" s="47" t="s">
        <v>418</v>
      </c>
      <c r="B460" s="38">
        <v>1251</v>
      </c>
      <c r="C460" s="38">
        <v>456</v>
      </c>
      <c r="D460" s="38">
        <v>795</v>
      </c>
      <c r="E460" s="38">
        <v>1251</v>
      </c>
      <c r="F460" s="38">
        <v>1251</v>
      </c>
      <c r="G460" s="38">
        <v>456</v>
      </c>
      <c r="H460" s="38">
        <v>795</v>
      </c>
      <c r="I460" s="38">
        <f t="shared" si="114"/>
        <v>0</v>
      </c>
      <c r="J460" s="39" t="s">
        <v>185</v>
      </c>
      <c r="K460" s="39" t="s">
        <v>185</v>
      </c>
      <c r="L460" s="39" t="s">
        <v>185</v>
      </c>
    </row>
    <row r="461" spans="1:12" ht="13.95" customHeight="1">
      <c r="A461" s="46" t="s">
        <v>239</v>
      </c>
      <c r="B461" s="35">
        <f t="shared" si="108"/>
        <v>83687</v>
      </c>
      <c r="C461" s="35">
        <f t="shared" si="109"/>
        <v>39680</v>
      </c>
      <c r="D461" s="35">
        <f t="shared" si="110"/>
        <v>44007</v>
      </c>
      <c r="E461" s="38">
        <f t="shared" si="111"/>
        <v>0</v>
      </c>
      <c r="F461" s="35">
        <f t="shared" si="112"/>
        <v>58474</v>
      </c>
      <c r="G461" s="35">
        <f t="shared" si="113"/>
        <v>25891</v>
      </c>
      <c r="H461" s="35">
        <f t="shared" ref="H461:H482" si="115">SUM(H462:H467)</f>
        <v>32583</v>
      </c>
      <c r="I461" s="38">
        <f t="shared" si="114"/>
        <v>0</v>
      </c>
      <c r="J461" s="35">
        <f t="shared" ref="J461:J482" si="116">SUM(J462:J467)</f>
        <v>25213</v>
      </c>
      <c r="K461" s="35">
        <f t="shared" ref="K461:K482" si="117">SUM(K462:K467)</f>
        <v>13789</v>
      </c>
      <c r="L461" s="35">
        <f t="shared" ref="L461:L482" si="118">SUM(L462:L467)</f>
        <v>11424</v>
      </c>
    </row>
    <row r="462" spans="1:12" ht="13.95" customHeight="1">
      <c r="A462" s="47" t="s">
        <v>199</v>
      </c>
      <c r="B462" s="38">
        <v>26739</v>
      </c>
      <c r="C462" s="38">
        <v>13097</v>
      </c>
      <c r="D462" s="38">
        <v>13642</v>
      </c>
      <c r="E462" s="38">
        <f t="shared" si="111"/>
        <v>0</v>
      </c>
      <c r="F462" s="38">
        <v>19451</v>
      </c>
      <c r="G462" s="38">
        <v>9112</v>
      </c>
      <c r="H462" s="38">
        <v>10339</v>
      </c>
      <c r="I462" s="38">
        <f t="shared" si="114"/>
        <v>0</v>
      </c>
      <c r="J462" s="38">
        <v>7288</v>
      </c>
      <c r="K462" s="38">
        <v>3985</v>
      </c>
      <c r="L462" s="38">
        <v>3303</v>
      </c>
    </row>
    <row r="463" spans="1:12" ht="13.95" customHeight="1">
      <c r="A463" s="47" t="s">
        <v>200</v>
      </c>
      <c r="B463" s="38">
        <v>16750</v>
      </c>
      <c r="C463" s="38">
        <v>8086</v>
      </c>
      <c r="D463" s="38">
        <v>8664</v>
      </c>
      <c r="E463" s="38">
        <f t="shared" si="111"/>
        <v>0</v>
      </c>
      <c r="F463" s="38">
        <v>11873</v>
      </c>
      <c r="G463" s="38">
        <v>5504</v>
      </c>
      <c r="H463" s="38">
        <v>6369</v>
      </c>
      <c r="I463" s="38">
        <f t="shared" si="114"/>
        <v>0</v>
      </c>
      <c r="J463" s="38">
        <v>4877</v>
      </c>
      <c r="K463" s="38">
        <v>2582</v>
      </c>
      <c r="L463" s="38">
        <v>2295</v>
      </c>
    </row>
    <row r="464" spans="1:12" ht="13.95" customHeight="1">
      <c r="A464" s="47" t="s">
        <v>201</v>
      </c>
      <c r="B464" s="38">
        <v>14697</v>
      </c>
      <c r="C464" s="38">
        <v>6943</v>
      </c>
      <c r="D464" s="38">
        <v>7754</v>
      </c>
      <c r="E464" s="38">
        <f t="shared" si="111"/>
        <v>0</v>
      </c>
      <c r="F464" s="38">
        <v>10495</v>
      </c>
      <c r="G464" s="38">
        <v>4709</v>
      </c>
      <c r="H464" s="38">
        <v>5786</v>
      </c>
      <c r="I464" s="38">
        <f t="shared" si="114"/>
        <v>0</v>
      </c>
      <c r="J464" s="38">
        <v>4202</v>
      </c>
      <c r="K464" s="38">
        <v>2234</v>
      </c>
      <c r="L464" s="38">
        <v>1968</v>
      </c>
    </row>
    <row r="465" spans="1:12" ht="13.95" customHeight="1">
      <c r="A465" s="47" t="s">
        <v>202</v>
      </c>
      <c r="B465" s="38">
        <v>11711</v>
      </c>
      <c r="C465" s="38">
        <v>5446</v>
      </c>
      <c r="D465" s="38">
        <v>6265</v>
      </c>
      <c r="E465" s="38">
        <f t="shared" si="111"/>
        <v>0</v>
      </c>
      <c r="F465" s="38">
        <v>8285</v>
      </c>
      <c r="G465" s="38">
        <v>3552</v>
      </c>
      <c r="H465" s="38">
        <v>4733</v>
      </c>
      <c r="I465" s="38">
        <f t="shared" si="114"/>
        <v>0</v>
      </c>
      <c r="J465" s="38">
        <v>3426</v>
      </c>
      <c r="K465" s="38">
        <v>1894</v>
      </c>
      <c r="L465" s="38">
        <v>1532</v>
      </c>
    </row>
    <row r="466" spans="1:12" ht="13.95" customHeight="1">
      <c r="A466" s="47" t="s">
        <v>203</v>
      </c>
      <c r="B466" s="38">
        <v>7799</v>
      </c>
      <c r="C466" s="38">
        <v>3461</v>
      </c>
      <c r="D466" s="38">
        <v>4338</v>
      </c>
      <c r="E466" s="38">
        <f t="shared" si="111"/>
        <v>0</v>
      </c>
      <c r="F466" s="38">
        <v>5252</v>
      </c>
      <c r="G466" s="38">
        <v>2029</v>
      </c>
      <c r="H466" s="38">
        <v>3223</v>
      </c>
      <c r="I466" s="38">
        <f t="shared" si="114"/>
        <v>0</v>
      </c>
      <c r="J466" s="38">
        <v>2547</v>
      </c>
      <c r="K466" s="38">
        <v>1432</v>
      </c>
      <c r="L466" s="38">
        <v>1115</v>
      </c>
    </row>
    <row r="467" spans="1:12" ht="13.95" customHeight="1">
      <c r="A467" s="47" t="s">
        <v>418</v>
      </c>
      <c r="B467" s="6">
        <v>5991</v>
      </c>
      <c r="C467" s="6">
        <v>2647</v>
      </c>
      <c r="D467" s="6">
        <v>3344</v>
      </c>
      <c r="E467" s="6">
        <f t="shared" si="111"/>
        <v>0</v>
      </c>
      <c r="F467" s="6">
        <v>3118</v>
      </c>
      <c r="G467" s="6">
        <v>985</v>
      </c>
      <c r="H467" s="6">
        <v>2133</v>
      </c>
      <c r="I467" s="6">
        <f t="shared" si="114"/>
        <v>0</v>
      </c>
      <c r="J467" s="6">
        <v>2873</v>
      </c>
      <c r="K467" s="6">
        <v>1662</v>
      </c>
      <c r="L467" s="6">
        <v>1211</v>
      </c>
    </row>
    <row r="468" spans="1:12" ht="13.95" customHeight="1">
      <c r="A468" s="47" t="s">
        <v>240</v>
      </c>
      <c r="B468" s="35">
        <f t="shared" si="108"/>
        <v>5990</v>
      </c>
      <c r="C468" s="35">
        <f t="shared" si="109"/>
        <v>2927</v>
      </c>
      <c r="D468" s="35">
        <f t="shared" si="110"/>
        <v>3063</v>
      </c>
      <c r="E468" s="38">
        <f t="shared" si="111"/>
        <v>0</v>
      </c>
      <c r="F468" s="35">
        <f t="shared" si="112"/>
        <v>4197</v>
      </c>
      <c r="G468" s="35">
        <f t="shared" si="113"/>
        <v>1964</v>
      </c>
      <c r="H468" s="35">
        <f t="shared" si="115"/>
        <v>2233</v>
      </c>
      <c r="I468" s="38">
        <f t="shared" si="114"/>
        <v>0</v>
      </c>
      <c r="J468" s="35">
        <f t="shared" si="116"/>
        <v>1793</v>
      </c>
      <c r="K468" s="35">
        <f t="shared" si="117"/>
        <v>963</v>
      </c>
      <c r="L468" s="35">
        <f t="shared" si="118"/>
        <v>830</v>
      </c>
    </row>
    <row r="469" spans="1:12" ht="13.95" customHeight="1">
      <c r="A469" s="47" t="s">
        <v>199</v>
      </c>
      <c r="B469" s="38">
        <v>1906</v>
      </c>
      <c r="C469" s="38">
        <v>959</v>
      </c>
      <c r="D469" s="38">
        <v>947</v>
      </c>
      <c r="E469" s="38">
        <f t="shared" si="111"/>
        <v>0</v>
      </c>
      <c r="F469" s="38">
        <v>1387</v>
      </c>
      <c r="G469" s="38">
        <v>672</v>
      </c>
      <c r="H469" s="38">
        <v>715</v>
      </c>
      <c r="I469" s="38">
        <f t="shared" si="114"/>
        <v>0</v>
      </c>
      <c r="J469" s="38">
        <v>519</v>
      </c>
      <c r="K469" s="38">
        <v>287</v>
      </c>
      <c r="L469" s="38">
        <v>232</v>
      </c>
    </row>
    <row r="470" spans="1:12" ht="13.95" customHeight="1">
      <c r="A470" s="47" t="s">
        <v>200</v>
      </c>
      <c r="B470" s="38">
        <v>1239</v>
      </c>
      <c r="C470" s="38">
        <v>613</v>
      </c>
      <c r="D470" s="38">
        <v>626</v>
      </c>
      <c r="E470" s="38">
        <f t="shared" si="111"/>
        <v>0</v>
      </c>
      <c r="F470" s="38">
        <v>891</v>
      </c>
      <c r="G470" s="38">
        <v>435</v>
      </c>
      <c r="H470" s="38">
        <v>456</v>
      </c>
      <c r="I470" s="38">
        <f t="shared" si="114"/>
        <v>0</v>
      </c>
      <c r="J470" s="38">
        <v>348</v>
      </c>
      <c r="K470" s="38">
        <v>178</v>
      </c>
      <c r="L470" s="38">
        <v>170</v>
      </c>
    </row>
    <row r="471" spans="1:12" ht="13.95" customHeight="1">
      <c r="A471" s="47" t="s">
        <v>201</v>
      </c>
      <c r="B471" s="38">
        <v>1016</v>
      </c>
      <c r="C471" s="38">
        <v>480</v>
      </c>
      <c r="D471" s="38">
        <v>536</v>
      </c>
      <c r="E471" s="38">
        <f t="shared" si="111"/>
        <v>0</v>
      </c>
      <c r="F471" s="38">
        <v>715</v>
      </c>
      <c r="G471" s="38">
        <v>333</v>
      </c>
      <c r="H471" s="38">
        <v>382</v>
      </c>
      <c r="I471" s="38">
        <f t="shared" si="114"/>
        <v>0</v>
      </c>
      <c r="J471" s="38">
        <v>301</v>
      </c>
      <c r="K471" s="38">
        <v>147</v>
      </c>
      <c r="L471" s="38">
        <v>154</v>
      </c>
    </row>
    <row r="472" spans="1:12" ht="13.95" customHeight="1">
      <c r="A472" s="47" t="s">
        <v>202</v>
      </c>
      <c r="B472" s="38">
        <v>816</v>
      </c>
      <c r="C472" s="38">
        <v>414</v>
      </c>
      <c r="D472" s="38">
        <v>402</v>
      </c>
      <c r="E472" s="38">
        <f t="shared" si="111"/>
        <v>0</v>
      </c>
      <c r="F472" s="38">
        <v>575</v>
      </c>
      <c r="G472" s="38">
        <v>274</v>
      </c>
      <c r="H472" s="38">
        <v>301</v>
      </c>
      <c r="I472" s="38">
        <f t="shared" si="114"/>
        <v>0</v>
      </c>
      <c r="J472" s="38">
        <v>241</v>
      </c>
      <c r="K472" s="38">
        <v>140</v>
      </c>
      <c r="L472" s="38">
        <v>101</v>
      </c>
    </row>
    <row r="473" spans="1:12" ht="13.95" customHeight="1">
      <c r="A473" s="47" t="s">
        <v>203</v>
      </c>
      <c r="B473" s="38">
        <v>496</v>
      </c>
      <c r="C473" s="38">
        <v>229</v>
      </c>
      <c r="D473" s="38">
        <v>267</v>
      </c>
      <c r="E473" s="38">
        <f t="shared" si="111"/>
        <v>0</v>
      </c>
      <c r="F473" s="38">
        <v>323</v>
      </c>
      <c r="G473" s="38">
        <v>131</v>
      </c>
      <c r="H473" s="38">
        <v>192</v>
      </c>
      <c r="I473" s="38">
        <f t="shared" si="114"/>
        <v>0</v>
      </c>
      <c r="J473" s="38">
        <v>173</v>
      </c>
      <c r="K473" s="38">
        <v>98</v>
      </c>
      <c r="L473" s="38">
        <v>75</v>
      </c>
    </row>
    <row r="474" spans="1:12" ht="13.95" customHeight="1">
      <c r="A474" s="47" t="s">
        <v>418</v>
      </c>
      <c r="B474" s="38">
        <v>517</v>
      </c>
      <c r="C474" s="38">
        <v>232</v>
      </c>
      <c r="D474" s="38">
        <v>285</v>
      </c>
      <c r="E474" s="38">
        <f t="shared" si="111"/>
        <v>0</v>
      </c>
      <c r="F474" s="38">
        <v>306</v>
      </c>
      <c r="G474" s="38">
        <v>119</v>
      </c>
      <c r="H474" s="38">
        <v>187</v>
      </c>
      <c r="I474" s="38">
        <f t="shared" si="114"/>
        <v>0</v>
      </c>
      <c r="J474" s="38">
        <v>211</v>
      </c>
      <c r="K474" s="38">
        <v>113</v>
      </c>
      <c r="L474" s="38">
        <v>98</v>
      </c>
    </row>
    <row r="475" spans="1:12" ht="13.95" customHeight="1">
      <c r="A475" s="47" t="s">
        <v>380</v>
      </c>
      <c r="B475" s="35">
        <f t="shared" si="108"/>
        <v>16734</v>
      </c>
      <c r="C475" s="35">
        <f t="shared" si="109"/>
        <v>8167</v>
      </c>
      <c r="D475" s="35">
        <f t="shared" si="110"/>
        <v>8567</v>
      </c>
      <c r="E475" s="38">
        <f t="shared" si="111"/>
        <v>0</v>
      </c>
      <c r="F475" s="35">
        <f t="shared" si="112"/>
        <v>10554</v>
      </c>
      <c r="G475" s="35">
        <f t="shared" si="113"/>
        <v>4601</v>
      </c>
      <c r="H475" s="35">
        <f t="shared" si="115"/>
        <v>5953</v>
      </c>
      <c r="I475" s="38">
        <f t="shared" si="114"/>
        <v>0</v>
      </c>
      <c r="J475" s="35">
        <f t="shared" si="116"/>
        <v>6180</v>
      </c>
      <c r="K475" s="35">
        <f t="shared" si="117"/>
        <v>3566</v>
      </c>
      <c r="L475" s="35">
        <f t="shared" si="118"/>
        <v>2614</v>
      </c>
    </row>
    <row r="476" spans="1:12" ht="13.95" customHeight="1">
      <c r="A476" s="47" t="s">
        <v>199</v>
      </c>
      <c r="B476" s="38">
        <v>5411</v>
      </c>
      <c r="C476" s="38">
        <v>2696</v>
      </c>
      <c r="D476" s="38">
        <v>2715</v>
      </c>
      <c r="E476" s="38">
        <f t="shared" si="111"/>
        <v>0</v>
      </c>
      <c r="F476" s="38">
        <v>3597</v>
      </c>
      <c r="G476" s="38">
        <v>1661</v>
      </c>
      <c r="H476" s="38">
        <v>1936</v>
      </c>
      <c r="I476" s="38">
        <f t="shared" si="114"/>
        <v>0</v>
      </c>
      <c r="J476" s="38">
        <v>1814</v>
      </c>
      <c r="K476" s="38">
        <v>1035</v>
      </c>
      <c r="L476" s="38">
        <v>779</v>
      </c>
    </row>
    <row r="477" spans="1:12" ht="13.95" customHeight="1">
      <c r="A477" s="47" t="s">
        <v>200</v>
      </c>
      <c r="B477" s="38">
        <v>3390</v>
      </c>
      <c r="C477" s="38">
        <v>1658</v>
      </c>
      <c r="D477" s="38">
        <v>1732</v>
      </c>
      <c r="E477" s="38">
        <f t="shared" si="111"/>
        <v>0</v>
      </c>
      <c r="F477" s="38">
        <v>2208</v>
      </c>
      <c r="G477" s="38">
        <v>1003</v>
      </c>
      <c r="H477" s="38">
        <v>1205</v>
      </c>
      <c r="I477" s="38">
        <f t="shared" si="114"/>
        <v>0</v>
      </c>
      <c r="J477" s="38">
        <v>1182</v>
      </c>
      <c r="K477" s="38">
        <v>655</v>
      </c>
      <c r="L477" s="38">
        <v>527</v>
      </c>
    </row>
    <row r="478" spans="1:12" ht="13.95" customHeight="1">
      <c r="A478" s="47" t="s">
        <v>201</v>
      </c>
      <c r="B478" s="38">
        <v>2953</v>
      </c>
      <c r="C478" s="38">
        <v>1439</v>
      </c>
      <c r="D478" s="38">
        <v>1514</v>
      </c>
      <c r="E478" s="38">
        <f t="shared" si="111"/>
        <v>0</v>
      </c>
      <c r="F478" s="38">
        <v>1927</v>
      </c>
      <c r="G478" s="38">
        <v>843</v>
      </c>
      <c r="H478" s="38">
        <v>1084</v>
      </c>
      <c r="I478" s="38">
        <f t="shared" si="114"/>
        <v>0</v>
      </c>
      <c r="J478" s="38">
        <v>1026</v>
      </c>
      <c r="K478" s="38">
        <v>596</v>
      </c>
      <c r="L478" s="38">
        <v>430</v>
      </c>
    </row>
    <row r="479" spans="1:12" ht="13.95" customHeight="1">
      <c r="A479" s="47" t="s">
        <v>202</v>
      </c>
      <c r="B479" s="38">
        <v>2263</v>
      </c>
      <c r="C479" s="38">
        <v>1086</v>
      </c>
      <c r="D479" s="38">
        <v>1177</v>
      </c>
      <c r="E479" s="38">
        <f t="shared" si="111"/>
        <v>0</v>
      </c>
      <c r="F479" s="38">
        <v>1456</v>
      </c>
      <c r="G479" s="38">
        <v>612</v>
      </c>
      <c r="H479" s="38">
        <v>844</v>
      </c>
      <c r="I479" s="38">
        <f t="shared" si="114"/>
        <v>0</v>
      </c>
      <c r="J479" s="38">
        <v>807</v>
      </c>
      <c r="K479" s="38">
        <v>474</v>
      </c>
      <c r="L479" s="38">
        <v>333</v>
      </c>
    </row>
    <row r="480" spans="1:12" ht="13.95" customHeight="1">
      <c r="A480" s="47" t="s">
        <v>203</v>
      </c>
      <c r="B480" s="38">
        <v>1484</v>
      </c>
      <c r="C480" s="38">
        <v>673</v>
      </c>
      <c r="D480" s="38">
        <v>811</v>
      </c>
      <c r="E480" s="38">
        <f t="shared" si="111"/>
        <v>0</v>
      </c>
      <c r="F480" s="38">
        <v>900</v>
      </c>
      <c r="G480" s="38">
        <v>326</v>
      </c>
      <c r="H480" s="38">
        <v>574</v>
      </c>
      <c r="I480" s="38">
        <f t="shared" si="114"/>
        <v>0</v>
      </c>
      <c r="J480" s="38">
        <v>584</v>
      </c>
      <c r="K480" s="38">
        <v>347</v>
      </c>
      <c r="L480" s="38">
        <v>237</v>
      </c>
    </row>
    <row r="481" spans="1:12" ht="13.95" customHeight="1">
      <c r="A481" s="47" t="s">
        <v>418</v>
      </c>
      <c r="B481" s="38">
        <v>1233</v>
      </c>
      <c r="C481" s="38">
        <v>615</v>
      </c>
      <c r="D481" s="38">
        <v>618</v>
      </c>
      <c r="E481" s="38">
        <f t="shared" si="111"/>
        <v>0</v>
      </c>
      <c r="F481" s="38">
        <v>466</v>
      </c>
      <c r="G481" s="38">
        <v>156</v>
      </c>
      <c r="H481" s="38">
        <v>310</v>
      </c>
      <c r="I481" s="38">
        <f t="shared" si="114"/>
        <v>0</v>
      </c>
      <c r="J481" s="38">
        <v>767</v>
      </c>
      <c r="K481" s="38">
        <v>459</v>
      </c>
      <c r="L481" s="38">
        <v>308</v>
      </c>
    </row>
    <row r="482" spans="1:12" ht="13.95" customHeight="1">
      <c r="A482" s="47" t="s">
        <v>241</v>
      </c>
      <c r="B482" s="35">
        <f t="shared" si="108"/>
        <v>5753</v>
      </c>
      <c r="C482" s="35">
        <f t="shared" si="109"/>
        <v>2640</v>
      </c>
      <c r="D482" s="35">
        <f t="shared" si="110"/>
        <v>3113</v>
      </c>
      <c r="E482" s="38">
        <f t="shared" si="111"/>
        <v>0</v>
      </c>
      <c r="F482" s="35">
        <f t="shared" si="112"/>
        <v>3931</v>
      </c>
      <c r="G482" s="35">
        <f t="shared" si="113"/>
        <v>1690</v>
      </c>
      <c r="H482" s="35">
        <f t="shared" si="115"/>
        <v>2241</v>
      </c>
      <c r="I482" s="38">
        <f t="shared" si="114"/>
        <v>0</v>
      </c>
      <c r="J482" s="35">
        <f t="shared" si="116"/>
        <v>1822</v>
      </c>
      <c r="K482" s="35">
        <f t="shared" si="117"/>
        <v>950</v>
      </c>
      <c r="L482" s="35">
        <f t="shared" si="118"/>
        <v>872</v>
      </c>
    </row>
    <row r="483" spans="1:12" ht="13.95" customHeight="1">
      <c r="A483" s="47" t="s">
        <v>199</v>
      </c>
      <c r="B483" s="38">
        <v>1665</v>
      </c>
      <c r="C483" s="38">
        <v>776</v>
      </c>
      <c r="D483" s="38">
        <v>889</v>
      </c>
      <c r="E483" s="38">
        <f t="shared" si="111"/>
        <v>0</v>
      </c>
      <c r="F483" s="38">
        <v>1287</v>
      </c>
      <c r="G483" s="38">
        <v>577</v>
      </c>
      <c r="H483" s="38">
        <v>710</v>
      </c>
      <c r="I483" s="38">
        <f t="shared" si="114"/>
        <v>0</v>
      </c>
      <c r="J483" s="38">
        <v>378</v>
      </c>
      <c r="K483" s="38">
        <v>199</v>
      </c>
      <c r="L483" s="38">
        <v>179</v>
      </c>
    </row>
    <row r="484" spans="1:12" ht="13.95" customHeight="1">
      <c r="A484" s="47" t="s">
        <v>200</v>
      </c>
      <c r="B484" s="38">
        <v>1113</v>
      </c>
      <c r="C484" s="38">
        <v>546</v>
      </c>
      <c r="D484" s="38">
        <v>567</v>
      </c>
      <c r="E484" s="38">
        <f t="shared" si="111"/>
        <v>0</v>
      </c>
      <c r="F484" s="38">
        <v>789</v>
      </c>
      <c r="G484" s="38">
        <v>380</v>
      </c>
      <c r="H484" s="38">
        <v>409</v>
      </c>
      <c r="I484" s="38">
        <f t="shared" si="114"/>
        <v>0</v>
      </c>
      <c r="J484" s="38">
        <v>324</v>
      </c>
      <c r="K484" s="38">
        <v>166</v>
      </c>
      <c r="L484" s="38">
        <v>158</v>
      </c>
    </row>
    <row r="485" spans="1:12" ht="13.95" customHeight="1">
      <c r="A485" s="47" t="s">
        <v>201</v>
      </c>
      <c r="B485" s="38">
        <v>1033</v>
      </c>
      <c r="C485" s="38">
        <v>464</v>
      </c>
      <c r="D485" s="38">
        <v>569</v>
      </c>
      <c r="E485" s="38">
        <f t="shared" si="111"/>
        <v>0</v>
      </c>
      <c r="F485" s="38">
        <v>694</v>
      </c>
      <c r="G485" s="38">
        <v>292</v>
      </c>
      <c r="H485" s="38">
        <v>402</v>
      </c>
      <c r="I485" s="38">
        <f t="shared" si="114"/>
        <v>0</v>
      </c>
      <c r="J485" s="38">
        <v>339</v>
      </c>
      <c r="K485" s="38">
        <v>172</v>
      </c>
      <c r="L485" s="38">
        <v>167</v>
      </c>
    </row>
    <row r="486" spans="1:12" ht="13.95" customHeight="1">
      <c r="A486" s="47" t="s">
        <v>202</v>
      </c>
      <c r="B486" s="38">
        <v>838</v>
      </c>
      <c r="C486" s="38">
        <v>394</v>
      </c>
      <c r="D486" s="38">
        <v>444</v>
      </c>
      <c r="E486" s="38">
        <f t="shared" si="111"/>
        <v>0</v>
      </c>
      <c r="F486" s="38">
        <v>560</v>
      </c>
      <c r="G486" s="38">
        <v>247</v>
      </c>
      <c r="H486" s="38">
        <v>313</v>
      </c>
      <c r="I486" s="38">
        <f t="shared" si="114"/>
        <v>0</v>
      </c>
      <c r="J486" s="38">
        <v>278</v>
      </c>
      <c r="K486" s="38">
        <v>147</v>
      </c>
      <c r="L486" s="38">
        <v>131</v>
      </c>
    </row>
    <row r="487" spans="1:12" ht="13.95" customHeight="1">
      <c r="A487" s="47" t="s">
        <v>203</v>
      </c>
      <c r="B487" s="38">
        <v>625</v>
      </c>
      <c r="C487" s="38">
        <v>265</v>
      </c>
      <c r="D487" s="38">
        <v>360</v>
      </c>
      <c r="E487" s="38">
        <f t="shared" si="111"/>
        <v>0</v>
      </c>
      <c r="F487" s="38">
        <v>389</v>
      </c>
      <c r="G487" s="38">
        <v>132</v>
      </c>
      <c r="H487" s="38">
        <v>257</v>
      </c>
      <c r="I487" s="38">
        <f t="shared" si="114"/>
        <v>0</v>
      </c>
      <c r="J487" s="38">
        <v>236</v>
      </c>
      <c r="K487" s="38">
        <v>133</v>
      </c>
      <c r="L487" s="38">
        <v>103</v>
      </c>
    </row>
    <row r="488" spans="1:12" ht="13.95" customHeight="1">
      <c r="A488" s="47" t="s">
        <v>418</v>
      </c>
      <c r="B488" s="38">
        <v>479</v>
      </c>
      <c r="C488" s="38">
        <v>195</v>
      </c>
      <c r="D488" s="38">
        <v>284</v>
      </c>
      <c r="E488" s="38">
        <f t="shared" si="111"/>
        <v>0</v>
      </c>
      <c r="F488" s="38">
        <v>212</v>
      </c>
      <c r="G488" s="38">
        <v>62</v>
      </c>
      <c r="H488" s="38">
        <v>150</v>
      </c>
      <c r="I488" s="38">
        <f t="shared" si="114"/>
        <v>0</v>
      </c>
      <c r="J488" s="38">
        <v>267</v>
      </c>
      <c r="K488" s="38">
        <v>133</v>
      </c>
      <c r="L488" s="38">
        <v>134</v>
      </c>
    </row>
    <row r="489" spans="1:12" ht="5.0999999999999996" customHeight="1">
      <c r="A489" s="119"/>
      <c r="B489" s="97"/>
      <c r="C489" s="97"/>
      <c r="D489" s="97"/>
      <c r="E489" s="97"/>
      <c r="F489" s="97"/>
      <c r="G489" s="97"/>
      <c r="H489" s="97"/>
      <c r="I489" s="97"/>
      <c r="J489" s="97"/>
      <c r="K489" s="97"/>
      <c r="L489" s="97"/>
    </row>
    <row r="490" spans="1:12" ht="15" customHeight="1">
      <c r="A490" s="47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</row>
    <row r="491" spans="1:12" ht="15" customHeight="1">
      <c r="A491" s="47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</row>
    <row r="492" spans="1:12" ht="15" customHeight="1">
      <c r="A492" s="47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</row>
    <row r="493" spans="1:12" ht="15" customHeight="1">
      <c r="A493" s="47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</row>
    <row r="494" spans="1:12" ht="15" customHeight="1">
      <c r="A494" s="47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</row>
    <row r="495" spans="1:12" ht="12.75" customHeight="1">
      <c r="A495" s="47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</row>
    <row r="496" spans="1:12" ht="15" customHeight="1">
      <c r="A496" s="12"/>
      <c r="B496" s="12"/>
      <c r="C496" s="165"/>
      <c r="D496" s="165"/>
      <c r="E496" s="165"/>
      <c r="F496" s="165"/>
      <c r="G496" s="165"/>
      <c r="H496" s="165"/>
      <c r="I496" s="165"/>
      <c r="J496" s="165"/>
      <c r="K496" s="165"/>
      <c r="L496" s="165"/>
    </row>
    <row r="497" spans="1:12" ht="15" customHeight="1">
      <c r="A497" s="12"/>
      <c r="B497" s="12"/>
      <c r="C497" s="325" t="s">
        <v>384</v>
      </c>
      <c r="D497" s="325"/>
      <c r="E497" s="325"/>
      <c r="F497" s="325"/>
      <c r="G497" s="325"/>
      <c r="H497" s="325"/>
      <c r="I497" s="325"/>
      <c r="J497" s="325"/>
      <c r="K497" s="325"/>
      <c r="L497" s="325"/>
    </row>
    <row r="498" spans="1:12" ht="5.0999999999999996" customHeight="1">
      <c r="A498" s="89"/>
      <c r="B498" s="89"/>
      <c r="C498" s="103"/>
      <c r="D498" s="103"/>
      <c r="E498" s="103"/>
      <c r="F498" s="103"/>
      <c r="G498" s="103"/>
      <c r="H498" s="103"/>
      <c r="I498" s="103"/>
      <c r="J498" s="103"/>
      <c r="K498" s="103"/>
      <c r="L498" s="111"/>
    </row>
    <row r="499" spans="1:12" ht="4.95" customHeight="1">
      <c r="A499" s="64"/>
      <c r="B499" s="64"/>
      <c r="C499" s="64"/>
      <c r="D499" s="64"/>
      <c r="E499" s="64"/>
      <c r="F499" s="64"/>
      <c r="G499" s="64"/>
      <c r="H499" s="64"/>
      <c r="I499" s="64"/>
      <c r="J499" s="64"/>
      <c r="K499" s="64"/>
      <c r="L499" s="64"/>
    </row>
    <row r="500" spans="1:12" ht="15" customHeight="1">
      <c r="A500" s="88" t="s">
        <v>429</v>
      </c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22"/>
    </row>
    <row r="501" spans="1:12" ht="15" customHeight="1">
      <c r="A501" s="88" t="s">
        <v>431</v>
      </c>
      <c r="B501" s="15"/>
      <c r="C501" s="15"/>
      <c r="D501" s="15"/>
      <c r="E501" s="15"/>
      <c r="F501" s="15"/>
      <c r="G501" s="63"/>
      <c r="H501" s="63"/>
      <c r="I501" s="63"/>
      <c r="J501" s="63"/>
      <c r="K501" s="63"/>
      <c r="L501" s="23"/>
    </row>
    <row r="502" spans="1:12" ht="15" customHeight="1">
      <c r="A502" s="3"/>
      <c r="B502" s="15"/>
      <c r="C502" s="15"/>
      <c r="D502" s="15"/>
      <c r="E502" s="15"/>
      <c r="F502" s="15"/>
      <c r="G502" s="63"/>
      <c r="H502" s="63"/>
      <c r="I502" s="63"/>
      <c r="J502" s="63"/>
      <c r="K502" s="63"/>
      <c r="L502" s="40" t="s">
        <v>1</v>
      </c>
    </row>
    <row r="503" spans="1:12" ht="5.0999999999999996" customHeight="1">
      <c r="A503" s="114"/>
      <c r="B503" s="114"/>
      <c r="C503" s="114"/>
      <c r="D503" s="330"/>
      <c r="E503" s="330"/>
      <c r="F503" s="330"/>
      <c r="G503" s="330"/>
      <c r="H503" s="330"/>
      <c r="I503" s="330"/>
      <c r="J503" s="330"/>
      <c r="K503" s="330"/>
      <c r="L503" s="330"/>
    </row>
    <row r="504" spans="1:12" ht="5.0999999999999996" customHeight="1">
      <c r="A504" s="108"/>
      <c r="B504" s="104"/>
      <c r="C504" s="104"/>
      <c r="D504" s="104"/>
      <c r="E504" s="104"/>
      <c r="F504" s="104"/>
      <c r="G504" s="104"/>
      <c r="H504" s="104"/>
      <c r="I504" s="104"/>
      <c r="J504" s="104"/>
      <c r="K504" s="115"/>
      <c r="L504" s="116"/>
    </row>
    <row r="505" spans="1:12" s="17" customFormat="1" ht="18" customHeight="1">
      <c r="A505" s="326" t="s">
        <v>198</v>
      </c>
      <c r="B505" s="289"/>
      <c r="C505" s="289" t="s">
        <v>3</v>
      </c>
      <c r="D505" s="289"/>
      <c r="E505" s="290"/>
      <c r="F505" s="289" t="s">
        <v>4</v>
      </c>
      <c r="G505" s="289" t="s">
        <v>417</v>
      </c>
      <c r="H505" s="289"/>
      <c r="I505" s="290"/>
      <c r="J505" s="289"/>
      <c r="K505" s="291" t="s">
        <v>5</v>
      </c>
      <c r="L505" s="289"/>
    </row>
    <row r="506" spans="1:12" s="17" customFormat="1" ht="18" customHeight="1">
      <c r="A506" s="326"/>
      <c r="B506" s="287" t="s">
        <v>6</v>
      </c>
      <c r="C506" s="287" t="s">
        <v>7</v>
      </c>
      <c r="D506" s="287" t="s">
        <v>8</v>
      </c>
      <c r="E506" s="287"/>
      <c r="F506" s="287" t="s">
        <v>6</v>
      </c>
      <c r="G506" s="287" t="s">
        <v>7</v>
      </c>
      <c r="H506" s="287" t="s">
        <v>8</v>
      </c>
      <c r="I506" s="287"/>
      <c r="J506" s="287" t="s">
        <v>6</v>
      </c>
      <c r="K506" s="287" t="s">
        <v>7</v>
      </c>
      <c r="L506" s="287" t="s">
        <v>8</v>
      </c>
    </row>
    <row r="507" spans="1:12" ht="5.0999999999999996" customHeight="1">
      <c r="A507" s="117"/>
      <c r="B507" s="118"/>
      <c r="C507" s="118"/>
      <c r="D507" s="118"/>
      <c r="E507" s="118"/>
      <c r="F507" s="118"/>
      <c r="G507" s="118"/>
      <c r="H507" s="118"/>
      <c r="I507" s="118"/>
      <c r="J507" s="118"/>
      <c r="K507" s="118"/>
      <c r="L507" s="118"/>
    </row>
    <row r="508" spans="1:12" ht="5.0999999999999996" customHeight="1">
      <c r="A508" s="29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</row>
    <row r="509" spans="1:12" ht="13.95" customHeight="1">
      <c r="A509" s="47" t="s">
        <v>242</v>
      </c>
      <c r="B509" s="35">
        <f t="shared" ref="B509:B537" si="119">SUM(B510:B515)</f>
        <v>8287</v>
      </c>
      <c r="C509" s="35">
        <f t="shared" ref="C509:C537" si="120">SUM(C510:C515)</f>
        <v>3988</v>
      </c>
      <c r="D509" s="35">
        <f t="shared" ref="D509:D537" si="121">SUM(D510:D515)</f>
        <v>4299</v>
      </c>
      <c r="E509" s="38">
        <f t="shared" ref="E509:E543" si="122">SUM(E510:E515)</f>
        <v>0</v>
      </c>
      <c r="F509" s="35">
        <f t="shared" ref="F509:F537" si="123">SUM(F510:F515)</f>
        <v>5649</v>
      </c>
      <c r="G509" s="35">
        <f t="shared" ref="G509:G537" si="124">SUM(G510:G515)</f>
        <v>2607</v>
      </c>
      <c r="H509" s="35">
        <f t="shared" ref="H509:H537" si="125">SUM(H510:H515)</f>
        <v>3042</v>
      </c>
      <c r="I509" s="38">
        <f t="shared" ref="I509:I543" si="126">SUM(I510:I515)</f>
        <v>0</v>
      </c>
      <c r="J509" s="35">
        <f t="shared" ref="J509:J537" si="127">SUM(J510:J515)</f>
        <v>2638</v>
      </c>
      <c r="K509" s="35">
        <f t="shared" ref="K509:K537" si="128">SUM(K510:K515)</f>
        <v>1381</v>
      </c>
      <c r="L509" s="35">
        <f t="shared" ref="L509:L537" si="129">SUM(L510:L515)</f>
        <v>1257</v>
      </c>
    </row>
    <row r="510" spans="1:12" ht="13.95" customHeight="1">
      <c r="A510" s="47" t="s">
        <v>199</v>
      </c>
      <c r="B510" s="38">
        <v>2506</v>
      </c>
      <c r="C510" s="38">
        <v>1199</v>
      </c>
      <c r="D510" s="38">
        <v>1307</v>
      </c>
      <c r="E510" s="38">
        <f t="shared" si="122"/>
        <v>0</v>
      </c>
      <c r="F510" s="38">
        <v>1767</v>
      </c>
      <c r="G510" s="38">
        <v>817</v>
      </c>
      <c r="H510" s="38">
        <v>950</v>
      </c>
      <c r="I510" s="38">
        <f t="shared" si="126"/>
        <v>0</v>
      </c>
      <c r="J510" s="38">
        <v>739</v>
      </c>
      <c r="K510" s="38">
        <v>382</v>
      </c>
      <c r="L510" s="38">
        <v>357</v>
      </c>
    </row>
    <row r="511" spans="1:12" ht="13.95" customHeight="1">
      <c r="A511" s="47" t="s">
        <v>200</v>
      </c>
      <c r="B511" s="38">
        <v>1626</v>
      </c>
      <c r="C511" s="38">
        <v>793</v>
      </c>
      <c r="D511" s="38">
        <v>833</v>
      </c>
      <c r="E511" s="38">
        <f t="shared" si="122"/>
        <v>0</v>
      </c>
      <c r="F511" s="38">
        <v>1109</v>
      </c>
      <c r="G511" s="38">
        <v>534</v>
      </c>
      <c r="H511" s="38">
        <v>575</v>
      </c>
      <c r="I511" s="38">
        <f t="shared" si="126"/>
        <v>0</v>
      </c>
      <c r="J511" s="38">
        <v>517</v>
      </c>
      <c r="K511" s="38">
        <v>259</v>
      </c>
      <c r="L511" s="38">
        <v>258</v>
      </c>
    </row>
    <row r="512" spans="1:12" ht="13.95" customHeight="1">
      <c r="A512" s="47" t="s">
        <v>201</v>
      </c>
      <c r="B512" s="38">
        <v>1509</v>
      </c>
      <c r="C512" s="38">
        <v>760</v>
      </c>
      <c r="D512" s="38">
        <v>749</v>
      </c>
      <c r="E512" s="38">
        <f t="shared" si="122"/>
        <v>0</v>
      </c>
      <c r="F512" s="38">
        <v>1055</v>
      </c>
      <c r="G512" s="38">
        <v>519</v>
      </c>
      <c r="H512" s="38">
        <v>536</v>
      </c>
      <c r="I512" s="38">
        <f t="shared" si="126"/>
        <v>0</v>
      </c>
      <c r="J512" s="38">
        <v>454</v>
      </c>
      <c r="K512" s="38">
        <v>241</v>
      </c>
      <c r="L512" s="38">
        <v>213</v>
      </c>
    </row>
    <row r="513" spans="1:12" ht="13.95" customHeight="1">
      <c r="A513" s="47" t="s">
        <v>202</v>
      </c>
      <c r="B513" s="38">
        <v>1185</v>
      </c>
      <c r="C513" s="38">
        <v>565</v>
      </c>
      <c r="D513" s="38">
        <v>620</v>
      </c>
      <c r="E513" s="38">
        <f t="shared" si="122"/>
        <v>0</v>
      </c>
      <c r="F513" s="38">
        <v>768</v>
      </c>
      <c r="G513" s="38">
        <v>348</v>
      </c>
      <c r="H513" s="38">
        <v>420</v>
      </c>
      <c r="I513" s="38">
        <f t="shared" si="126"/>
        <v>0</v>
      </c>
      <c r="J513" s="38">
        <v>417</v>
      </c>
      <c r="K513" s="38">
        <v>217</v>
      </c>
      <c r="L513" s="38">
        <v>200</v>
      </c>
    </row>
    <row r="514" spans="1:12" ht="13.95" customHeight="1">
      <c r="A514" s="47" t="s">
        <v>203</v>
      </c>
      <c r="B514" s="38">
        <v>828</v>
      </c>
      <c r="C514" s="38">
        <v>378</v>
      </c>
      <c r="D514" s="38">
        <v>450</v>
      </c>
      <c r="E514" s="38">
        <f t="shared" si="122"/>
        <v>0</v>
      </c>
      <c r="F514" s="38">
        <v>523</v>
      </c>
      <c r="G514" s="38">
        <v>227</v>
      </c>
      <c r="H514" s="38">
        <v>296</v>
      </c>
      <c r="I514" s="38">
        <f t="shared" si="126"/>
        <v>0</v>
      </c>
      <c r="J514" s="38">
        <v>305</v>
      </c>
      <c r="K514" s="38">
        <v>151</v>
      </c>
      <c r="L514" s="38">
        <v>154</v>
      </c>
    </row>
    <row r="515" spans="1:12" ht="13.95" customHeight="1">
      <c r="A515" s="47" t="s">
        <v>418</v>
      </c>
      <c r="B515" s="38">
        <v>633</v>
      </c>
      <c r="C515" s="38">
        <v>293</v>
      </c>
      <c r="D515" s="38">
        <v>340</v>
      </c>
      <c r="E515" s="38">
        <f t="shared" si="122"/>
        <v>0</v>
      </c>
      <c r="F515" s="38">
        <v>427</v>
      </c>
      <c r="G515" s="38">
        <v>162</v>
      </c>
      <c r="H515" s="38">
        <v>265</v>
      </c>
      <c r="I515" s="38">
        <f t="shared" si="126"/>
        <v>0</v>
      </c>
      <c r="J515" s="38">
        <v>206</v>
      </c>
      <c r="K515" s="38">
        <v>131</v>
      </c>
      <c r="L515" s="38">
        <v>75</v>
      </c>
    </row>
    <row r="516" spans="1:12" ht="13.95" customHeight="1">
      <c r="A516" s="47" t="s">
        <v>243</v>
      </c>
      <c r="B516" s="35">
        <f t="shared" si="119"/>
        <v>6365</v>
      </c>
      <c r="C516" s="35">
        <f t="shared" si="120"/>
        <v>2867</v>
      </c>
      <c r="D516" s="35">
        <f t="shared" si="121"/>
        <v>3498</v>
      </c>
      <c r="E516" s="38">
        <f t="shared" si="122"/>
        <v>0</v>
      </c>
      <c r="F516" s="35">
        <f t="shared" si="123"/>
        <v>4518</v>
      </c>
      <c r="G516" s="35">
        <f t="shared" si="124"/>
        <v>1921</v>
      </c>
      <c r="H516" s="35">
        <f t="shared" si="125"/>
        <v>2597</v>
      </c>
      <c r="I516" s="38">
        <f t="shared" si="126"/>
        <v>0</v>
      </c>
      <c r="J516" s="35">
        <f t="shared" si="127"/>
        <v>1847</v>
      </c>
      <c r="K516" s="35">
        <f t="shared" si="128"/>
        <v>946</v>
      </c>
      <c r="L516" s="35">
        <f t="shared" si="129"/>
        <v>901</v>
      </c>
    </row>
    <row r="517" spans="1:12" ht="13.95" customHeight="1">
      <c r="A517" s="47" t="s">
        <v>199</v>
      </c>
      <c r="B517" s="38">
        <v>1990</v>
      </c>
      <c r="C517" s="38">
        <v>929</v>
      </c>
      <c r="D517" s="38">
        <v>1061</v>
      </c>
      <c r="E517" s="38">
        <f t="shared" si="122"/>
        <v>0</v>
      </c>
      <c r="F517" s="38">
        <v>1483</v>
      </c>
      <c r="G517" s="38">
        <v>667</v>
      </c>
      <c r="H517" s="38">
        <v>816</v>
      </c>
      <c r="I517" s="38">
        <f t="shared" si="126"/>
        <v>0</v>
      </c>
      <c r="J517" s="38">
        <v>507</v>
      </c>
      <c r="K517" s="38">
        <v>262</v>
      </c>
      <c r="L517" s="38">
        <v>245</v>
      </c>
    </row>
    <row r="518" spans="1:12" ht="13.95" customHeight="1">
      <c r="A518" s="47" t="s">
        <v>200</v>
      </c>
      <c r="B518" s="38">
        <v>1232</v>
      </c>
      <c r="C518" s="38">
        <v>568</v>
      </c>
      <c r="D518" s="38">
        <v>664</v>
      </c>
      <c r="E518" s="38">
        <f t="shared" si="122"/>
        <v>0</v>
      </c>
      <c r="F518" s="38">
        <v>876</v>
      </c>
      <c r="G518" s="38">
        <v>394</v>
      </c>
      <c r="H518" s="38">
        <v>482</v>
      </c>
      <c r="I518" s="38">
        <f t="shared" si="126"/>
        <v>0</v>
      </c>
      <c r="J518" s="38">
        <v>356</v>
      </c>
      <c r="K518" s="38">
        <v>174</v>
      </c>
      <c r="L518" s="38">
        <v>182</v>
      </c>
    </row>
    <row r="519" spans="1:12" ht="13.95" customHeight="1">
      <c r="A519" s="47" t="s">
        <v>201</v>
      </c>
      <c r="B519" s="38">
        <v>1109</v>
      </c>
      <c r="C519" s="38">
        <v>527</v>
      </c>
      <c r="D519" s="38">
        <v>582</v>
      </c>
      <c r="E519" s="38">
        <f t="shared" si="122"/>
        <v>0</v>
      </c>
      <c r="F519" s="38">
        <v>807</v>
      </c>
      <c r="G519" s="38">
        <v>365</v>
      </c>
      <c r="H519" s="38">
        <v>442</v>
      </c>
      <c r="I519" s="38">
        <f t="shared" si="126"/>
        <v>0</v>
      </c>
      <c r="J519" s="38">
        <v>302</v>
      </c>
      <c r="K519" s="38">
        <v>162</v>
      </c>
      <c r="L519" s="38">
        <v>140</v>
      </c>
    </row>
    <row r="520" spans="1:12" ht="13.95" customHeight="1">
      <c r="A520" s="47" t="s">
        <v>202</v>
      </c>
      <c r="B520" s="38">
        <v>973</v>
      </c>
      <c r="C520" s="38">
        <v>419</v>
      </c>
      <c r="D520" s="38">
        <v>554</v>
      </c>
      <c r="E520" s="38">
        <f t="shared" si="122"/>
        <v>0</v>
      </c>
      <c r="F520" s="38">
        <v>725</v>
      </c>
      <c r="G520" s="38">
        <v>280</v>
      </c>
      <c r="H520" s="38">
        <v>445</v>
      </c>
      <c r="I520" s="38">
        <f t="shared" si="126"/>
        <v>0</v>
      </c>
      <c r="J520" s="38">
        <v>248</v>
      </c>
      <c r="K520" s="38">
        <v>139</v>
      </c>
      <c r="L520" s="38">
        <v>109</v>
      </c>
    </row>
    <row r="521" spans="1:12" ht="13.95" customHeight="1">
      <c r="A521" s="47" t="s">
        <v>203</v>
      </c>
      <c r="B521" s="38">
        <v>608</v>
      </c>
      <c r="C521" s="38">
        <v>239</v>
      </c>
      <c r="D521" s="38">
        <v>369</v>
      </c>
      <c r="E521" s="38">
        <f t="shared" si="122"/>
        <v>0</v>
      </c>
      <c r="F521" s="38">
        <v>403</v>
      </c>
      <c r="G521" s="38">
        <v>132</v>
      </c>
      <c r="H521" s="38">
        <v>271</v>
      </c>
      <c r="I521" s="38">
        <f t="shared" si="126"/>
        <v>0</v>
      </c>
      <c r="J521" s="38">
        <v>205</v>
      </c>
      <c r="K521" s="38">
        <v>107</v>
      </c>
      <c r="L521" s="38">
        <v>98</v>
      </c>
    </row>
    <row r="522" spans="1:12" ht="13.95" customHeight="1">
      <c r="A522" s="47" t="s">
        <v>418</v>
      </c>
      <c r="B522" s="6">
        <v>453</v>
      </c>
      <c r="C522" s="6">
        <v>185</v>
      </c>
      <c r="D522" s="6">
        <v>268</v>
      </c>
      <c r="E522" s="6">
        <f t="shared" si="122"/>
        <v>0</v>
      </c>
      <c r="F522" s="6">
        <v>224</v>
      </c>
      <c r="G522" s="6">
        <v>83</v>
      </c>
      <c r="H522" s="6">
        <v>141</v>
      </c>
      <c r="I522" s="6">
        <f t="shared" si="126"/>
        <v>0</v>
      </c>
      <c r="J522" s="6">
        <v>229</v>
      </c>
      <c r="K522" s="6">
        <v>102</v>
      </c>
      <c r="L522" s="6">
        <v>127</v>
      </c>
    </row>
    <row r="523" spans="1:12" ht="13.95" customHeight="1">
      <c r="A523" s="47" t="s">
        <v>244</v>
      </c>
      <c r="B523" s="35">
        <f t="shared" si="119"/>
        <v>5344</v>
      </c>
      <c r="C523" s="35">
        <f t="shared" si="120"/>
        <v>2634</v>
      </c>
      <c r="D523" s="35">
        <f t="shared" si="121"/>
        <v>2710</v>
      </c>
      <c r="E523" s="38">
        <f t="shared" si="122"/>
        <v>0</v>
      </c>
      <c r="F523" s="35">
        <f t="shared" si="123"/>
        <v>3662</v>
      </c>
      <c r="G523" s="35">
        <f t="shared" si="124"/>
        <v>1649</v>
      </c>
      <c r="H523" s="35">
        <f t="shared" si="125"/>
        <v>2013</v>
      </c>
      <c r="I523" s="38">
        <f t="shared" si="126"/>
        <v>0</v>
      </c>
      <c r="J523" s="35">
        <f t="shared" si="127"/>
        <v>1682</v>
      </c>
      <c r="K523" s="35">
        <f t="shared" si="128"/>
        <v>985</v>
      </c>
      <c r="L523" s="35">
        <f t="shared" si="129"/>
        <v>697</v>
      </c>
    </row>
    <row r="524" spans="1:12" ht="13.95" customHeight="1">
      <c r="A524" s="47" t="s">
        <v>199</v>
      </c>
      <c r="B524" s="38">
        <v>1742</v>
      </c>
      <c r="C524" s="38">
        <v>913</v>
      </c>
      <c r="D524" s="38">
        <v>829</v>
      </c>
      <c r="E524" s="38">
        <f t="shared" si="122"/>
        <v>0</v>
      </c>
      <c r="F524" s="38">
        <v>1249</v>
      </c>
      <c r="G524" s="38">
        <v>620</v>
      </c>
      <c r="H524" s="38">
        <v>629</v>
      </c>
      <c r="I524" s="38">
        <f t="shared" si="126"/>
        <v>0</v>
      </c>
      <c r="J524" s="38">
        <v>493</v>
      </c>
      <c r="K524" s="38">
        <v>293</v>
      </c>
      <c r="L524" s="38">
        <v>200</v>
      </c>
    </row>
    <row r="525" spans="1:12" ht="13.95" customHeight="1">
      <c r="A525" s="47" t="s">
        <v>200</v>
      </c>
      <c r="B525" s="38">
        <v>1075</v>
      </c>
      <c r="C525" s="38">
        <v>529</v>
      </c>
      <c r="D525" s="38">
        <v>546</v>
      </c>
      <c r="E525" s="38">
        <f t="shared" si="122"/>
        <v>0</v>
      </c>
      <c r="F525" s="38">
        <v>751</v>
      </c>
      <c r="G525" s="38">
        <v>361</v>
      </c>
      <c r="H525" s="38">
        <v>390</v>
      </c>
      <c r="I525" s="38">
        <f t="shared" si="126"/>
        <v>0</v>
      </c>
      <c r="J525" s="38">
        <v>324</v>
      </c>
      <c r="K525" s="38">
        <v>168</v>
      </c>
      <c r="L525" s="38">
        <v>156</v>
      </c>
    </row>
    <row r="526" spans="1:12" ht="13.95" customHeight="1">
      <c r="A526" s="47" t="s">
        <v>201</v>
      </c>
      <c r="B526" s="38">
        <v>982</v>
      </c>
      <c r="C526" s="38">
        <v>493</v>
      </c>
      <c r="D526" s="38">
        <v>489</v>
      </c>
      <c r="E526" s="38">
        <f t="shared" si="122"/>
        <v>0</v>
      </c>
      <c r="F526" s="38">
        <v>693</v>
      </c>
      <c r="G526" s="38">
        <v>332</v>
      </c>
      <c r="H526" s="38">
        <v>361</v>
      </c>
      <c r="I526" s="38">
        <f t="shared" si="126"/>
        <v>0</v>
      </c>
      <c r="J526" s="38">
        <v>289</v>
      </c>
      <c r="K526" s="38">
        <v>161</v>
      </c>
      <c r="L526" s="38">
        <v>128</v>
      </c>
    </row>
    <row r="527" spans="1:12" ht="13.95" customHeight="1">
      <c r="A527" s="47" t="s">
        <v>202</v>
      </c>
      <c r="B527" s="38">
        <v>683</v>
      </c>
      <c r="C527" s="38">
        <v>315</v>
      </c>
      <c r="D527" s="38">
        <v>368</v>
      </c>
      <c r="E527" s="38">
        <f t="shared" si="122"/>
        <v>0</v>
      </c>
      <c r="F527" s="38">
        <v>472</v>
      </c>
      <c r="G527" s="38">
        <v>186</v>
      </c>
      <c r="H527" s="38">
        <v>286</v>
      </c>
      <c r="I527" s="38">
        <f t="shared" si="126"/>
        <v>0</v>
      </c>
      <c r="J527" s="38">
        <v>211</v>
      </c>
      <c r="K527" s="38">
        <v>129</v>
      </c>
      <c r="L527" s="38">
        <v>82</v>
      </c>
    </row>
    <row r="528" spans="1:12" ht="13.95" customHeight="1">
      <c r="A528" s="47" t="s">
        <v>203</v>
      </c>
      <c r="B528" s="38">
        <v>470</v>
      </c>
      <c r="C528" s="38">
        <v>207</v>
      </c>
      <c r="D528" s="38">
        <v>263</v>
      </c>
      <c r="E528" s="38">
        <f t="shared" si="122"/>
        <v>0</v>
      </c>
      <c r="F528" s="38">
        <v>328</v>
      </c>
      <c r="G528" s="38">
        <v>113</v>
      </c>
      <c r="H528" s="38">
        <v>215</v>
      </c>
      <c r="I528" s="38">
        <f t="shared" si="126"/>
        <v>0</v>
      </c>
      <c r="J528" s="38">
        <v>142</v>
      </c>
      <c r="K528" s="38">
        <v>94</v>
      </c>
      <c r="L528" s="38">
        <v>48</v>
      </c>
    </row>
    <row r="529" spans="1:12" ht="13.95" customHeight="1">
      <c r="A529" s="79" t="s">
        <v>418</v>
      </c>
      <c r="B529" s="38">
        <v>392</v>
      </c>
      <c r="C529" s="38">
        <v>177</v>
      </c>
      <c r="D529" s="38">
        <v>215</v>
      </c>
      <c r="E529" s="38">
        <f t="shared" si="122"/>
        <v>0</v>
      </c>
      <c r="F529" s="38">
        <v>169</v>
      </c>
      <c r="G529" s="38">
        <v>37</v>
      </c>
      <c r="H529" s="38">
        <v>132</v>
      </c>
      <c r="I529" s="38">
        <f t="shared" si="126"/>
        <v>0</v>
      </c>
      <c r="J529" s="38">
        <v>223</v>
      </c>
      <c r="K529" s="38">
        <v>140</v>
      </c>
      <c r="L529" s="38">
        <v>83</v>
      </c>
    </row>
    <row r="530" spans="1:12" ht="13.95" customHeight="1">
      <c r="A530" s="47" t="s">
        <v>346</v>
      </c>
      <c r="B530" s="35">
        <f t="shared" si="119"/>
        <v>4668</v>
      </c>
      <c r="C530" s="35">
        <f t="shared" si="120"/>
        <v>2226</v>
      </c>
      <c r="D530" s="35">
        <f t="shared" si="121"/>
        <v>2442</v>
      </c>
      <c r="E530" s="38">
        <f t="shared" si="122"/>
        <v>0</v>
      </c>
      <c r="F530" s="35">
        <f t="shared" si="123"/>
        <v>3592</v>
      </c>
      <c r="G530" s="35">
        <f t="shared" si="124"/>
        <v>1663</v>
      </c>
      <c r="H530" s="35">
        <f t="shared" si="125"/>
        <v>1929</v>
      </c>
      <c r="I530" s="38">
        <f t="shared" si="126"/>
        <v>0</v>
      </c>
      <c r="J530" s="35">
        <f t="shared" si="127"/>
        <v>1076</v>
      </c>
      <c r="K530" s="35">
        <f t="shared" si="128"/>
        <v>563</v>
      </c>
      <c r="L530" s="35">
        <f t="shared" si="129"/>
        <v>513</v>
      </c>
    </row>
    <row r="531" spans="1:12" ht="13.95" customHeight="1">
      <c r="A531" s="47" t="s">
        <v>199</v>
      </c>
      <c r="B531" s="38">
        <v>1594</v>
      </c>
      <c r="C531" s="38">
        <v>808</v>
      </c>
      <c r="D531" s="38">
        <v>786</v>
      </c>
      <c r="E531" s="38">
        <f t="shared" si="122"/>
        <v>0</v>
      </c>
      <c r="F531" s="38">
        <v>1238</v>
      </c>
      <c r="G531" s="38">
        <v>611</v>
      </c>
      <c r="H531" s="38">
        <v>627</v>
      </c>
      <c r="I531" s="38">
        <f t="shared" si="126"/>
        <v>0</v>
      </c>
      <c r="J531" s="38">
        <v>356</v>
      </c>
      <c r="K531" s="38">
        <v>197</v>
      </c>
      <c r="L531" s="38">
        <v>159</v>
      </c>
    </row>
    <row r="532" spans="1:12" ht="13.95" customHeight="1">
      <c r="A532" s="47" t="s">
        <v>200</v>
      </c>
      <c r="B532" s="38">
        <v>900</v>
      </c>
      <c r="C532" s="38">
        <v>436</v>
      </c>
      <c r="D532" s="38">
        <v>464</v>
      </c>
      <c r="E532" s="38">
        <f t="shared" si="122"/>
        <v>0</v>
      </c>
      <c r="F532" s="38">
        <v>697</v>
      </c>
      <c r="G532" s="38">
        <v>326</v>
      </c>
      <c r="H532" s="38">
        <v>371</v>
      </c>
      <c r="I532" s="38">
        <f t="shared" si="126"/>
        <v>0</v>
      </c>
      <c r="J532" s="38">
        <v>203</v>
      </c>
      <c r="K532" s="38">
        <v>110</v>
      </c>
      <c r="L532" s="38">
        <v>93</v>
      </c>
    </row>
    <row r="533" spans="1:12" ht="13.95" customHeight="1">
      <c r="A533" s="47" t="s">
        <v>201</v>
      </c>
      <c r="B533" s="38">
        <v>799</v>
      </c>
      <c r="C533" s="38">
        <v>380</v>
      </c>
      <c r="D533" s="38">
        <v>419</v>
      </c>
      <c r="E533" s="38">
        <f t="shared" si="122"/>
        <v>0</v>
      </c>
      <c r="F533" s="38">
        <v>636</v>
      </c>
      <c r="G533" s="38">
        <v>299</v>
      </c>
      <c r="H533" s="38">
        <v>337</v>
      </c>
      <c r="I533" s="38">
        <f t="shared" si="126"/>
        <v>0</v>
      </c>
      <c r="J533" s="38">
        <v>163</v>
      </c>
      <c r="K533" s="38">
        <v>81</v>
      </c>
      <c r="L533" s="38">
        <v>82</v>
      </c>
    </row>
    <row r="534" spans="1:12" ht="13.95" customHeight="1">
      <c r="A534" s="47" t="s">
        <v>202</v>
      </c>
      <c r="B534" s="38">
        <v>631</v>
      </c>
      <c r="C534" s="38">
        <v>288</v>
      </c>
      <c r="D534" s="38">
        <v>343</v>
      </c>
      <c r="E534" s="38">
        <f t="shared" si="122"/>
        <v>0</v>
      </c>
      <c r="F534" s="38">
        <v>477</v>
      </c>
      <c r="G534" s="38">
        <v>217</v>
      </c>
      <c r="H534" s="38">
        <v>260</v>
      </c>
      <c r="I534" s="38">
        <f t="shared" si="126"/>
        <v>0</v>
      </c>
      <c r="J534" s="38">
        <v>154</v>
      </c>
      <c r="K534" s="38">
        <v>71</v>
      </c>
      <c r="L534" s="38">
        <v>83</v>
      </c>
    </row>
    <row r="535" spans="1:12" ht="13.95" customHeight="1">
      <c r="A535" s="47" t="s">
        <v>203</v>
      </c>
      <c r="B535" s="38">
        <v>430</v>
      </c>
      <c r="C535" s="38">
        <v>193</v>
      </c>
      <c r="D535" s="38">
        <v>237</v>
      </c>
      <c r="E535" s="38">
        <f t="shared" si="122"/>
        <v>0</v>
      </c>
      <c r="F535" s="38">
        <v>331</v>
      </c>
      <c r="G535" s="38">
        <v>144</v>
      </c>
      <c r="H535" s="38">
        <v>187</v>
      </c>
      <c r="I535" s="38">
        <f t="shared" si="126"/>
        <v>0</v>
      </c>
      <c r="J535" s="38">
        <v>99</v>
      </c>
      <c r="K535" s="38">
        <v>49</v>
      </c>
      <c r="L535" s="38">
        <v>50</v>
      </c>
    </row>
    <row r="536" spans="1:12" ht="13.95" customHeight="1">
      <c r="A536" s="47" t="s">
        <v>418</v>
      </c>
      <c r="B536" s="38">
        <v>314</v>
      </c>
      <c r="C536" s="38">
        <v>121</v>
      </c>
      <c r="D536" s="38">
        <v>193</v>
      </c>
      <c r="E536" s="38">
        <f t="shared" si="122"/>
        <v>0</v>
      </c>
      <c r="F536" s="38">
        <v>213</v>
      </c>
      <c r="G536" s="38">
        <v>66</v>
      </c>
      <c r="H536" s="38">
        <v>147</v>
      </c>
      <c r="I536" s="38">
        <f t="shared" si="126"/>
        <v>0</v>
      </c>
      <c r="J536" s="38">
        <v>101</v>
      </c>
      <c r="K536" s="38">
        <v>55</v>
      </c>
      <c r="L536" s="38">
        <v>46</v>
      </c>
    </row>
    <row r="537" spans="1:12" ht="13.95" customHeight="1">
      <c r="A537" s="47" t="s">
        <v>245</v>
      </c>
      <c r="B537" s="35">
        <f t="shared" si="119"/>
        <v>14818</v>
      </c>
      <c r="C537" s="35">
        <f t="shared" si="120"/>
        <v>6710</v>
      </c>
      <c r="D537" s="35">
        <f t="shared" si="121"/>
        <v>8108</v>
      </c>
      <c r="E537" s="38">
        <f t="shared" si="122"/>
        <v>0</v>
      </c>
      <c r="F537" s="35">
        <f t="shared" si="123"/>
        <v>11376</v>
      </c>
      <c r="G537" s="35">
        <f t="shared" si="124"/>
        <v>4891</v>
      </c>
      <c r="H537" s="35">
        <f t="shared" si="125"/>
        <v>6485</v>
      </c>
      <c r="I537" s="38">
        <f t="shared" si="126"/>
        <v>0</v>
      </c>
      <c r="J537" s="35">
        <f t="shared" si="127"/>
        <v>3442</v>
      </c>
      <c r="K537" s="35">
        <f t="shared" si="128"/>
        <v>1819</v>
      </c>
      <c r="L537" s="35">
        <f t="shared" si="129"/>
        <v>1623</v>
      </c>
    </row>
    <row r="538" spans="1:12" ht="13.95" customHeight="1">
      <c r="A538" s="47" t="s">
        <v>199</v>
      </c>
      <c r="B538" s="38">
        <v>4842</v>
      </c>
      <c r="C538" s="38">
        <v>2332</v>
      </c>
      <c r="D538" s="38">
        <v>2510</v>
      </c>
      <c r="E538" s="38">
        <f t="shared" si="122"/>
        <v>0</v>
      </c>
      <c r="F538" s="38">
        <v>3797</v>
      </c>
      <c r="G538" s="38">
        <v>1774</v>
      </c>
      <c r="H538" s="38">
        <v>2023</v>
      </c>
      <c r="I538" s="38">
        <f t="shared" si="126"/>
        <v>0</v>
      </c>
      <c r="J538" s="38">
        <v>1045</v>
      </c>
      <c r="K538" s="38">
        <v>558</v>
      </c>
      <c r="L538" s="38">
        <v>487</v>
      </c>
    </row>
    <row r="539" spans="1:12" ht="13.95" customHeight="1">
      <c r="A539" s="47" t="s">
        <v>200</v>
      </c>
      <c r="B539" s="38">
        <v>2913</v>
      </c>
      <c r="C539" s="38">
        <v>1356</v>
      </c>
      <c r="D539" s="38">
        <v>1557</v>
      </c>
      <c r="E539" s="38">
        <f t="shared" si="122"/>
        <v>0</v>
      </c>
      <c r="F539" s="38">
        <v>2265</v>
      </c>
      <c r="G539" s="38">
        <v>1030</v>
      </c>
      <c r="H539" s="38">
        <v>1235</v>
      </c>
      <c r="I539" s="38">
        <f t="shared" si="126"/>
        <v>0</v>
      </c>
      <c r="J539" s="38">
        <v>648</v>
      </c>
      <c r="K539" s="38">
        <v>326</v>
      </c>
      <c r="L539" s="38">
        <v>322</v>
      </c>
    </row>
    <row r="540" spans="1:12" ht="13.95" customHeight="1">
      <c r="A540" s="47" t="s">
        <v>201</v>
      </c>
      <c r="B540" s="38">
        <v>2608</v>
      </c>
      <c r="C540" s="38">
        <v>1127</v>
      </c>
      <c r="D540" s="38">
        <v>1481</v>
      </c>
      <c r="E540" s="38">
        <f t="shared" si="122"/>
        <v>0</v>
      </c>
      <c r="F540" s="38">
        <v>2006</v>
      </c>
      <c r="G540" s="38">
        <v>838</v>
      </c>
      <c r="H540" s="38">
        <v>1168</v>
      </c>
      <c r="I540" s="38">
        <f t="shared" si="126"/>
        <v>0</v>
      </c>
      <c r="J540" s="38">
        <v>602</v>
      </c>
      <c r="K540" s="38">
        <v>289</v>
      </c>
      <c r="L540" s="38">
        <v>313</v>
      </c>
    </row>
    <row r="541" spans="1:12" ht="13.95" customHeight="1">
      <c r="A541" s="47" t="s">
        <v>202</v>
      </c>
      <c r="B541" s="38">
        <v>2119</v>
      </c>
      <c r="C541" s="38">
        <v>914</v>
      </c>
      <c r="D541" s="38">
        <v>1205</v>
      </c>
      <c r="E541" s="38">
        <f t="shared" si="122"/>
        <v>0</v>
      </c>
      <c r="F541" s="38">
        <v>1640</v>
      </c>
      <c r="G541" s="38">
        <v>662</v>
      </c>
      <c r="H541" s="38">
        <v>978</v>
      </c>
      <c r="I541" s="38">
        <f t="shared" si="126"/>
        <v>0</v>
      </c>
      <c r="J541" s="38">
        <v>479</v>
      </c>
      <c r="K541" s="38">
        <v>252</v>
      </c>
      <c r="L541" s="38">
        <v>227</v>
      </c>
    </row>
    <row r="542" spans="1:12" ht="13.95" customHeight="1">
      <c r="A542" s="47" t="s">
        <v>203</v>
      </c>
      <c r="B542" s="38">
        <v>1381</v>
      </c>
      <c r="C542" s="38">
        <v>608</v>
      </c>
      <c r="D542" s="38">
        <v>773</v>
      </c>
      <c r="E542" s="38">
        <f t="shared" si="122"/>
        <v>0</v>
      </c>
      <c r="F542" s="38">
        <v>1029</v>
      </c>
      <c r="G542" s="38">
        <v>410</v>
      </c>
      <c r="H542" s="38">
        <v>619</v>
      </c>
      <c r="I542" s="38">
        <f t="shared" si="126"/>
        <v>0</v>
      </c>
      <c r="J542" s="38">
        <v>352</v>
      </c>
      <c r="K542" s="38">
        <v>198</v>
      </c>
      <c r="L542" s="38">
        <v>154</v>
      </c>
    </row>
    <row r="543" spans="1:12" ht="13.95" customHeight="1">
      <c r="A543" s="47" t="s">
        <v>418</v>
      </c>
      <c r="B543" s="38">
        <v>955</v>
      </c>
      <c r="C543" s="38">
        <v>373</v>
      </c>
      <c r="D543" s="38">
        <v>582</v>
      </c>
      <c r="E543" s="38">
        <f t="shared" si="122"/>
        <v>0</v>
      </c>
      <c r="F543" s="38">
        <v>639</v>
      </c>
      <c r="G543" s="38">
        <v>177</v>
      </c>
      <c r="H543" s="38">
        <v>462</v>
      </c>
      <c r="I543" s="38">
        <f t="shared" si="126"/>
        <v>0</v>
      </c>
      <c r="J543" s="38">
        <v>316</v>
      </c>
      <c r="K543" s="38">
        <v>196</v>
      </c>
      <c r="L543" s="38">
        <v>120</v>
      </c>
    </row>
    <row r="544" spans="1:12" ht="4.95" customHeight="1">
      <c r="A544" s="119"/>
      <c r="B544" s="97"/>
      <c r="C544" s="97"/>
      <c r="D544" s="97"/>
      <c r="E544" s="97"/>
      <c r="F544" s="97"/>
      <c r="G544" s="97"/>
      <c r="H544" s="97"/>
      <c r="I544" s="97"/>
      <c r="J544" s="97"/>
      <c r="K544" s="97"/>
      <c r="L544" s="97"/>
    </row>
    <row r="545" spans="1:12" ht="18" customHeight="1">
      <c r="A545" s="47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</row>
    <row r="546" spans="1:12" ht="18" customHeight="1">
      <c r="A546" s="47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</row>
    <row r="547" spans="1:12" ht="18" customHeight="1">
      <c r="A547" s="47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</row>
    <row r="548" spans="1:12" ht="18" customHeight="1">
      <c r="A548" s="47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</row>
    <row r="549" spans="1:12" ht="18" customHeight="1">
      <c r="A549" s="47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</row>
    <row r="550" spans="1:12" ht="15" customHeight="1">
      <c r="A550" s="47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</row>
    <row r="551" spans="1:12" ht="15" customHeight="1">
      <c r="A551" s="47"/>
      <c r="B551" s="38"/>
      <c r="C551" s="325" t="s">
        <v>384</v>
      </c>
      <c r="D551" s="325"/>
      <c r="E551" s="325"/>
      <c r="F551" s="325"/>
      <c r="G551" s="325"/>
      <c r="H551" s="325"/>
      <c r="I551" s="325"/>
      <c r="J551" s="325"/>
      <c r="K551" s="325"/>
      <c r="L551" s="325"/>
    </row>
    <row r="552" spans="1:12" ht="5.0999999999999996" customHeight="1">
      <c r="A552" s="89"/>
      <c r="B552" s="89"/>
      <c r="C552" s="103"/>
      <c r="D552" s="103"/>
      <c r="E552" s="103"/>
      <c r="F552" s="103"/>
      <c r="G552" s="103"/>
      <c r="H552" s="103"/>
      <c r="I552" s="103"/>
      <c r="J552" s="103"/>
      <c r="K552" s="103"/>
      <c r="L552" s="111"/>
    </row>
    <row r="553" spans="1:12" ht="5.0999999999999996" customHeight="1">
      <c r="A553" s="64"/>
      <c r="B553" s="64"/>
      <c r="C553" s="64"/>
      <c r="D553" s="64"/>
      <c r="E553" s="64"/>
      <c r="F553" s="64"/>
      <c r="G553" s="64"/>
      <c r="H553" s="64"/>
      <c r="I553" s="64"/>
      <c r="J553" s="64"/>
      <c r="K553" s="64"/>
      <c r="L553" s="64"/>
    </row>
    <row r="554" spans="1:12" ht="15" customHeight="1">
      <c r="A554" s="88" t="s">
        <v>429</v>
      </c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22"/>
    </row>
    <row r="555" spans="1:12" ht="15" customHeight="1">
      <c r="A555" s="88" t="s">
        <v>431</v>
      </c>
      <c r="B555" s="15"/>
      <c r="C555" s="15"/>
      <c r="D555" s="15"/>
      <c r="E555" s="15"/>
      <c r="F555" s="15"/>
      <c r="G555" s="63"/>
      <c r="H555" s="63"/>
      <c r="I555" s="63"/>
      <c r="J555" s="63"/>
      <c r="K555" s="63"/>
      <c r="L555" s="23"/>
    </row>
    <row r="556" spans="1:12" ht="15" customHeight="1">
      <c r="A556" s="3"/>
      <c r="B556" s="15"/>
      <c r="C556" s="15"/>
      <c r="D556" s="15"/>
      <c r="E556" s="15"/>
      <c r="F556" s="15"/>
      <c r="G556" s="63"/>
      <c r="H556" s="63"/>
      <c r="I556" s="63"/>
      <c r="J556" s="63"/>
      <c r="K556" s="63"/>
      <c r="L556" s="40" t="s">
        <v>1</v>
      </c>
    </row>
    <row r="557" spans="1:12" ht="5.0999999999999996" customHeight="1">
      <c r="A557" s="114"/>
      <c r="B557" s="114"/>
      <c r="C557" s="114"/>
      <c r="D557" s="330"/>
      <c r="E557" s="330"/>
      <c r="F557" s="330"/>
      <c r="G557" s="330"/>
      <c r="H557" s="330"/>
      <c r="I557" s="330"/>
      <c r="J557" s="330"/>
      <c r="K557" s="330"/>
      <c r="L557" s="330"/>
    </row>
    <row r="558" spans="1:12" ht="5.0999999999999996" customHeight="1">
      <c r="A558" s="108"/>
      <c r="B558" s="104"/>
      <c r="C558" s="104"/>
      <c r="D558" s="104"/>
      <c r="E558" s="104"/>
      <c r="F558" s="104"/>
      <c r="G558" s="104"/>
      <c r="H558" s="104"/>
      <c r="I558" s="104"/>
      <c r="J558" s="104"/>
      <c r="K558" s="115"/>
      <c r="L558" s="116"/>
    </row>
    <row r="559" spans="1:12" s="17" customFormat="1" ht="18" customHeight="1">
      <c r="A559" s="326" t="s">
        <v>198</v>
      </c>
      <c r="B559" s="289"/>
      <c r="C559" s="289" t="s">
        <v>3</v>
      </c>
      <c r="D559" s="289"/>
      <c r="E559" s="290"/>
      <c r="F559" s="289" t="s">
        <v>4</v>
      </c>
      <c r="G559" s="289" t="s">
        <v>417</v>
      </c>
      <c r="H559" s="289"/>
      <c r="I559" s="290"/>
      <c r="J559" s="289"/>
      <c r="K559" s="291" t="s">
        <v>5</v>
      </c>
      <c r="L559" s="289"/>
    </row>
    <row r="560" spans="1:12" s="17" customFormat="1" ht="18" customHeight="1">
      <c r="A560" s="326"/>
      <c r="B560" s="287" t="s">
        <v>6</v>
      </c>
      <c r="C560" s="287" t="s">
        <v>7</v>
      </c>
      <c r="D560" s="287" t="s">
        <v>8</v>
      </c>
      <c r="E560" s="287"/>
      <c r="F560" s="287" t="s">
        <v>6</v>
      </c>
      <c r="G560" s="287" t="s">
        <v>7</v>
      </c>
      <c r="H560" s="287" t="s">
        <v>8</v>
      </c>
      <c r="I560" s="287"/>
      <c r="J560" s="287" t="s">
        <v>6</v>
      </c>
      <c r="K560" s="287" t="s">
        <v>7</v>
      </c>
      <c r="L560" s="287" t="s">
        <v>8</v>
      </c>
    </row>
    <row r="561" spans="1:12" ht="5.0999999999999996" customHeight="1">
      <c r="A561" s="117"/>
      <c r="B561" s="118"/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</row>
    <row r="562" spans="1:12" ht="5.0999999999999996" customHeight="1">
      <c r="A562" s="29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</row>
    <row r="563" spans="1:12" ht="13.95" customHeight="1">
      <c r="A563" s="47" t="s">
        <v>246</v>
      </c>
      <c r="B563" s="35">
        <f t="shared" ref="B563:B591" si="130">SUM(B564:B569)</f>
        <v>4260</v>
      </c>
      <c r="C563" s="35">
        <f t="shared" ref="C563:C591" si="131">SUM(C564:C569)</f>
        <v>2051</v>
      </c>
      <c r="D563" s="35">
        <f t="shared" ref="D563:D591" si="132">SUM(D564:D569)</f>
        <v>2209</v>
      </c>
      <c r="E563" s="38">
        <f t="shared" ref="E563:E597" si="133">SUM(E564:E569)</f>
        <v>0</v>
      </c>
      <c r="F563" s="35">
        <f t="shared" ref="F563:F591" si="134">SUM(F564:F569)</f>
        <v>2882</v>
      </c>
      <c r="G563" s="35">
        <f t="shared" ref="G563:G591" si="135">SUM(G564:G569)</f>
        <v>1306</v>
      </c>
      <c r="H563" s="35">
        <f t="shared" ref="H563:H591" si="136">SUM(H564:H569)</f>
        <v>1576</v>
      </c>
      <c r="I563" s="38">
        <f t="shared" ref="I563:I597" si="137">SUM(I564:I569)</f>
        <v>0</v>
      </c>
      <c r="J563" s="35">
        <f t="shared" ref="J563:J591" si="138">SUM(J564:J569)</f>
        <v>1378</v>
      </c>
      <c r="K563" s="35">
        <f t="shared" ref="K563:K591" si="139">SUM(K564:K569)</f>
        <v>745</v>
      </c>
      <c r="L563" s="35">
        <f t="shared" ref="L563:L591" si="140">SUM(L564:L569)</f>
        <v>633</v>
      </c>
    </row>
    <row r="564" spans="1:12" ht="13.95" customHeight="1">
      <c r="A564" s="47" t="s">
        <v>199</v>
      </c>
      <c r="B564" s="38">
        <v>1404</v>
      </c>
      <c r="C564" s="38">
        <v>687</v>
      </c>
      <c r="D564" s="38">
        <v>717</v>
      </c>
      <c r="E564" s="38">
        <f t="shared" si="133"/>
        <v>0</v>
      </c>
      <c r="F564" s="38">
        <v>948</v>
      </c>
      <c r="G564" s="38">
        <v>454</v>
      </c>
      <c r="H564" s="38">
        <v>494</v>
      </c>
      <c r="I564" s="38">
        <f t="shared" si="137"/>
        <v>0</v>
      </c>
      <c r="J564" s="38">
        <v>456</v>
      </c>
      <c r="K564" s="38">
        <v>233</v>
      </c>
      <c r="L564" s="38">
        <v>223</v>
      </c>
    </row>
    <row r="565" spans="1:12" ht="13.95" customHeight="1">
      <c r="A565" s="47" t="s">
        <v>200</v>
      </c>
      <c r="B565" s="38">
        <v>856</v>
      </c>
      <c r="C565" s="38">
        <v>417</v>
      </c>
      <c r="D565" s="38">
        <v>439</v>
      </c>
      <c r="E565" s="38">
        <f t="shared" si="133"/>
        <v>0</v>
      </c>
      <c r="F565" s="38">
        <v>556</v>
      </c>
      <c r="G565" s="38">
        <v>254</v>
      </c>
      <c r="H565" s="38">
        <v>302</v>
      </c>
      <c r="I565" s="38">
        <f t="shared" si="137"/>
        <v>0</v>
      </c>
      <c r="J565" s="38">
        <v>300</v>
      </c>
      <c r="K565" s="38">
        <v>163</v>
      </c>
      <c r="L565" s="38">
        <v>137</v>
      </c>
    </row>
    <row r="566" spans="1:12" ht="13.95" customHeight="1">
      <c r="A566" s="47" t="s">
        <v>201</v>
      </c>
      <c r="B566" s="38">
        <v>732</v>
      </c>
      <c r="C566" s="38">
        <v>358</v>
      </c>
      <c r="D566" s="38">
        <v>374</v>
      </c>
      <c r="E566" s="38">
        <f t="shared" si="133"/>
        <v>0</v>
      </c>
      <c r="F566" s="38">
        <v>522</v>
      </c>
      <c r="G566" s="38">
        <v>249</v>
      </c>
      <c r="H566" s="38">
        <v>273</v>
      </c>
      <c r="I566" s="38">
        <f t="shared" si="137"/>
        <v>0</v>
      </c>
      <c r="J566" s="38">
        <v>210</v>
      </c>
      <c r="K566" s="38">
        <v>109</v>
      </c>
      <c r="L566" s="38">
        <v>101</v>
      </c>
    </row>
    <row r="567" spans="1:12" ht="13.95" customHeight="1">
      <c r="A567" s="47" t="s">
        <v>202</v>
      </c>
      <c r="B567" s="38">
        <v>655</v>
      </c>
      <c r="C567" s="38">
        <v>307</v>
      </c>
      <c r="D567" s="38">
        <v>348</v>
      </c>
      <c r="E567" s="38">
        <f t="shared" si="133"/>
        <v>0</v>
      </c>
      <c r="F567" s="38">
        <v>471</v>
      </c>
      <c r="G567" s="38">
        <v>208</v>
      </c>
      <c r="H567" s="38">
        <v>263</v>
      </c>
      <c r="I567" s="38">
        <f t="shared" si="137"/>
        <v>0</v>
      </c>
      <c r="J567" s="38">
        <v>184</v>
      </c>
      <c r="K567" s="38">
        <v>99</v>
      </c>
      <c r="L567" s="38">
        <v>85</v>
      </c>
    </row>
    <row r="568" spans="1:12" ht="13.95" customHeight="1">
      <c r="A568" s="47" t="s">
        <v>203</v>
      </c>
      <c r="B568" s="38">
        <v>359</v>
      </c>
      <c r="C568" s="38">
        <v>172</v>
      </c>
      <c r="D568" s="38">
        <v>187</v>
      </c>
      <c r="E568" s="38">
        <f t="shared" si="133"/>
        <v>0</v>
      </c>
      <c r="F568" s="38">
        <v>249</v>
      </c>
      <c r="G568" s="38">
        <v>103</v>
      </c>
      <c r="H568" s="38">
        <v>146</v>
      </c>
      <c r="I568" s="38">
        <f t="shared" si="137"/>
        <v>0</v>
      </c>
      <c r="J568" s="38">
        <v>110</v>
      </c>
      <c r="K568" s="38">
        <v>69</v>
      </c>
      <c r="L568" s="38">
        <v>41</v>
      </c>
    </row>
    <row r="569" spans="1:12" ht="13.95" customHeight="1">
      <c r="A569" s="47" t="s">
        <v>418</v>
      </c>
      <c r="B569" s="38">
        <v>254</v>
      </c>
      <c r="C569" s="38">
        <v>110</v>
      </c>
      <c r="D569" s="38">
        <v>144</v>
      </c>
      <c r="E569" s="38">
        <f t="shared" si="133"/>
        <v>0</v>
      </c>
      <c r="F569" s="38">
        <v>136</v>
      </c>
      <c r="G569" s="38">
        <v>38</v>
      </c>
      <c r="H569" s="38">
        <v>98</v>
      </c>
      <c r="I569" s="38">
        <f t="shared" si="137"/>
        <v>0</v>
      </c>
      <c r="J569" s="38">
        <v>118</v>
      </c>
      <c r="K569" s="38">
        <v>72</v>
      </c>
      <c r="L569" s="38">
        <v>46</v>
      </c>
    </row>
    <row r="570" spans="1:12" ht="13.95" customHeight="1">
      <c r="A570" s="47" t="s">
        <v>345</v>
      </c>
      <c r="B570" s="35">
        <f t="shared" si="130"/>
        <v>5035</v>
      </c>
      <c r="C570" s="35">
        <f t="shared" si="131"/>
        <v>2408</v>
      </c>
      <c r="D570" s="35">
        <f t="shared" si="132"/>
        <v>2627</v>
      </c>
      <c r="E570" s="38">
        <f t="shared" si="133"/>
        <v>0</v>
      </c>
      <c r="F570" s="35">
        <f t="shared" si="134"/>
        <v>3891</v>
      </c>
      <c r="G570" s="35">
        <f t="shared" si="135"/>
        <v>1800</v>
      </c>
      <c r="H570" s="35">
        <f t="shared" si="136"/>
        <v>2091</v>
      </c>
      <c r="I570" s="38">
        <f t="shared" si="137"/>
        <v>0</v>
      </c>
      <c r="J570" s="35">
        <f t="shared" si="138"/>
        <v>1144</v>
      </c>
      <c r="K570" s="35">
        <f t="shared" si="139"/>
        <v>608</v>
      </c>
      <c r="L570" s="35">
        <f t="shared" si="140"/>
        <v>536</v>
      </c>
    </row>
    <row r="571" spans="1:12" ht="13.95" customHeight="1">
      <c r="A571" s="47" t="s">
        <v>199</v>
      </c>
      <c r="B571" s="38">
        <v>1669</v>
      </c>
      <c r="C571" s="38">
        <v>819</v>
      </c>
      <c r="D571" s="38">
        <v>850</v>
      </c>
      <c r="E571" s="38">
        <f t="shared" si="133"/>
        <v>0</v>
      </c>
      <c r="F571" s="38">
        <v>1330</v>
      </c>
      <c r="G571" s="38">
        <v>625</v>
      </c>
      <c r="H571" s="38">
        <v>705</v>
      </c>
      <c r="I571" s="38">
        <f t="shared" si="137"/>
        <v>0</v>
      </c>
      <c r="J571" s="38">
        <v>339</v>
      </c>
      <c r="K571" s="38">
        <v>194</v>
      </c>
      <c r="L571" s="38">
        <v>145</v>
      </c>
    </row>
    <row r="572" spans="1:12" ht="13.95" customHeight="1">
      <c r="A572" s="47" t="s">
        <v>200</v>
      </c>
      <c r="B572" s="38">
        <v>1072</v>
      </c>
      <c r="C572" s="38">
        <v>514</v>
      </c>
      <c r="D572" s="38">
        <v>558</v>
      </c>
      <c r="E572" s="38">
        <f t="shared" si="133"/>
        <v>0</v>
      </c>
      <c r="F572" s="38">
        <v>845</v>
      </c>
      <c r="G572" s="38">
        <v>398</v>
      </c>
      <c r="H572" s="38">
        <v>447</v>
      </c>
      <c r="I572" s="38">
        <f t="shared" si="137"/>
        <v>0</v>
      </c>
      <c r="J572" s="38">
        <v>227</v>
      </c>
      <c r="K572" s="38">
        <v>116</v>
      </c>
      <c r="L572" s="38">
        <v>111</v>
      </c>
    </row>
    <row r="573" spans="1:12" ht="13.95" customHeight="1">
      <c r="A573" s="47" t="s">
        <v>201</v>
      </c>
      <c r="B573" s="38">
        <v>862</v>
      </c>
      <c r="C573" s="38">
        <v>408</v>
      </c>
      <c r="D573" s="38">
        <v>454</v>
      </c>
      <c r="E573" s="38">
        <f t="shared" si="133"/>
        <v>0</v>
      </c>
      <c r="F573" s="38">
        <v>688</v>
      </c>
      <c r="G573" s="38">
        <v>322</v>
      </c>
      <c r="H573" s="38">
        <v>366</v>
      </c>
      <c r="I573" s="38">
        <f t="shared" si="137"/>
        <v>0</v>
      </c>
      <c r="J573" s="38">
        <v>174</v>
      </c>
      <c r="K573" s="38">
        <v>86</v>
      </c>
      <c r="L573" s="38">
        <v>88</v>
      </c>
    </row>
    <row r="574" spans="1:12" ht="13.95" customHeight="1">
      <c r="A574" s="47" t="s">
        <v>202</v>
      </c>
      <c r="B574" s="38">
        <v>683</v>
      </c>
      <c r="C574" s="38">
        <v>323</v>
      </c>
      <c r="D574" s="38">
        <v>360</v>
      </c>
      <c r="E574" s="38">
        <f t="shared" si="133"/>
        <v>0</v>
      </c>
      <c r="F574" s="38">
        <v>516</v>
      </c>
      <c r="G574" s="38">
        <v>242</v>
      </c>
      <c r="H574" s="38">
        <v>274</v>
      </c>
      <c r="I574" s="38">
        <f t="shared" si="137"/>
        <v>0</v>
      </c>
      <c r="J574" s="38">
        <v>167</v>
      </c>
      <c r="K574" s="38">
        <v>81</v>
      </c>
      <c r="L574" s="38">
        <v>86</v>
      </c>
    </row>
    <row r="575" spans="1:12" ht="13.95" customHeight="1">
      <c r="A575" s="47" t="s">
        <v>203</v>
      </c>
      <c r="B575" s="38">
        <v>438</v>
      </c>
      <c r="C575" s="38">
        <v>208</v>
      </c>
      <c r="D575" s="38">
        <v>230</v>
      </c>
      <c r="E575" s="38">
        <f t="shared" si="133"/>
        <v>0</v>
      </c>
      <c r="F575" s="38">
        <v>321</v>
      </c>
      <c r="G575" s="38">
        <v>141</v>
      </c>
      <c r="H575" s="38">
        <v>180</v>
      </c>
      <c r="I575" s="38">
        <f t="shared" si="137"/>
        <v>0</v>
      </c>
      <c r="J575" s="38">
        <v>117</v>
      </c>
      <c r="K575" s="38">
        <v>67</v>
      </c>
      <c r="L575" s="38">
        <v>50</v>
      </c>
    </row>
    <row r="576" spans="1:12" ht="13.95" customHeight="1">
      <c r="A576" s="79" t="s">
        <v>418</v>
      </c>
      <c r="B576" s="6">
        <v>311</v>
      </c>
      <c r="C576" s="6">
        <v>136</v>
      </c>
      <c r="D576" s="6">
        <v>175</v>
      </c>
      <c r="E576" s="6">
        <f t="shared" si="133"/>
        <v>0</v>
      </c>
      <c r="F576" s="6">
        <v>191</v>
      </c>
      <c r="G576" s="6">
        <v>72</v>
      </c>
      <c r="H576" s="6">
        <v>119</v>
      </c>
      <c r="I576" s="6">
        <f t="shared" si="137"/>
        <v>0</v>
      </c>
      <c r="J576" s="6">
        <v>120</v>
      </c>
      <c r="K576" s="6">
        <v>64</v>
      </c>
      <c r="L576" s="6">
        <v>56</v>
      </c>
    </row>
    <row r="577" spans="1:12" ht="13.95" customHeight="1">
      <c r="A577" s="47" t="s">
        <v>344</v>
      </c>
      <c r="B577" s="35">
        <f t="shared" si="130"/>
        <v>6433</v>
      </c>
      <c r="C577" s="35">
        <f t="shared" si="131"/>
        <v>3062</v>
      </c>
      <c r="D577" s="35">
        <f t="shared" si="132"/>
        <v>3371</v>
      </c>
      <c r="E577" s="38">
        <f t="shared" si="133"/>
        <v>0</v>
      </c>
      <c r="F577" s="35">
        <f t="shared" si="134"/>
        <v>4222</v>
      </c>
      <c r="G577" s="35">
        <f t="shared" si="135"/>
        <v>1799</v>
      </c>
      <c r="H577" s="35">
        <f t="shared" si="136"/>
        <v>2423</v>
      </c>
      <c r="I577" s="38">
        <f t="shared" si="137"/>
        <v>0</v>
      </c>
      <c r="J577" s="35">
        <f t="shared" si="138"/>
        <v>2211</v>
      </c>
      <c r="K577" s="35">
        <f t="shared" si="139"/>
        <v>1263</v>
      </c>
      <c r="L577" s="35">
        <f t="shared" si="140"/>
        <v>948</v>
      </c>
    </row>
    <row r="578" spans="1:12" ht="13.95" customHeight="1">
      <c r="A578" s="47" t="s">
        <v>199</v>
      </c>
      <c r="B578" s="38">
        <v>2010</v>
      </c>
      <c r="C578" s="38">
        <v>979</v>
      </c>
      <c r="D578" s="38">
        <v>1031</v>
      </c>
      <c r="E578" s="38">
        <f t="shared" si="133"/>
        <v>0</v>
      </c>
      <c r="F578" s="38">
        <v>1368</v>
      </c>
      <c r="G578" s="38">
        <v>634</v>
      </c>
      <c r="H578" s="38">
        <v>734</v>
      </c>
      <c r="I578" s="38">
        <f t="shared" si="137"/>
        <v>0</v>
      </c>
      <c r="J578" s="38">
        <v>642</v>
      </c>
      <c r="K578" s="38">
        <v>345</v>
      </c>
      <c r="L578" s="38">
        <v>297</v>
      </c>
    </row>
    <row r="579" spans="1:12" ht="13.95" customHeight="1">
      <c r="A579" s="47" t="s">
        <v>200</v>
      </c>
      <c r="B579" s="38">
        <v>1334</v>
      </c>
      <c r="C579" s="38">
        <v>656</v>
      </c>
      <c r="D579" s="38">
        <v>678</v>
      </c>
      <c r="E579" s="38">
        <f t="shared" si="133"/>
        <v>0</v>
      </c>
      <c r="F579" s="38">
        <v>886</v>
      </c>
      <c r="G579" s="38">
        <v>389</v>
      </c>
      <c r="H579" s="38">
        <v>497</v>
      </c>
      <c r="I579" s="38">
        <f t="shared" si="137"/>
        <v>0</v>
      </c>
      <c r="J579" s="38">
        <v>448</v>
      </c>
      <c r="K579" s="38">
        <v>267</v>
      </c>
      <c r="L579" s="38">
        <v>181</v>
      </c>
    </row>
    <row r="580" spans="1:12" ht="13.95" customHeight="1">
      <c r="A580" s="47" t="s">
        <v>201</v>
      </c>
      <c r="B580" s="38">
        <v>1094</v>
      </c>
      <c r="C580" s="38">
        <v>507</v>
      </c>
      <c r="D580" s="38">
        <v>587</v>
      </c>
      <c r="E580" s="38">
        <f t="shared" si="133"/>
        <v>0</v>
      </c>
      <c r="F580" s="38">
        <v>752</v>
      </c>
      <c r="G580" s="38">
        <v>317</v>
      </c>
      <c r="H580" s="38">
        <v>435</v>
      </c>
      <c r="I580" s="38">
        <f t="shared" si="137"/>
        <v>0</v>
      </c>
      <c r="J580" s="38">
        <v>342</v>
      </c>
      <c r="K580" s="38">
        <v>190</v>
      </c>
      <c r="L580" s="38">
        <v>152</v>
      </c>
    </row>
    <row r="581" spans="1:12" ht="13.95" customHeight="1">
      <c r="A581" s="47" t="s">
        <v>202</v>
      </c>
      <c r="B581" s="38">
        <v>865</v>
      </c>
      <c r="C581" s="38">
        <v>421</v>
      </c>
      <c r="D581" s="38">
        <v>444</v>
      </c>
      <c r="E581" s="38">
        <f t="shared" si="133"/>
        <v>0</v>
      </c>
      <c r="F581" s="38">
        <v>625</v>
      </c>
      <c r="G581" s="38">
        <v>276</v>
      </c>
      <c r="H581" s="38">
        <v>349</v>
      </c>
      <c r="I581" s="38">
        <f t="shared" si="137"/>
        <v>0</v>
      </c>
      <c r="J581" s="38">
        <v>240</v>
      </c>
      <c r="K581" s="38">
        <v>145</v>
      </c>
      <c r="L581" s="38">
        <v>95</v>
      </c>
    </row>
    <row r="582" spans="1:12" ht="13.95" customHeight="1">
      <c r="A582" s="47" t="s">
        <v>203</v>
      </c>
      <c r="B582" s="38">
        <v>680</v>
      </c>
      <c r="C582" s="38">
        <v>289</v>
      </c>
      <c r="D582" s="38">
        <v>391</v>
      </c>
      <c r="E582" s="38">
        <f t="shared" si="133"/>
        <v>0</v>
      </c>
      <c r="F582" s="38">
        <v>456</v>
      </c>
      <c r="G582" s="38">
        <v>170</v>
      </c>
      <c r="H582" s="38">
        <v>286</v>
      </c>
      <c r="I582" s="38">
        <f t="shared" si="137"/>
        <v>0</v>
      </c>
      <c r="J582" s="38">
        <v>224</v>
      </c>
      <c r="K582" s="38">
        <v>119</v>
      </c>
      <c r="L582" s="38">
        <v>105</v>
      </c>
    </row>
    <row r="583" spans="1:12" ht="13.95" customHeight="1">
      <c r="A583" s="47" t="s">
        <v>418</v>
      </c>
      <c r="B583" s="38">
        <v>450</v>
      </c>
      <c r="C583" s="38">
        <v>210</v>
      </c>
      <c r="D583" s="38">
        <v>240</v>
      </c>
      <c r="E583" s="38">
        <f t="shared" si="133"/>
        <v>0</v>
      </c>
      <c r="F583" s="38">
        <v>135</v>
      </c>
      <c r="G583" s="38">
        <v>13</v>
      </c>
      <c r="H583" s="38">
        <v>122</v>
      </c>
      <c r="I583" s="38">
        <f t="shared" si="137"/>
        <v>0</v>
      </c>
      <c r="J583" s="38">
        <v>315</v>
      </c>
      <c r="K583" s="38">
        <v>197</v>
      </c>
      <c r="L583" s="38">
        <v>118</v>
      </c>
    </row>
    <row r="584" spans="1:12" ht="13.95" customHeight="1">
      <c r="A584" s="46" t="s">
        <v>247</v>
      </c>
      <c r="B584" s="35">
        <f t="shared" si="130"/>
        <v>159890</v>
      </c>
      <c r="C584" s="35">
        <f t="shared" si="131"/>
        <v>74540</v>
      </c>
      <c r="D584" s="35">
        <f t="shared" si="132"/>
        <v>85350</v>
      </c>
      <c r="E584" s="38">
        <f t="shared" si="133"/>
        <v>0</v>
      </c>
      <c r="F584" s="35">
        <f t="shared" si="134"/>
        <v>135239</v>
      </c>
      <c r="G584" s="35">
        <f t="shared" si="135"/>
        <v>61303</v>
      </c>
      <c r="H584" s="35">
        <f t="shared" si="136"/>
        <v>73936</v>
      </c>
      <c r="I584" s="38">
        <f t="shared" si="137"/>
        <v>0</v>
      </c>
      <c r="J584" s="35">
        <f t="shared" si="138"/>
        <v>24651</v>
      </c>
      <c r="K584" s="35">
        <f t="shared" si="139"/>
        <v>13237</v>
      </c>
      <c r="L584" s="35">
        <f t="shared" si="140"/>
        <v>11414</v>
      </c>
    </row>
    <row r="585" spans="1:12" ht="13.95" customHeight="1">
      <c r="A585" s="47" t="s">
        <v>199</v>
      </c>
      <c r="B585" s="38">
        <v>50374</v>
      </c>
      <c r="C585" s="38">
        <v>24529</v>
      </c>
      <c r="D585" s="38">
        <v>25845</v>
      </c>
      <c r="E585" s="38">
        <f t="shared" si="133"/>
        <v>0</v>
      </c>
      <c r="F585" s="38">
        <v>41847</v>
      </c>
      <c r="G585" s="38">
        <v>19988</v>
      </c>
      <c r="H585" s="38">
        <v>21859</v>
      </c>
      <c r="I585" s="38">
        <f t="shared" si="137"/>
        <v>0</v>
      </c>
      <c r="J585" s="38">
        <v>8527</v>
      </c>
      <c r="K585" s="38">
        <v>4541</v>
      </c>
      <c r="L585" s="38">
        <v>3986</v>
      </c>
    </row>
    <row r="586" spans="1:12" ht="13.95" customHeight="1">
      <c r="A586" s="47" t="s">
        <v>200</v>
      </c>
      <c r="B586" s="38">
        <v>31782</v>
      </c>
      <c r="C586" s="38">
        <v>15242</v>
      </c>
      <c r="D586" s="38">
        <v>16540</v>
      </c>
      <c r="E586" s="38">
        <f t="shared" si="133"/>
        <v>0</v>
      </c>
      <c r="F586" s="38">
        <v>26433</v>
      </c>
      <c r="G586" s="38">
        <v>12411</v>
      </c>
      <c r="H586" s="38">
        <v>14022</v>
      </c>
      <c r="I586" s="38">
        <f t="shared" si="137"/>
        <v>0</v>
      </c>
      <c r="J586" s="38">
        <v>5349</v>
      </c>
      <c r="K586" s="38">
        <v>2831</v>
      </c>
      <c r="L586" s="38">
        <v>2518</v>
      </c>
    </row>
    <row r="587" spans="1:12" ht="13.95" customHeight="1">
      <c r="A587" s="47" t="s">
        <v>201</v>
      </c>
      <c r="B587" s="38">
        <v>28746</v>
      </c>
      <c r="C587" s="38">
        <v>13366</v>
      </c>
      <c r="D587" s="38">
        <v>15380</v>
      </c>
      <c r="E587" s="38">
        <f t="shared" si="133"/>
        <v>0</v>
      </c>
      <c r="F587" s="38">
        <v>24473</v>
      </c>
      <c r="G587" s="38">
        <v>11049</v>
      </c>
      <c r="H587" s="38">
        <v>13424</v>
      </c>
      <c r="I587" s="38">
        <f t="shared" si="137"/>
        <v>0</v>
      </c>
      <c r="J587" s="38">
        <v>4273</v>
      </c>
      <c r="K587" s="38">
        <v>2317</v>
      </c>
      <c r="L587" s="38">
        <v>1956</v>
      </c>
    </row>
    <row r="588" spans="1:12" ht="13.95" customHeight="1">
      <c r="A588" s="47" t="s">
        <v>202</v>
      </c>
      <c r="B588" s="38">
        <v>22165</v>
      </c>
      <c r="C588" s="38">
        <v>9974</v>
      </c>
      <c r="D588" s="38">
        <v>12191</v>
      </c>
      <c r="E588" s="38">
        <f t="shared" si="133"/>
        <v>0</v>
      </c>
      <c r="F588" s="38">
        <v>19255</v>
      </c>
      <c r="G588" s="38">
        <v>8422</v>
      </c>
      <c r="H588" s="38">
        <v>10833</v>
      </c>
      <c r="I588" s="38">
        <f t="shared" si="137"/>
        <v>0</v>
      </c>
      <c r="J588" s="38">
        <v>2910</v>
      </c>
      <c r="K588" s="38">
        <v>1552</v>
      </c>
      <c r="L588" s="38">
        <v>1358</v>
      </c>
    </row>
    <row r="589" spans="1:12" ht="13.95" customHeight="1">
      <c r="A589" s="47" t="s">
        <v>203</v>
      </c>
      <c r="B589" s="38">
        <v>14902</v>
      </c>
      <c r="C589" s="38">
        <v>6542</v>
      </c>
      <c r="D589" s="38">
        <v>8360</v>
      </c>
      <c r="E589" s="38">
        <f t="shared" si="133"/>
        <v>0</v>
      </c>
      <c r="F589" s="38">
        <v>13014</v>
      </c>
      <c r="G589" s="38">
        <v>5567</v>
      </c>
      <c r="H589" s="38">
        <v>7447</v>
      </c>
      <c r="I589" s="38">
        <f t="shared" si="137"/>
        <v>0</v>
      </c>
      <c r="J589" s="38">
        <v>1888</v>
      </c>
      <c r="K589" s="38">
        <v>975</v>
      </c>
      <c r="L589" s="38">
        <v>913</v>
      </c>
    </row>
    <row r="590" spans="1:12" ht="13.95" customHeight="1">
      <c r="A590" s="47" t="s">
        <v>418</v>
      </c>
      <c r="B590" s="38">
        <v>11921</v>
      </c>
      <c r="C590" s="38">
        <v>4887</v>
      </c>
      <c r="D590" s="38">
        <v>7034</v>
      </c>
      <c r="E590" s="38">
        <f t="shared" si="133"/>
        <v>0</v>
      </c>
      <c r="F590" s="38">
        <v>10217</v>
      </c>
      <c r="G590" s="38">
        <v>3866</v>
      </c>
      <c r="H590" s="38">
        <v>6351</v>
      </c>
      <c r="I590" s="38">
        <f t="shared" si="137"/>
        <v>0</v>
      </c>
      <c r="J590" s="38">
        <v>1704</v>
      </c>
      <c r="K590" s="38">
        <v>1021</v>
      </c>
      <c r="L590" s="38">
        <v>683</v>
      </c>
    </row>
    <row r="591" spans="1:12" ht="13.95" customHeight="1">
      <c r="A591" s="47" t="s">
        <v>247</v>
      </c>
      <c r="B591" s="35">
        <f t="shared" si="130"/>
        <v>36843</v>
      </c>
      <c r="C591" s="35">
        <f t="shared" si="131"/>
        <v>16404</v>
      </c>
      <c r="D591" s="35">
        <f t="shared" si="132"/>
        <v>20439</v>
      </c>
      <c r="E591" s="38">
        <f t="shared" si="133"/>
        <v>0</v>
      </c>
      <c r="F591" s="35">
        <f t="shared" si="134"/>
        <v>34191</v>
      </c>
      <c r="G591" s="35">
        <f t="shared" si="135"/>
        <v>14983</v>
      </c>
      <c r="H591" s="35">
        <f t="shared" si="136"/>
        <v>19208</v>
      </c>
      <c r="I591" s="38">
        <f t="shared" si="137"/>
        <v>0</v>
      </c>
      <c r="J591" s="35">
        <f t="shared" si="138"/>
        <v>2652</v>
      </c>
      <c r="K591" s="35">
        <f t="shared" si="139"/>
        <v>1421</v>
      </c>
      <c r="L591" s="35">
        <f t="shared" si="140"/>
        <v>1231</v>
      </c>
    </row>
    <row r="592" spans="1:12" ht="13.95" customHeight="1">
      <c r="A592" s="47" t="s">
        <v>199</v>
      </c>
      <c r="B592" s="38">
        <v>11757</v>
      </c>
      <c r="C592" s="38">
        <v>5492</v>
      </c>
      <c r="D592" s="38">
        <v>6265</v>
      </c>
      <c r="E592" s="38">
        <f t="shared" si="133"/>
        <v>0</v>
      </c>
      <c r="F592" s="38">
        <v>10876</v>
      </c>
      <c r="G592" s="38">
        <v>5022</v>
      </c>
      <c r="H592" s="38">
        <v>5854</v>
      </c>
      <c r="I592" s="38">
        <f t="shared" si="137"/>
        <v>0</v>
      </c>
      <c r="J592" s="38">
        <v>881</v>
      </c>
      <c r="K592" s="38">
        <v>470</v>
      </c>
      <c r="L592" s="38">
        <v>411</v>
      </c>
    </row>
    <row r="593" spans="1:12" ht="13.95" customHeight="1">
      <c r="A593" s="47" t="s">
        <v>200</v>
      </c>
      <c r="B593" s="38">
        <v>7171</v>
      </c>
      <c r="C593" s="38">
        <v>3302</v>
      </c>
      <c r="D593" s="38">
        <v>3869</v>
      </c>
      <c r="E593" s="38">
        <f t="shared" si="133"/>
        <v>0</v>
      </c>
      <c r="F593" s="38">
        <v>6603</v>
      </c>
      <c r="G593" s="38">
        <v>3038</v>
      </c>
      <c r="H593" s="38">
        <v>3565</v>
      </c>
      <c r="I593" s="38">
        <f t="shared" si="137"/>
        <v>0</v>
      </c>
      <c r="J593" s="38">
        <v>568</v>
      </c>
      <c r="K593" s="38">
        <v>264</v>
      </c>
      <c r="L593" s="38">
        <v>304</v>
      </c>
    </row>
    <row r="594" spans="1:12" ht="13.95" customHeight="1">
      <c r="A594" s="47" t="s">
        <v>201</v>
      </c>
      <c r="B594" s="38">
        <v>6479</v>
      </c>
      <c r="C594" s="38">
        <v>2834</v>
      </c>
      <c r="D594" s="38">
        <v>3645</v>
      </c>
      <c r="E594" s="38">
        <f t="shared" si="133"/>
        <v>0</v>
      </c>
      <c r="F594" s="38">
        <v>6040</v>
      </c>
      <c r="G594" s="38">
        <v>2587</v>
      </c>
      <c r="H594" s="38">
        <v>3453</v>
      </c>
      <c r="I594" s="38">
        <f t="shared" si="137"/>
        <v>0</v>
      </c>
      <c r="J594" s="38">
        <v>439</v>
      </c>
      <c r="K594" s="38">
        <v>247</v>
      </c>
      <c r="L594" s="38">
        <v>192</v>
      </c>
    </row>
    <row r="595" spans="1:12" ht="13.95" customHeight="1">
      <c r="A595" s="47" t="s">
        <v>202</v>
      </c>
      <c r="B595" s="38">
        <v>5024</v>
      </c>
      <c r="C595" s="38">
        <v>2128</v>
      </c>
      <c r="D595" s="38">
        <v>2896</v>
      </c>
      <c r="E595" s="38">
        <f t="shared" si="133"/>
        <v>0</v>
      </c>
      <c r="F595" s="38">
        <v>4728</v>
      </c>
      <c r="G595" s="38">
        <v>1960</v>
      </c>
      <c r="H595" s="38">
        <v>2768</v>
      </c>
      <c r="I595" s="38">
        <f t="shared" si="137"/>
        <v>0</v>
      </c>
      <c r="J595" s="38">
        <v>296</v>
      </c>
      <c r="K595" s="38">
        <v>168</v>
      </c>
      <c r="L595" s="38">
        <v>128</v>
      </c>
    </row>
    <row r="596" spans="1:12" ht="13.95" customHeight="1">
      <c r="A596" s="47" t="s">
        <v>203</v>
      </c>
      <c r="B596" s="38">
        <v>3631</v>
      </c>
      <c r="C596" s="38">
        <v>1560</v>
      </c>
      <c r="D596" s="38">
        <v>2071</v>
      </c>
      <c r="E596" s="38">
        <f t="shared" si="133"/>
        <v>0</v>
      </c>
      <c r="F596" s="38">
        <v>3396</v>
      </c>
      <c r="G596" s="38">
        <v>1443</v>
      </c>
      <c r="H596" s="38">
        <v>1953</v>
      </c>
      <c r="I596" s="38">
        <f t="shared" si="137"/>
        <v>0</v>
      </c>
      <c r="J596" s="38">
        <v>235</v>
      </c>
      <c r="K596" s="38">
        <v>117</v>
      </c>
      <c r="L596" s="38">
        <v>118</v>
      </c>
    </row>
    <row r="597" spans="1:12" ht="13.95" customHeight="1">
      <c r="A597" s="47" t="s">
        <v>418</v>
      </c>
      <c r="B597" s="38">
        <v>2781</v>
      </c>
      <c r="C597" s="38">
        <v>1088</v>
      </c>
      <c r="D597" s="38">
        <v>1693</v>
      </c>
      <c r="E597" s="38">
        <f t="shared" si="133"/>
        <v>0</v>
      </c>
      <c r="F597" s="38">
        <v>2548</v>
      </c>
      <c r="G597" s="38">
        <v>933</v>
      </c>
      <c r="H597" s="38">
        <v>1615</v>
      </c>
      <c r="I597" s="38">
        <f t="shared" si="137"/>
        <v>0</v>
      </c>
      <c r="J597" s="38">
        <v>233</v>
      </c>
      <c r="K597" s="38">
        <v>155</v>
      </c>
      <c r="L597" s="38">
        <v>78</v>
      </c>
    </row>
    <row r="598" spans="1:12" ht="5.0999999999999996" customHeight="1">
      <c r="A598" s="119"/>
      <c r="B598" s="97"/>
      <c r="C598" s="97"/>
      <c r="D598" s="97"/>
      <c r="E598" s="97"/>
      <c r="F598" s="97"/>
      <c r="G598" s="97"/>
      <c r="H598" s="97"/>
      <c r="I598" s="97"/>
      <c r="J598" s="97"/>
      <c r="K598" s="97"/>
      <c r="L598" s="97"/>
    </row>
    <row r="599" spans="1:12" ht="15" customHeight="1">
      <c r="A599" s="47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</row>
    <row r="600" spans="1:12" ht="15" customHeight="1">
      <c r="A600" s="47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</row>
    <row r="601" spans="1:12" ht="15" customHeight="1">
      <c r="A601" s="47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</row>
    <row r="602" spans="1:12" ht="15" customHeight="1">
      <c r="A602" s="47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</row>
    <row r="603" spans="1:12" ht="15" customHeight="1">
      <c r="A603" s="47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</row>
    <row r="604" spans="1:12" ht="13.5" customHeight="1">
      <c r="A604" s="47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</row>
    <row r="605" spans="1:12" ht="1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0"/>
    </row>
    <row r="606" spans="1:12" ht="15" customHeight="1">
      <c r="A606" s="1"/>
      <c r="B606" s="1"/>
      <c r="C606" s="325" t="s">
        <v>384</v>
      </c>
      <c r="D606" s="325"/>
      <c r="E606" s="325"/>
      <c r="F606" s="325"/>
      <c r="G606" s="325"/>
      <c r="H606" s="325"/>
      <c r="I606" s="325"/>
      <c r="J606" s="325"/>
      <c r="K606" s="325"/>
      <c r="L606" s="325"/>
    </row>
    <row r="607" spans="1:12" ht="5.0999999999999996" customHeight="1">
      <c r="A607" s="89"/>
      <c r="B607" s="89"/>
      <c r="C607" s="103"/>
      <c r="D607" s="103"/>
      <c r="E607" s="103"/>
      <c r="F607" s="103"/>
      <c r="G607" s="103"/>
      <c r="H607" s="103"/>
      <c r="I607" s="103"/>
      <c r="J607" s="103"/>
      <c r="K607" s="103"/>
      <c r="L607" s="111"/>
    </row>
    <row r="608" spans="1:12" ht="5.0999999999999996" customHeight="1">
      <c r="A608" s="64"/>
      <c r="B608" s="64"/>
      <c r="C608" s="64"/>
      <c r="D608" s="64"/>
      <c r="E608" s="64"/>
      <c r="F608" s="64"/>
      <c r="G608" s="64"/>
      <c r="H608" s="64"/>
      <c r="I608" s="64"/>
      <c r="J608" s="64"/>
      <c r="K608" s="64"/>
      <c r="L608" s="64"/>
    </row>
    <row r="609" spans="1:12" ht="15" customHeight="1">
      <c r="A609" s="88" t="s">
        <v>429</v>
      </c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22"/>
    </row>
    <row r="610" spans="1:12" ht="15" customHeight="1">
      <c r="A610" s="88" t="s">
        <v>431</v>
      </c>
      <c r="B610" s="15"/>
      <c r="C610" s="15"/>
      <c r="D610" s="15"/>
      <c r="E610" s="15"/>
      <c r="F610" s="15"/>
      <c r="G610" s="63"/>
      <c r="H610" s="63"/>
      <c r="I610" s="63"/>
      <c r="J610" s="63"/>
      <c r="K610" s="63"/>
      <c r="L610" s="23"/>
    </row>
    <row r="611" spans="1:12" ht="15" customHeight="1">
      <c r="A611" s="3"/>
      <c r="B611" s="15"/>
      <c r="C611" s="15"/>
      <c r="D611" s="15"/>
      <c r="E611" s="15"/>
      <c r="F611" s="15"/>
      <c r="G611" s="63"/>
      <c r="H611" s="63"/>
      <c r="I611" s="63"/>
      <c r="J611" s="63"/>
      <c r="K611" s="63"/>
      <c r="L611" s="40" t="s">
        <v>1</v>
      </c>
    </row>
    <row r="612" spans="1:12" ht="5.0999999999999996" customHeight="1">
      <c r="A612" s="114"/>
      <c r="B612" s="114"/>
      <c r="C612" s="114"/>
      <c r="D612" s="330"/>
      <c r="E612" s="330"/>
      <c r="F612" s="330"/>
      <c r="G612" s="330"/>
      <c r="H612" s="330"/>
      <c r="I612" s="330"/>
      <c r="J612" s="330"/>
      <c r="K612" s="330"/>
      <c r="L612" s="330"/>
    </row>
    <row r="613" spans="1:12" ht="5.0999999999999996" customHeight="1">
      <c r="A613" s="108"/>
      <c r="B613" s="104"/>
      <c r="C613" s="104"/>
      <c r="D613" s="104"/>
      <c r="E613" s="104"/>
      <c r="F613" s="104"/>
      <c r="G613" s="104"/>
      <c r="H613" s="104"/>
      <c r="I613" s="104"/>
      <c r="J613" s="104"/>
      <c r="K613" s="115"/>
      <c r="L613" s="116"/>
    </row>
    <row r="614" spans="1:12" s="17" customFormat="1" ht="18" customHeight="1">
      <c r="A614" s="326" t="s">
        <v>198</v>
      </c>
      <c r="B614" s="289"/>
      <c r="C614" s="289" t="s">
        <v>3</v>
      </c>
      <c r="D614" s="289"/>
      <c r="E614" s="290"/>
      <c r="F614" s="289" t="s">
        <v>4</v>
      </c>
      <c r="G614" s="289" t="s">
        <v>417</v>
      </c>
      <c r="H614" s="289"/>
      <c r="I614" s="290"/>
      <c r="J614" s="289"/>
      <c r="K614" s="291" t="s">
        <v>5</v>
      </c>
      <c r="L614" s="289"/>
    </row>
    <row r="615" spans="1:12" s="17" customFormat="1" ht="18" customHeight="1">
      <c r="A615" s="326"/>
      <c r="B615" s="287" t="s">
        <v>6</v>
      </c>
      <c r="C615" s="287" t="s">
        <v>7</v>
      </c>
      <c r="D615" s="287" t="s">
        <v>8</v>
      </c>
      <c r="E615" s="287"/>
      <c r="F615" s="287" t="s">
        <v>6</v>
      </c>
      <c r="G615" s="287" t="s">
        <v>7</v>
      </c>
      <c r="H615" s="287" t="s">
        <v>8</v>
      </c>
      <c r="I615" s="287"/>
      <c r="J615" s="287" t="s">
        <v>6</v>
      </c>
      <c r="K615" s="287" t="s">
        <v>7</v>
      </c>
      <c r="L615" s="287" t="s">
        <v>8</v>
      </c>
    </row>
    <row r="616" spans="1:12" ht="5.0999999999999996" customHeight="1">
      <c r="A616" s="117"/>
      <c r="B616" s="118"/>
      <c r="C616" s="118"/>
      <c r="D616" s="118"/>
      <c r="E616" s="118"/>
      <c r="F616" s="118"/>
      <c r="G616" s="118"/>
      <c r="H616" s="118"/>
      <c r="I616" s="118"/>
      <c r="J616" s="118"/>
      <c r="K616" s="118"/>
      <c r="L616" s="118"/>
    </row>
    <row r="617" spans="1:12" ht="5.0999999999999996" customHeight="1">
      <c r="A617" s="29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</row>
    <row r="618" spans="1:12" ht="13.95" customHeight="1">
      <c r="A618" s="47" t="s">
        <v>343</v>
      </c>
      <c r="B618" s="35">
        <f t="shared" ref="B618:B646" si="141">SUM(B619:B624)</f>
        <v>32533</v>
      </c>
      <c r="C618" s="35">
        <f t="shared" ref="C618:C646" si="142">SUM(C619:C624)</f>
        <v>15098</v>
      </c>
      <c r="D618" s="35">
        <f t="shared" ref="D618:D646" si="143">SUM(D619:D624)</f>
        <v>17435</v>
      </c>
      <c r="E618" s="38">
        <f t="shared" ref="E618:E652" si="144">SUM(E619:E624)</f>
        <v>0</v>
      </c>
      <c r="F618" s="35">
        <f t="shared" ref="F618:F646" si="145">SUM(F619:F624)</f>
        <v>31374</v>
      </c>
      <c r="G618" s="35">
        <f t="shared" ref="G618:G646" si="146">SUM(G619:G624)</f>
        <v>14345</v>
      </c>
      <c r="H618" s="35">
        <f t="shared" ref="H618:H646" si="147">SUM(H619:H624)</f>
        <v>17029</v>
      </c>
      <c r="I618" s="38">
        <f t="shared" ref="I618:I652" si="148">SUM(I619:I624)</f>
        <v>0</v>
      </c>
      <c r="J618" s="35">
        <f t="shared" ref="J618:J646" si="149">SUM(J619:J624)</f>
        <v>1159</v>
      </c>
      <c r="K618" s="35">
        <f t="shared" ref="K618:K646" si="150">SUM(K619:K624)</f>
        <v>753</v>
      </c>
      <c r="L618" s="35">
        <f t="shared" ref="L618:L646" si="151">SUM(L619:L624)</f>
        <v>406</v>
      </c>
    </row>
    <row r="619" spans="1:12" ht="13.95" customHeight="1">
      <c r="A619" s="47" t="s">
        <v>199</v>
      </c>
      <c r="B619" s="38">
        <v>10792</v>
      </c>
      <c r="C619" s="38">
        <v>5332</v>
      </c>
      <c r="D619" s="38">
        <v>5460</v>
      </c>
      <c r="E619" s="38">
        <f t="shared" si="144"/>
        <v>0</v>
      </c>
      <c r="F619" s="38">
        <v>9971</v>
      </c>
      <c r="G619" s="38">
        <v>4860</v>
      </c>
      <c r="H619" s="38">
        <v>5111</v>
      </c>
      <c r="I619" s="38">
        <f t="shared" si="148"/>
        <v>0</v>
      </c>
      <c r="J619" s="38">
        <v>821</v>
      </c>
      <c r="K619" s="38">
        <v>472</v>
      </c>
      <c r="L619" s="38">
        <v>349</v>
      </c>
    </row>
    <row r="620" spans="1:12" ht="13.95" customHeight="1">
      <c r="A620" s="47" t="s">
        <v>200</v>
      </c>
      <c r="B620" s="38">
        <v>6398</v>
      </c>
      <c r="C620" s="38">
        <v>3125</v>
      </c>
      <c r="D620" s="38">
        <v>3273</v>
      </c>
      <c r="E620" s="38">
        <f t="shared" si="144"/>
        <v>0</v>
      </c>
      <c r="F620" s="38">
        <v>6107</v>
      </c>
      <c r="G620" s="38">
        <v>2891</v>
      </c>
      <c r="H620" s="38">
        <v>3216</v>
      </c>
      <c r="I620" s="38">
        <f t="shared" si="148"/>
        <v>0</v>
      </c>
      <c r="J620" s="38">
        <v>291</v>
      </c>
      <c r="K620" s="38">
        <v>234</v>
      </c>
      <c r="L620" s="38">
        <v>57</v>
      </c>
    </row>
    <row r="621" spans="1:12" ht="13.95" customHeight="1">
      <c r="A621" s="47" t="s">
        <v>201</v>
      </c>
      <c r="B621" s="38">
        <v>5633</v>
      </c>
      <c r="C621" s="38">
        <v>2533</v>
      </c>
      <c r="D621" s="38">
        <v>3100</v>
      </c>
      <c r="E621" s="38">
        <f t="shared" si="144"/>
        <v>0</v>
      </c>
      <c r="F621" s="38">
        <v>5587</v>
      </c>
      <c r="G621" s="38">
        <v>2487</v>
      </c>
      <c r="H621" s="38">
        <v>3100</v>
      </c>
      <c r="I621" s="38">
        <f t="shared" si="148"/>
        <v>0</v>
      </c>
      <c r="J621" s="38">
        <v>46</v>
      </c>
      <c r="K621" s="38">
        <v>46</v>
      </c>
      <c r="L621" s="38">
        <v>0</v>
      </c>
    </row>
    <row r="622" spans="1:12" ht="13.95" customHeight="1">
      <c r="A622" s="47" t="s">
        <v>202</v>
      </c>
      <c r="B622" s="38">
        <v>4319</v>
      </c>
      <c r="C622" s="38">
        <v>1900</v>
      </c>
      <c r="D622" s="38">
        <v>2419</v>
      </c>
      <c r="E622" s="38">
        <f t="shared" si="144"/>
        <v>0</v>
      </c>
      <c r="F622" s="38">
        <v>4319</v>
      </c>
      <c r="G622" s="38">
        <v>1900</v>
      </c>
      <c r="H622" s="38">
        <v>2419</v>
      </c>
      <c r="I622" s="38">
        <f t="shared" si="148"/>
        <v>0</v>
      </c>
      <c r="J622" s="38">
        <v>0</v>
      </c>
      <c r="K622" s="38">
        <v>0</v>
      </c>
      <c r="L622" s="38">
        <v>0</v>
      </c>
    </row>
    <row r="623" spans="1:12" ht="13.95" customHeight="1">
      <c r="A623" s="47" t="s">
        <v>203</v>
      </c>
      <c r="B623" s="38">
        <v>2865</v>
      </c>
      <c r="C623" s="38">
        <v>1246</v>
      </c>
      <c r="D623" s="38">
        <v>1619</v>
      </c>
      <c r="E623" s="38">
        <f t="shared" si="144"/>
        <v>0</v>
      </c>
      <c r="F623" s="38">
        <v>2864</v>
      </c>
      <c r="G623" s="38">
        <v>1245</v>
      </c>
      <c r="H623" s="38">
        <v>1619</v>
      </c>
      <c r="I623" s="38">
        <f t="shared" si="148"/>
        <v>0</v>
      </c>
      <c r="J623" s="38">
        <v>1</v>
      </c>
      <c r="K623" s="38">
        <v>1</v>
      </c>
      <c r="L623" s="38">
        <v>0</v>
      </c>
    </row>
    <row r="624" spans="1:12" ht="13.95" customHeight="1">
      <c r="A624" s="47" t="s">
        <v>418</v>
      </c>
      <c r="B624" s="38">
        <v>2526</v>
      </c>
      <c r="C624" s="38">
        <v>962</v>
      </c>
      <c r="D624" s="38">
        <v>1564</v>
      </c>
      <c r="E624" s="38">
        <f t="shared" si="144"/>
        <v>0</v>
      </c>
      <c r="F624" s="38">
        <v>2526</v>
      </c>
      <c r="G624" s="38">
        <v>962</v>
      </c>
      <c r="H624" s="38">
        <v>1564</v>
      </c>
      <c r="I624" s="38">
        <f t="shared" si="148"/>
        <v>0</v>
      </c>
      <c r="J624" s="38">
        <v>0</v>
      </c>
      <c r="K624" s="38">
        <v>0</v>
      </c>
      <c r="L624" s="38">
        <v>0</v>
      </c>
    </row>
    <row r="625" spans="1:12" ht="13.95" customHeight="1">
      <c r="A625" s="47" t="s">
        <v>341</v>
      </c>
      <c r="B625" s="35">
        <f t="shared" si="141"/>
        <v>5248</v>
      </c>
      <c r="C625" s="35">
        <f t="shared" si="142"/>
        <v>2472</v>
      </c>
      <c r="D625" s="35">
        <f t="shared" si="143"/>
        <v>2776</v>
      </c>
      <c r="E625" s="38">
        <f t="shared" si="144"/>
        <v>0</v>
      </c>
      <c r="F625" s="35">
        <f t="shared" si="145"/>
        <v>3170</v>
      </c>
      <c r="G625" s="35">
        <f t="shared" si="146"/>
        <v>1424</v>
      </c>
      <c r="H625" s="35">
        <f t="shared" si="147"/>
        <v>1746</v>
      </c>
      <c r="I625" s="38">
        <f t="shared" si="148"/>
        <v>0</v>
      </c>
      <c r="J625" s="35">
        <f t="shared" si="149"/>
        <v>2078</v>
      </c>
      <c r="K625" s="35">
        <f t="shared" si="150"/>
        <v>1048</v>
      </c>
      <c r="L625" s="35">
        <f t="shared" si="151"/>
        <v>1030</v>
      </c>
    </row>
    <row r="626" spans="1:12" ht="13.95" customHeight="1">
      <c r="A626" s="47" t="s">
        <v>199</v>
      </c>
      <c r="B626" s="38">
        <v>1636</v>
      </c>
      <c r="C626" s="38">
        <v>785</v>
      </c>
      <c r="D626" s="38">
        <v>851</v>
      </c>
      <c r="E626" s="38">
        <f t="shared" si="144"/>
        <v>0</v>
      </c>
      <c r="F626" s="38">
        <v>984</v>
      </c>
      <c r="G626" s="38">
        <v>453</v>
      </c>
      <c r="H626" s="38">
        <v>531</v>
      </c>
      <c r="I626" s="38">
        <f t="shared" si="148"/>
        <v>0</v>
      </c>
      <c r="J626" s="38">
        <v>652</v>
      </c>
      <c r="K626" s="38">
        <v>332</v>
      </c>
      <c r="L626" s="38">
        <v>320</v>
      </c>
    </row>
    <row r="627" spans="1:12" ht="13.95" customHeight="1">
      <c r="A627" s="47" t="s">
        <v>200</v>
      </c>
      <c r="B627" s="38">
        <v>1064</v>
      </c>
      <c r="C627" s="38">
        <v>510</v>
      </c>
      <c r="D627" s="38">
        <v>554</v>
      </c>
      <c r="E627" s="38">
        <f t="shared" si="144"/>
        <v>0</v>
      </c>
      <c r="F627" s="38">
        <v>664</v>
      </c>
      <c r="G627" s="38">
        <v>300</v>
      </c>
      <c r="H627" s="38">
        <v>364</v>
      </c>
      <c r="I627" s="38">
        <f t="shared" si="148"/>
        <v>0</v>
      </c>
      <c r="J627" s="38">
        <v>400</v>
      </c>
      <c r="K627" s="38">
        <v>210</v>
      </c>
      <c r="L627" s="38">
        <v>190</v>
      </c>
    </row>
    <row r="628" spans="1:12" ht="13.95" customHeight="1">
      <c r="A628" s="47" t="s">
        <v>201</v>
      </c>
      <c r="B628" s="38">
        <v>921</v>
      </c>
      <c r="C628" s="38">
        <v>464</v>
      </c>
      <c r="D628" s="38">
        <v>457</v>
      </c>
      <c r="E628" s="38">
        <f t="shared" si="144"/>
        <v>0</v>
      </c>
      <c r="F628" s="38">
        <v>543</v>
      </c>
      <c r="G628" s="38">
        <v>280</v>
      </c>
      <c r="H628" s="38">
        <v>263</v>
      </c>
      <c r="I628" s="38">
        <f t="shared" si="148"/>
        <v>0</v>
      </c>
      <c r="J628" s="38">
        <v>378</v>
      </c>
      <c r="K628" s="38">
        <v>184</v>
      </c>
      <c r="L628" s="38">
        <v>194</v>
      </c>
    </row>
    <row r="629" spans="1:12" ht="13.95" customHeight="1">
      <c r="A629" s="47" t="s">
        <v>202</v>
      </c>
      <c r="B629" s="38">
        <v>747</v>
      </c>
      <c r="C629" s="38">
        <v>363</v>
      </c>
      <c r="D629" s="38">
        <v>384</v>
      </c>
      <c r="E629" s="38">
        <f t="shared" si="144"/>
        <v>0</v>
      </c>
      <c r="F629" s="38">
        <v>472</v>
      </c>
      <c r="G629" s="38">
        <v>212</v>
      </c>
      <c r="H629" s="38">
        <v>260</v>
      </c>
      <c r="I629" s="38">
        <f t="shared" si="148"/>
        <v>0</v>
      </c>
      <c r="J629" s="38">
        <v>275</v>
      </c>
      <c r="K629" s="38">
        <v>151</v>
      </c>
      <c r="L629" s="38">
        <v>124</v>
      </c>
    </row>
    <row r="630" spans="1:12" ht="13.95" customHeight="1">
      <c r="A630" s="47" t="s">
        <v>203</v>
      </c>
      <c r="B630" s="38">
        <v>487</v>
      </c>
      <c r="C630" s="38">
        <v>201</v>
      </c>
      <c r="D630" s="38">
        <v>286</v>
      </c>
      <c r="E630" s="38">
        <f t="shared" si="144"/>
        <v>0</v>
      </c>
      <c r="F630" s="38">
        <v>300</v>
      </c>
      <c r="G630" s="38">
        <v>114</v>
      </c>
      <c r="H630" s="38">
        <v>186</v>
      </c>
      <c r="I630" s="38">
        <f t="shared" si="148"/>
        <v>0</v>
      </c>
      <c r="J630" s="38">
        <v>187</v>
      </c>
      <c r="K630" s="38">
        <v>87</v>
      </c>
      <c r="L630" s="38">
        <v>100</v>
      </c>
    </row>
    <row r="631" spans="1:12" ht="13.95" customHeight="1">
      <c r="A631" s="47" t="s">
        <v>418</v>
      </c>
      <c r="B631" s="6">
        <v>393</v>
      </c>
      <c r="C631" s="6">
        <v>149</v>
      </c>
      <c r="D631" s="6">
        <v>244</v>
      </c>
      <c r="E631" s="6">
        <f t="shared" si="144"/>
        <v>0</v>
      </c>
      <c r="F631" s="6">
        <v>207</v>
      </c>
      <c r="G631" s="6">
        <v>65</v>
      </c>
      <c r="H631" s="6">
        <v>142</v>
      </c>
      <c r="I631" s="6">
        <f t="shared" si="148"/>
        <v>0</v>
      </c>
      <c r="J631" s="6">
        <v>186</v>
      </c>
      <c r="K631" s="6">
        <v>84</v>
      </c>
      <c r="L631" s="6">
        <v>102</v>
      </c>
    </row>
    <row r="632" spans="1:12" ht="13.95" customHeight="1">
      <c r="A632" s="47" t="s">
        <v>342</v>
      </c>
      <c r="B632" s="35">
        <f t="shared" si="141"/>
        <v>15755</v>
      </c>
      <c r="C632" s="35">
        <f t="shared" si="142"/>
        <v>7262</v>
      </c>
      <c r="D632" s="35">
        <f t="shared" si="143"/>
        <v>8493</v>
      </c>
      <c r="E632" s="38">
        <f t="shared" si="144"/>
        <v>0</v>
      </c>
      <c r="F632" s="35">
        <f t="shared" si="145"/>
        <v>13331</v>
      </c>
      <c r="G632" s="35">
        <f t="shared" si="146"/>
        <v>5933</v>
      </c>
      <c r="H632" s="35">
        <f t="shared" si="147"/>
        <v>7398</v>
      </c>
      <c r="I632" s="38">
        <f t="shared" si="148"/>
        <v>0</v>
      </c>
      <c r="J632" s="35">
        <f t="shared" si="149"/>
        <v>2424</v>
      </c>
      <c r="K632" s="35">
        <f t="shared" si="150"/>
        <v>1329</v>
      </c>
      <c r="L632" s="35">
        <f t="shared" si="151"/>
        <v>1095</v>
      </c>
    </row>
    <row r="633" spans="1:12" ht="13.95" customHeight="1">
      <c r="A633" s="47" t="s">
        <v>199</v>
      </c>
      <c r="B633" s="38">
        <v>4843</v>
      </c>
      <c r="C633" s="38">
        <v>2339</v>
      </c>
      <c r="D633" s="38">
        <v>2504</v>
      </c>
      <c r="E633" s="38">
        <f t="shared" si="144"/>
        <v>0</v>
      </c>
      <c r="F633" s="38">
        <v>3985</v>
      </c>
      <c r="G633" s="38">
        <v>1867</v>
      </c>
      <c r="H633" s="38">
        <v>2118</v>
      </c>
      <c r="I633" s="38">
        <f t="shared" si="148"/>
        <v>0</v>
      </c>
      <c r="J633" s="38">
        <v>858</v>
      </c>
      <c r="K633" s="38">
        <v>472</v>
      </c>
      <c r="L633" s="38">
        <v>386</v>
      </c>
    </row>
    <row r="634" spans="1:12" ht="13.95" customHeight="1">
      <c r="A634" s="47" t="s">
        <v>200</v>
      </c>
      <c r="B634" s="38">
        <v>3173</v>
      </c>
      <c r="C634" s="38">
        <v>1516</v>
      </c>
      <c r="D634" s="38">
        <v>1657</v>
      </c>
      <c r="E634" s="38">
        <f t="shared" si="144"/>
        <v>0</v>
      </c>
      <c r="F634" s="38">
        <v>2580</v>
      </c>
      <c r="G634" s="38">
        <v>1210</v>
      </c>
      <c r="H634" s="38">
        <v>1370</v>
      </c>
      <c r="I634" s="38">
        <f t="shared" si="148"/>
        <v>0</v>
      </c>
      <c r="J634" s="38">
        <v>593</v>
      </c>
      <c r="K634" s="38">
        <v>306</v>
      </c>
      <c r="L634" s="38">
        <v>287</v>
      </c>
    </row>
    <row r="635" spans="1:12" ht="13.95" customHeight="1">
      <c r="A635" s="47" t="s">
        <v>201</v>
      </c>
      <c r="B635" s="38">
        <v>2963</v>
      </c>
      <c r="C635" s="38">
        <v>1370</v>
      </c>
      <c r="D635" s="38">
        <v>1593</v>
      </c>
      <c r="E635" s="38">
        <f t="shared" si="144"/>
        <v>0</v>
      </c>
      <c r="F635" s="38">
        <v>2531</v>
      </c>
      <c r="G635" s="38">
        <v>1128</v>
      </c>
      <c r="H635" s="38">
        <v>1403</v>
      </c>
      <c r="I635" s="38">
        <f t="shared" si="148"/>
        <v>0</v>
      </c>
      <c r="J635" s="38">
        <v>432</v>
      </c>
      <c r="K635" s="38">
        <v>242</v>
      </c>
      <c r="L635" s="38">
        <v>190</v>
      </c>
    </row>
    <row r="636" spans="1:12" ht="13.95" customHeight="1">
      <c r="A636" s="47" t="s">
        <v>202</v>
      </c>
      <c r="B636" s="38">
        <v>2173</v>
      </c>
      <c r="C636" s="38">
        <v>928</v>
      </c>
      <c r="D636" s="38">
        <v>1245</v>
      </c>
      <c r="E636" s="38">
        <f t="shared" si="144"/>
        <v>0</v>
      </c>
      <c r="F636" s="38">
        <v>1864</v>
      </c>
      <c r="G636" s="38">
        <v>771</v>
      </c>
      <c r="H636" s="38">
        <v>1093</v>
      </c>
      <c r="I636" s="38">
        <f t="shared" si="148"/>
        <v>0</v>
      </c>
      <c r="J636" s="38">
        <v>309</v>
      </c>
      <c r="K636" s="38">
        <v>157</v>
      </c>
      <c r="L636" s="38">
        <v>152</v>
      </c>
    </row>
    <row r="637" spans="1:12" ht="13.95" customHeight="1">
      <c r="A637" s="47" t="s">
        <v>203</v>
      </c>
      <c r="B637" s="38">
        <v>1497</v>
      </c>
      <c r="C637" s="38">
        <v>683</v>
      </c>
      <c r="D637" s="38">
        <v>814</v>
      </c>
      <c r="E637" s="38">
        <f t="shared" si="144"/>
        <v>0</v>
      </c>
      <c r="F637" s="38">
        <v>1300</v>
      </c>
      <c r="G637" s="38">
        <v>564</v>
      </c>
      <c r="H637" s="38">
        <v>736</v>
      </c>
      <c r="I637" s="38">
        <f t="shared" si="148"/>
        <v>0</v>
      </c>
      <c r="J637" s="38">
        <v>197</v>
      </c>
      <c r="K637" s="38">
        <v>119</v>
      </c>
      <c r="L637" s="38">
        <v>78</v>
      </c>
    </row>
    <row r="638" spans="1:12" ht="13.95" customHeight="1">
      <c r="A638" s="47" t="s">
        <v>418</v>
      </c>
      <c r="B638" s="38">
        <v>1106</v>
      </c>
      <c r="C638" s="38">
        <v>426</v>
      </c>
      <c r="D638" s="38">
        <v>680</v>
      </c>
      <c r="E638" s="38">
        <f t="shared" si="144"/>
        <v>0</v>
      </c>
      <c r="F638" s="38">
        <v>1071</v>
      </c>
      <c r="G638" s="38">
        <v>393</v>
      </c>
      <c r="H638" s="38">
        <v>678</v>
      </c>
      <c r="I638" s="38">
        <f t="shared" si="148"/>
        <v>0</v>
      </c>
      <c r="J638" s="38">
        <v>35</v>
      </c>
      <c r="K638" s="38">
        <v>33</v>
      </c>
      <c r="L638" s="38">
        <v>2</v>
      </c>
    </row>
    <row r="639" spans="1:12" ht="13.95" customHeight="1">
      <c r="A639" s="47" t="s">
        <v>248</v>
      </c>
      <c r="B639" s="35">
        <f t="shared" si="141"/>
        <v>6432</v>
      </c>
      <c r="C639" s="35">
        <f t="shared" si="142"/>
        <v>2966</v>
      </c>
      <c r="D639" s="35">
        <f t="shared" si="143"/>
        <v>3466</v>
      </c>
      <c r="E639" s="38">
        <f t="shared" si="144"/>
        <v>0</v>
      </c>
      <c r="F639" s="35">
        <f t="shared" si="145"/>
        <v>5193</v>
      </c>
      <c r="G639" s="35">
        <f t="shared" si="146"/>
        <v>2297</v>
      </c>
      <c r="H639" s="35">
        <f t="shared" si="147"/>
        <v>2896</v>
      </c>
      <c r="I639" s="38">
        <f t="shared" si="148"/>
        <v>0</v>
      </c>
      <c r="J639" s="35">
        <f t="shared" si="149"/>
        <v>1239</v>
      </c>
      <c r="K639" s="35">
        <f t="shared" si="150"/>
        <v>669</v>
      </c>
      <c r="L639" s="35">
        <f t="shared" si="151"/>
        <v>570</v>
      </c>
    </row>
    <row r="640" spans="1:12" ht="13.95" customHeight="1">
      <c r="A640" s="47" t="s">
        <v>199</v>
      </c>
      <c r="B640" s="38">
        <v>2080</v>
      </c>
      <c r="C640" s="38">
        <v>1023</v>
      </c>
      <c r="D640" s="38">
        <v>1057</v>
      </c>
      <c r="E640" s="38">
        <f t="shared" si="144"/>
        <v>0</v>
      </c>
      <c r="F640" s="38">
        <v>1661</v>
      </c>
      <c r="G640" s="38">
        <v>778</v>
      </c>
      <c r="H640" s="38">
        <v>883</v>
      </c>
      <c r="I640" s="38">
        <f t="shared" si="148"/>
        <v>0</v>
      </c>
      <c r="J640" s="38">
        <v>419</v>
      </c>
      <c r="K640" s="38">
        <v>245</v>
      </c>
      <c r="L640" s="38">
        <v>174</v>
      </c>
    </row>
    <row r="641" spans="1:12" ht="13.95" customHeight="1">
      <c r="A641" s="47" t="s">
        <v>200</v>
      </c>
      <c r="B641" s="38">
        <v>1367</v>
      </c>
      <c r="C641" s="38">
        <v>659</v>
      </c>
      <c r="D641" s="38">
        <v>708</v>
      </c>
      <c r="E641" s="38">
        <f t="shared" si="144"/>
        <v>0</v>
      </c>
      <c r="F641" s="38">
        <v>1119</v>
      </c>
      <c r="G641" s="38">
        <v>540</v>
      </c>
      <c r="H641" s="38">
        <v>579</v>
      </c>
      <c r="I641" s="38">
        <f t="shared" si="148"/>
        <v>0</v>
      </c>
      <c r="J641" s="38">
        <v>248</v>
      </c>
      <c r="K641" s="38">
        <v>119</v>
      </c>
      <c r="L641" s="38">
        <v>129</v>
      </c>
    </row>
    <row r="642" spans="1:12" ht="13.95" customHeight="1">
      <c r="A642" s="47" t="s">
        <v>201</v>
      </c>
      <c r="B642" s="38">
        <v>1180</v>
      </c>
      <c r="C642" s="38">
        <v>528</v>
      </c>
      <c r="D642" s="38">
        <v>652</v>
      </c>
      <c r="E642" s="38">
        <f t="shared" si="144"/>
        <v>0</v>
      </c>
      <c r="F642" s="38">
        <v>955</v>
      </c>
      <c r="G642" s="38">
        <v>417</v>
      </c>
      <c r="H642" s="38">
        <v>538</v>
      </c>
      <c r="I642" s="38">
        <f t="shared" si="148"/>
        <v>0</v>
      </c>
      <c r="J642" s="38">
        <v>225</v>
      </c>
      <c r="K642" s="38">
        <v>111</v>
      </c>
      <c r="L642" s="38">
        <v>114</v>
      </c>
    </row>
    <row r="643" spans="1:12" ht="13.95" customHeight="1">
      <c r="A643" s="47" t="s">
        <v>202</v>
      </c>
      <c r="B643" s="38">
        <v>896</v>
      </c>
      <c r="C643" s="38">
        <v>396</v>
      </c>
      <c r="D643" s="38">
        <v>500</v>
      </c>
      <c r="E643" s="38">
        <f t="shared" si="144"/>
        <v>0</v>
      </c>
      <c r="F643" s="38">
        <v>744</v>
      </c>
      <c r="G643" s="38">
        <v>321</v>
      </c>
      <c r="H643" s="38">
        <v>423</v>
      </c>
      <c r="I643" s="38">
        <f t="shared" si="148"/>
        <v>0</v>
      </c>
      <c r="J643" s="38">
        <v>152</v>
      </c>
      <c r="K643" s="38">
        <v>75</v>
      </c>
      <c r="L643" s="38">
        <v>77</v>
      </c>
    </row>
    <row r="644" spans="1:12" ht="13.95" customHeight="1">
      <c r="A644" s="47" t="s">
        <v>203</v>
      </c>
      <c r="B644" s="38">
        <v>535</v>
      </c>
      <c r="C644" s="38">
        <v>220</v>
      </c>
      <c r="D644" s="38">
        <v>315</v>
      </c>
      <c r="E644" s="38">
        <f t="shared" si="144"/>
        <v>0</v>
      </c>
      <c r="F644" s="38">
        <v>441</v>
      </c>
      <c r="G644" s="38">
        <v>169</v>
      </c>
      <c r="H644" s="38">
        <v>272</v>
      </c>
      <c r="I644" s="38">
        <f t="shared" si="148"/>
        <v>0</v>
      </c>
      <c r="J644" s="38">
        <v>94</v>
      </c>
      <c r="K644" s="38">
        <v>51</v>
      </c>
      <c r="L644" s="38">
        <v>43</v>
      </c>
    </row>
    <row r="645" spans="1:12" ht="13.95" customHeight="1">
      <c r="A645" s="47" t="s">
        <v>418</v>
      </c>
      <c r="B645" s="38">
        <v>374</v>
      </c>
      <c r="C645" s="38">
        <v>140</v>
      </c>
      <c r="D645" s="38">
        <v>234</v>
      </c>
      <c r="E645" s="38">
        <f t="shared" si="144"/>
        <v>0</v>
      </c>
      <c r="F645" s="38">
        <v>273</v>
      </c>
      <c r="G645" s="38">
        <v>72</v>
      </c>
      <c r="H645" s="38">
        <v>201</v>
      </c>
      <c r="I645" s="38">
        <f t="shared" si="148"/>
        <v>0</v>
      </c>
      <c r="J645" s="38">
        <v>101</v>
      </c>
      <c r="K645" s="38">
        <v>68</v>
      </c>
      <c r="L645" s="38">
        <v>33</v>
      </c>
    </row>
    <row r="646" spans="1:12" ht="13.95" customHeight="1">
      <c r="A646" s="47" t="s">
        <v>249</v>
      </c>
      <c r="B646" s="35">
        <f t="shared" si="141"/>
        <v>12358</v>
      </c>
      <c r="C646" s="35">
        <f t="shared" si="142"/>
        <v>5875</v>
      </c>
      <c r="D646" s="35">
        <f t="shared" si="143"/>
        <v>6483</v>
      </c>
      <c r="E646" s="38">
        <f t="shared" si="144"/>
        <v>0</v>
      </c>
      <c r="F646" s="35">
        <f t="shared" si="145"/>
        <v>9990</v>
      </c>
      <c r="G646" s="35">
        <f t="shared" si="146"/>
        <v>4695</v>
      </c>
      <c r="H646" s="35">
        <f t="shared" si="147"/>
        <v>5295</v>
      </c>
      <c r="I646" s="38">
        <f t="shared" si="148"/>
        <v>0</v>
      </c>
      <c r="J646" s="35">
        <f t="shared" si="149"/>
        <v>2368</v>
      </c>
      <c r="K646" s="35">
        <f t="shared" si="150"/>
        <v>1180</v>
      </c>
      <c r="L646" s="35">
        <f t="shared" si="151"/>
        <v>1188</v>
      </c>
    </row>
    <row r="647" spans="1:12" ht="13.95" customHeight="1">
      <c r="A647" s="47" t="s">
        <v>199</v>
      </c>
      <c r="B647" s="38">
        <v>3869</v>
      </c>
      <c r="C647" s="38">
        <v>1912</v>
      </c>
      <c r="D647" s="38">
        <v>1957</v>
      </c>
      <c r="E647" s="38">
        <f t="shared" si="144"/>
        <v>0</v>
      </c>
      <c r="F647" s="38">
        <v>2893</v>
      </c>
      <c r="G647" s="38">
        <v>1408</v>
      </c>
      <c r="H647" s="38">
        <v>1485</v>
      </c>
      <c r="I647" s="38">
        <f t="shared" si="148"/>
        <v>0</v>
      </c>
      <c r="J647" s="38">
        <v>976</v>
      </c>
      <c r="K647" s="38">
        <v>504</v>
      </c>
      <c r="L647" s="38">
        <v>472</v>
      </c>
    </row>
    <row r="648" spans="1:12" ht="13.95" customHeight="1">
      <c r="A648" s="47" t="s">
        <v>200</v>
      </c>
      <c r="B648" s="38">
        <v>2576</v>
      </c>
      <c r="C648" s="38">
        <v>1231</v>
      </c>
      <c r="D648" s="38">
        <v>1345</v>
      </c>
      <c r="E648" s="38">
        <f t="shared" si="144"/>
        <v>0</v>
      </c>
      <c r="F648" s="38">
        <v>1934</v>
      </c>
      <c r="G648" s="38">
        <v>909</v>
      </c>
      <c r="H648" s="38">
        <v>1025</v>
      </c>
      <c r="I648" s="38">
        <f t="shared" si="148"/>
        <v>0</v>
      </c>
      <c r="J648" s="38">
        <v>642</v>
      </c>
      <c r="K648" s="38">
        <v>322</v>
      </c>
      <c r="L648" s="38">
        <v>320</v>
      </c>
    </row>
    <row r="649" spans="1:12" ht="13.95" customHeight="1">
      <c r="A649" s="47" t="s">
        <v>201</v>
      </c>
      <c r="B649" s="38">
        <v>2258</v>
      </c>
      <c r="C649" s="38">
        <v>1079</v>
      </c>
      <c r="D649" s="38">
        <v>1179</v>
      </c>
      <c r="E649" s="38">
        <f t="shared" si="144"/>
        <v>0</v>
      </c>
      <c r="F649" s="38">
        <v>1817</v>
      </c>
      <c r="G649" s="38">
        <v>867</v>
      </c>
      <c r="H649" s="38">
        <v>950</v>
      </c>
      <c r="I649" s="38">
        <f t="shared" si="148"/>
        <v>0</v>
      </c>
      <c r="J649" s="38">
        <v>441</v>
      </c>
      <c r="K649" s="38">
        <v>212</v>
      </c>
      <c r="L649" s="38">
        <v>229</v>
      </c>
    </row>
    <row r="650" spans="1:12" ht="13.95" customHeight="1">
      <c r="A650" s="47" t="s">
        <v>202</v>
      </c>
      <c r="B650" s="38">
        <v>1686</v>
      </c>
      <c r="C650" s="38">
        <v>782</v>
      </c>
      <c r="D650" s="38">
        <v>904</v>
      </c>
      <c r="E650" s="38">
        <f t="shared" si="144"/>
        <v>0</v>
      </c>
      <c r="F650" s="38">
        <v>1440</v>
      </c>
      <c r="G650" s="38">
        <v>653</v>
      </c>
      <c r="H650" s="38">
        <v>787</v>
      </c>
      <c r="I650" s="38">
        <f t="shared" si="148"/>
        <v>0</v>
      </c>
      <c r="J650" s="38">
        <v>246</v>
      </c>
      <c r="K650" s="38">
        <v>129</v>
      </c>
      <c r="L650" s="38">
        <v>117</v>
      </c>
    </row>
    <row r="651" spans="1:12" ht="13.95" customHeight="1">
      <c r="A651" s="47" t="s">
        <v>203</v>
      </c>
      <c r="B651" s="38">
        <v>1013</v>
      </c>
      <c r="C651" s="38">
        <v>427</v>
      </c>
      <c r="D651" s="38">
        <v>586</v>
      </c>
      <c r="E651" s="38">
        <f t="shared" si="144"/>
        <v>0</v>
      </c>
      <c r="F651" s="38">
        <v>963</v>
      </c>
      <c r="G651" s="38">
        <v>425</v>
      </c>
      <c r="H651" s="38">
        <v>538</v>
      </c>
      <c r="I651" s="38">
        <f t="shared" si="148"/>
        <v>0</v>
      </c>
      <c r="J651" s="38">
        <v>50</v>
      </c>
      <c r="K651" s="38">
        <v>2</v>
      </c>
      <c r="L651" s="38">
        <v>48</v>
      </c>
    </row>
    <row r="652" spans="1:12" ht="13.95" customHeight="1">
      <c r="A652" s="47" t="s">
        <v>418</v>
      </c>
      <c r="B652" s="38">
        <v>956</v>
      </c>
      <c r="C652" s="38">
        <v>444</v>
      </c>
      <c r="D652" s="38">
        <v>512</v>
      </c>
      <c r="E652" s="38">
        <f t="shared" si="144"/>
        <v>0</v>
      </c>
      <c r="F652" s="38">
        <v>943</v>
      </c>
      <c r="G652" s="38">
        <v>433</v>
      </c>
      <c r="H652" s="38">
        <v>510</v>
      </c>
      <c r="I652" s="38">
        <f t="shared" si="148"/>
        <v>0</v>
      </c>
      <c r="J652" s="38">
        <v>13</v>
      </c>
      <c r="K652" s="38">
        <v>11</v>
      </c>
      <c r="L652" s="38">
        <v>2</v>
      </c>
    </row>
    <row r="653" spans="1:12" ht="5.0999999999999996" customHeight="1">
      <c r="A653" s="119"/>
      <c r="B653" s="97"/>
      <c r="C653" s="97"/>
      <c r="D653" s="97"/>
      <c r="E653" s="97"/>
      <c r="F653" s="97"/>
      <c r="G653" s="97"/>
      <c r="H653" s="97"/>
      <c r="I653" s="97"/>
      <c r="J653" s="97"/>
      <c r="K653" s="97"/>
      <c r="L653" s="97"/>
    </row>
    <row r="654" spans="1:12" ht="15" customHeight="1">
      <c r="A654" s="47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</row>
    <row r="655" spans="1:12" ht="15" customHeight="1">
      <c r="A655" s="47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</row>
    <row r="656" spans="1:12" ht="15" customHeight="1">
      <c r="A656" s="47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</row>
    <row r="657" spans="1:12" ht="15" customHeight="1">
      <c r="A657" s="47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</row>
    <row r="658" spans="1:12" ht="15" customHeight="1">
      <c r="A658" s="47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</row>
    <row r="659" spans="1:12" ht="15" customHeight="1">
      <c r="A659" s="47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</row>
    <row r="660" spans="1:12" ht="1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0"/>
    </row>
    <row r="661" spans="1:12" ht="15" customHeight="1">
      <c r="A661" s="12"/>
      <c r="B661" s="12"/>
      <c r="C661" s="325" t="s">
        <v>384</v>
      </c>
      <c r="D661" s="325"/>
      <c r="E661" s="325"/>
      <c r="F661" s="325"/>
      <c r="G661" s="325"/>
      <c r="H661" s="325"/>
      <c r="I661" s="325"/>
      <c r="J661" s="325"/>
      <c r="K661" s="325"/>
      <c r="L661" s="325"/>
    </row>
    <row r="662" spans="1:12" ht="4.95" customHeight="1">
      <c r="A662" s="89"/>
      <c r="B662" s="89"/>
      <c r="C662" s="103"/>
      <c r="D662" s="103"/>
      <c r="E662" s="103"/>
      <c r="F662" s="103"/>
      <c r="G662" s="103"/>
      <c r="H662" s="103"/>
      <c r="I662" s="103"/>
      <c r="J662" s="103"/>
      <c r="K662" s="103"/>
      <c r="L662" s="111"/>
    </row>
    <row r="663" spans="1:12" ht="4.95" customHeight="1">
      <c r="A663" s="64"/>
      <c r="B663" s="64"/>
      <c r="C663" s="64"/>
      <c r="D663" s="64"/>
      <c r="E663" s="64"/>
      <c r="F663" s="64"/>
      <c r="G663" s="64"/>
      <c r="H663" s="64"/>
      <c r="I663" s="64"/>
      <c r="J663" s="64"/>
      <c r="K663" s="64"/>
      <c r="L663" s="64"/>
    </row>
    <row r="664" spans="1:12" ht="15" customHeight="1">
      <c r="A664" s="88" t="s">
        <v>429</v>
      </c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22"/>
    </row>
    <row r="665" spans="1:12" ht="15" customHeight="1">
      <c r="A665" s="88" t="s">
        <v>431</v>
      </c>
      <c r="B665" s="15"/>
      <c r="C665" s="15"/>
      <c r="D665" s="15"/>
      <c r="E665" s="15"/>
      <c r="F665" s="15"/>
      <c r="G665" s="63"/>
      <c r="H665" s="63"/>
      <c r="I665" s="63"/>
      <c r="J665" s="63"/>
      <c r="K665" s="63"/>
      <c r="L665" s="23"/>
    </row>
    <row r="666" spans="1:12" ht="15" customHeight="1">
      <c r="A666" s="3"/>
      <c r="B666" s="15"/>
      <c r="C666" s="15"/>
      <c r="D666" s="15"/>
      <c r="E666" s="15"/>
      <c r="F666" s="15"/>
      <c r="G666" s="63"/>
      <c r="H666" s="63"/>
      <c r="I666" s="63"/>
      <c r="J666" s="63"/>
      <c r="K666" s="63"/>
      <c r="L666" s="40" t="s">
        <v>1</v>
      </c>
    </row>
    <row r="667" spans="1:12" ht="4.95" customHeight="1">
      <c r="A667" s="114"/>
      <c r="B667" s="114"/>
      <c r="C667" s="114"/>
      <c r="D667" s="330"/>
      <c r="E667" s="330"/>
      <c r="F667" s="330"/>
      <c r="G667" s="330"/>
      <c r="H667" s="330"/>
      <c r="I667" s="330"/>
      <c r="J667" s="330"/>
      <c r="K667" s="330"/>
      <c r="L667" s="330"/>
    </row>
    <row r="668" spans="1:12" ht="4.95" customHeight="1">
      <c r="A668" s="108"/>
      <c r="B668" s="104"/>
      <c r="C668" s="104"/>
      <c r="D668" s="104"/>
      <c r="E668" s="104"/>
      <c r="F668" s="104"/>
      <c r="G668" s="104"/>
      <c r="H668" s="104"/>
      <c r="I668" s="104"/>
      <c r="J668" s="104"/>
      <c r="K668" s="115"/>
      <c r="L668" s="116"/>
    </row>
    <row r="669" spans="1:12" s="17" customFormat="1" ht="18" customHeight="1">
      <c r="A669" s="326" t="s">
        <v>198</v>
      </c>
      <c r="B669" s="289"/>
      <c r="C669" s="289" t="s">
        <v>3</v>
      </c>
      <c r="D669" s="289"/>
      <c r="E669" s="290"/>
      <c r="F669" s="289" t="s">
        <v>4</v>
      </c>
      <c r="G669" s="289" t="s">
        <v>417</v>
      </c>
      <c r="H669" s="289"/>
      <c r="I669" s="290"/>
      <c r="J669" s="289"/>
      <c r="K669" s="291" t="s">
        <v>5</v>
      </c>
      <c r="L669" s="289"/>
    </row>
    <row r="670" spans="1:12" s="17" customFormat="1" ht="15" customHeight="1">
      <c r="A670" s="326"/>
      <c r="B670" s="287" t="s">
        <v>6</v>
      </c>
      <c r="C670" s="287" t="s">
        <v>7</v>
      </c>
      <c r="D670" s="287" t="s">
        <v>8</v>
      </c>
      <c r="E670" s="287"/>
      <c r="F670" s="287" t="s">
        <v>6</v>
      </c>
      <c r="G670" s="287" t="s">
        <v>7</v>
      </c>
      <c r="H670" s="287" t="s">
        <v>8</v>
      </c>
      <c r="I670" s="287"/>
      <c r="J670" s="287" t="s">
        <v>6</v>
      </c>
      <c r="K670" s="287" t="s">
        <v>7</v>
      </c>
      <c r="L670" s="287" t="s">
        <v>8</v>
      </c>
    </row>
    <row r="671" spans="1:12" ht="4.95" customHeight="1">
      <c r="A671" s="117"/>
      <c r="B671" s="118"/>
      <c r="C671" s="118"/>
      <c r="D671" s="118"/>
      <c r="E671" s="118"/>
      <c r="F671" s="118"/>
      <c r="G671" s="118"/>
      <c r="H671" s="118"/>
      <c r="I671" s="118"/>
      <c r="J671" s="118"/>
      <c r="K671" s="118"/>
      <c r="L671" s="118"/>
    </row>
    <row r="672" spans="1:12" ht="4.95" customHeight="1">
      <c r="A672" s="29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</row>
    <row r="673" spans="1:12" ht="13.95" customHeight="1">
      <c r="A673" s="47" t="s">
        <v>250</v>
      </c>
      <c r="B673" s="35">
        <f t="shared" ref="B673:B701" si="152">SUM(B674:B679)</f>
        <v>7384</v>
      </c>
      <c r="C673" s="35">
        <f t="shared" ref="C673:C701" si="153">SUM(C674:C679)</f>
        <v>3525</v>
      </c>
      <c r="D673" s="35">
        <f t="shared" ref="D673:D701" si="154">SUM(D674:D679)</f>
        <v>3859</v>
      </c>
      <c r="E673" s="38">
        <f t="shared" ref="E673:E707" si="155">SUM(E674:E679)</f>
        <v>0</v>
      </c>
      <c r="F673" s="35">
        <f t="shared" ref="F673:F701" si="156">SUM(F674:F679)</f>
        <v>6114</v>
      </c>
      <c r="G673" s="35">
        <f t="shared" ref="G673:G701" si="157">SUM(G674:G679)</f>
        <v>2847</v>
      </c>
      <c r="H673" s="35">
        <f t="shared" ref="H673:H701" si="158">SUM(H674:H679)</f>
        <v>3267</v>
      </c>
      <c r="I673" s="38">
        <f t="shared" ref="I673:I707" si="159">SUM(I674:I679)</f>
        <v>0</v>
      </c>
      <c r="J673" s="35">
        <f t="shared" ref="J673:J701" si="160">SUM(J674:J679)</f>
        <v>1270</v>
      </c>
      <c r="K673" s="35">
        <f t="shared" ref="K673:K701" si="161">SUM(K674:K679)</f>
        <v>678</v>
      </c>
      <c r="L673" s="35">
        <f t="shared" ref="L673:L701" si="162">SUM(L674:L679)</f>
        <v>592</v>
      </c>
    </row>
    <row r="674" spans="1:12" ht="13.95" customHeight="1">
      <c r="A674" s="47" t="s">
        <v>199</v>
      </c>
      <c r="B674" s="38">
        <v>2153</v>
      </c>
      <c r="C674" s="38">
        <v>1082</v>
      </c>
      <c r="D674" s="38">
        <v>1071</v>
      </c>
      <c r="E674" s="38">
        <f t="shared" si="155"/>
        <v>0</v>
      </c>
      <c r="F674" s="38">
        <v>1746</v>
      </c>
      <c r="G674" s="38">
        <v>877</v>
      </c>
      <c r="H674" s="38">
        <v>869</v>
      </c>
      <c r="I674" s="38">
        <f t="shared" si="159"/>
        <v>0</v>
      </c>
      <c r="J674" s="38">
        <v>407</v>
      </c>
      <c r="K674" s="38">
        <v>205</v>
      </c>
      <c r="L674" s="38">
        <v>202</v>
      </c>
    </row>
    <row r="675" spans="1:12" ht="13.95" customHeight="1">
      <c r="A675" s="47" t="s">
        <v>200</v>
      </c>
      <c r="B675" s="38">
        <v>1460</v>
      </c>
      <c r="C675" s="38">
        <v>693</v>
      </c>
      <c r="D675" s="38">
        <v>767</v>
      </c>
      <c r="E675" s="38">
        <f t="shared" si="155"/>
        <v>0</v>
      </c>
      <c r="F675" s="38">
        <v>1163</v>
      </c>
      <c r="G675" s="38">
        <v>544</v>
      </c>
      <c r="H675" s="38">
        <v>619</v>
      </c>
      <c r="I675" s="38">
        <f t="shared" si="159"/>
        <v>0</v>
      </c>
      <c r="J675" s="38">
        <v>297</v>
      </c>
      <c r="K675" s="38">
        <v>149</v>
      </c>
      <c r="L675" s="38">
        <v>148</v>
      </c>
    </row>
    <row r="676" spans="1:12" ht="13.95" customHeight="1">
      <c r="A676" s="47" t="s">
        <v>201</v>
      </c>
      <c r="B676" s="38">
        <v>1406</v>
      </c>
      <c r="C676" s="38">
        <v>675</v>
      </c>
      <c r="D676" s="38">
        <v>731</v>
      </c>
      <c r="E676" s="38">
        <f t="shared" si="155"/>
        <v>0</v>
      </c>
      <c r="F676" s="38">
        <v>1161</v>
      </c>
      <c r="G676" s="38">
        <v>538</v>
      </c>
      <c r="H676" s="38">
        <v>623</v>
      </c>
      <c r="I676" s="38">
        <f t="shared" si="159"/>
        <v>0</v>
      </c>
      <c r="J676" s="38">
        <v>245</v>
      </c>
      <c r="K676" s="38">
        <v>137</v>
      </c>
      <c r="L676" s="38">
        <v>108</v>
      </c>
    </row>
    <row r="677" spans="1:12" ht="13.95" customHeight="1">
      <c r="A677" s="47" t="s">
        <v>202</v>
      </c>
      <c r="B677" s="38">
        <v>1122</v>
      </c>
      <c r="C677" s="38">
        <v>573</v>
      </c>
      <c r="D677" s="38">
        <v>549</v>
      </c>
      <c r="E677" s="38">
        <f t="shared" si="155"/>
        <v>0</v>
      </c>
      <c r="F677" s="38">
        <v>939</v>
      </c>
      <c r="G677" s="38">
        <v>467</v>
      </c>
      <c r="H677" s="38">
        <v>472</v>
      </c>
      <c r="I677" s="38">
        <f t="shared" si="159"/>
        <v>0</v>
      </c>
      <c r="J677" s="38">
        <v>183</v>
      </c>
      <c r="K677" s="38">
        <v>106</v>
      </c>
      <c r="L677" s="38">
        <v>77</v>
      </c>
    </row>
    <row r="678" spans="1:12" ht="13.95" customHeight="1">
      <c r="A678" s="47" t="s">
        <v>203</v>
      </c>
      <c r="B678" s="38">
        <v>702</v>
      </c>
      <c r="C678" s="38">
        <v>310</v>
      </c>
      <c r="D678" s="38">
        <v>392</v>
      </c>
      <c r="E678" s="38">
        <f t="shared" si="155"/>
        <v>0</v>
      </c>
      <c r="F678" s="38">
        <v>581</v>
      </c>
      <c r="G678" s="38">
        <v>244</v>
      </c>
      <c r="H678" s="38">
        <v>337</v>
      </c>
      <c r="I678" s="38">
        <f t="shared" si="159"/>
        <v>0</v>
      </c>
      <c r="J678" s="38">
        <v>121</v>
      </c>
      <c r="K678" s="38">
        <v>66</v>
      </c>
      <c r="L678" s="38">
        <v>55</v>
      </c>
    </row>
    <row r="679" spans="1:12" ht="13.95" customHeight="1">
      <c r="A679" s="47" t="s">
        <v>418</v>
      </c>
      <c r="B679" s="38">
        <v>541</v>
      </c>
      <c r="C679" s="38">
        <v>192</v>
      </c>
      <c r="D679" s="38">
        <v>349</v>
      </c>
      <c r="E679" s="38">
        <f t="shared" si="155"/>
        <v>0</v>
      </c>
      <c r="F679" s="38">
        <v>524</v>
      </c>
      <c r="G679" s="38">
        <v>177</v>
      </c>
      <c r="H679" s="38">
        <v>347</v>
      </c>
      <c r="I679" s="38">
        <f t="shared" si="159"/>
        <v>0</v>
      </c>
      <c r="J679" s="38">
        <v>17</v>
      </c>
      <c r="K679" s="38">
        <v>15</v>
      </c>
      <c r="L679" s="38">
        <v>2</v>
      </c>
    </row>
    <row r="680" spans="1:12" ht="13.95" customHeight="1">
      <c r="A680" s="47" t="s">
        <v>251</v>
      </c>
      <c r="B680" s="35">
        <f t="shared" si="152"/>
        <v>6119</v>
      </c>
      <c r="C680" s="35">
        <f t="shared" si="153"/>
        <v>2905</v>
      </c>
      <c r="D680" s="35">
        <f t="shared" si="154"/>
        <v>3214</v>
      </c>
      <c r="E680" s="38">
        <f t="shared" si="155"/>
        <v>0</v>
      </c>
      <c r="F680" s="35">
        <f t="shared" si="156"/>
        <v>3297</v>
      </c>
      <c r="G680" s="35">
        <f t="shared" si="157"/>
        <v>1508</v>
      </c>
      <c r="H680" s="35">
        <f t="shared" si="158"/>
        <v>1789</v>
      </c>
      <c r="I680" s="38">
        <f t="shared" si="159"/>
        <v>0</v>
      </c>
      <c r="J680" s="35">
        <f t="shared" si="160"/>
        <v>2822</v>
      </c>
      <c r="K680" s="35">
        <f t="shared" si="161"/>
        <v>1397</v>
      </c>
      <c r="L680" s="35">
        <f t="shared" si="162"/>
        <v>1425</v>
      </c>
    </row>
    <row r="681" spans="1:12" ht="13.95" customHeight="1">
      <c r="A681" s="47" t="s">
        <v>199</v>
      </c>
      <c r="B681" s="38">
        <v>1925</v>
      </c>
      <c r="C681" s="38">
        <v>937</v>
      </c>
      <c r="D681" s="38">
        <v>988</v>
      </c>
      <c r="E681" s="38">
        <f t="shared" si="155"/>
        <v>0</v>
      </c>
      <c r="F681" s="38">
        <v>975</v>
      </c>
      <c r="G681" s="38">
        <v>460</v>
      </c>
      <c r="H681" s="38">
        <v>515</v>
      </c>
      <c r="I681" s="38">
        <f t="shared" si="159"/>
        <v>0</v>
      </c>
      <c r="J681" s="38">
        <v>950</v>
      </c>
      <c r="K681" s="38">
        <v>477</v>
      </c>
      <c r="L681" s="38">
        <v>473</v>
      </c>
    </row>
    <row r="682" spans="1:12" ht="13.95" customHeight="1">
      <c r="A682" s="47" t="s">
        <v>200</v>
      </c>
      <c r="B682" s="38">
        <v>1218</v>
      </c>
      <c r="C682" s="38">
        <v>598</v>
      </c>
      <c r="D682" s="38">
        <v>620</v>
      </c>
      <c r="E682" s="38">
        <f t="shared" si="155"/>
        <v>0</v>
      </c>
      <c r="F682" s="38">
        <v>652</v>
      </c>
      <c r="G682" s="38">
        <v>339</v>
      </c>
      <c r="H682" s="38">
        <v>313</v>
      </c>
      <c r="I682" s="38">
        <f t="shared" si="159"/>
        <v>0</v>
      </c>
      <c r="J682" s="38">
        <v>566</v>
      </c>
      <c r="K682" s="38">
        <v>259</v>
      </c>
      <c r="L682" s="38">
        <v>307</v>
      </c>
    </row>
    <row r="683" spans="1:12" ht="13.95" customHeight="1">
      <c r="A683" s="47" t="s">
        <v>201</v>
      </c>
      <c r="B683" s="38">
        <v>1164</v>
      </c>
      <c r="C683" s="38">
        <v>561</v>
      </c>
      <c r="D683" s="38">
        <v>603</v>
      </c>
      <c r="E683" s="38">
        <f t="shared" si="155"/>
        <v>0</v>
      </c>
      <c r="F683" s="38">
        <v>631</v>
      </c>
      <c r="G683" s="38">
        <v>283</v>
      </c>
      <c r="H683" s="38">
        <v>348</v>
      </c>
      <c r="I683" s="38">
        <f t="shared" si="159"/>
        <v>0</v>
      </c>
      <c r="J683" s="38">
        <v>533</v>
      </c>
      <c r="K683" s="38">
        <v>278</v>
      </c>
      <c r="L683" s="38">
        <v>255</v>
      </c>
    </row>
    <row r="684" spans="1:12" ht="13.95" customHeight="1">
      <c r="A684" s="47" t="s">
        <v>202</v>
      </c>
      <c r="B684" s="38">
        <v>796</v>
      </c>
      <c r="C684" s="38">
        <v>346</v>
      </c>
      <c r="D684" s="38">
        <v>450</v>
      </c>
      <c r="E684" s="38">
        <f t="shared" si="155"/>
        <v>0</v>
      </c>
      <c r="F684" s="38">
        <v>462</v>
      </c>
      <c r="G684" s="38">
        <v>187</v>
      </c>
      <c r="H684" s="38">
        <v>275</v>
      </c>
      <c r="I684" s="38">
        <f t="shared" si="159"/>
        <v>0</v>
      </c>
      <c r="J684" s="38">
        <v>334</v>
      </c>
      <c r="K684" s="38">
        <v>159</v>
      </c>
      <c r="L684" s="38">
        <v>175</v>
      </c>
    </row>
    <row r="685" spans="1:12" ht="13.95" customHeight="1">
      <c r="A685" s="47" t="s">
        <v>203</v>
      </c>
      <c r="B685" s="38">
        <v>600</v>
      </c>
      <c r="C685" s="38">
        <v>281</v>
      </c>
      <c r="D685" s="38">
        <v>319</v>
      </c>
      <c r="E685" s="38">
        <f t="shared" si="155"/>
        <v>0</v>
      </c>
      <c r="F685" s="38">
        <v>350</v>
      </c>
      <c r="G685" s="38">
        <v>154</v>
      </c>
      <c r="H685" s="38">
        <v>196</v>
      </c>
      <c r="I685" s="38">
        <f t="shared" si="159"/>
        <v>0</v>
      </c>
      <c r="J685" s="38">
        <v>250</v>
      </c>
      <c r="K685" s="38">
        <v>127</v>
      </c>
      <c r="L685" s="38">
        <v>123</v>
      </c>
    </row>
    <row r="686" spans="1:12" ht="13.95" customHeight="1">
      <c r="A686" s="47" t="s">
        <v>418</v>
      </c>
      <c r="B686" s="6">
        <v>416</v>
      </c>
      <c r="C686" s="6">
        <v>182</v>
      </c>
      <c r="D686" s="6">
        <v>234</v>
      </c>
      <c r="E686" s="6">
        <f t="shared" si="155"/>
        <v>0</v>
      </c>
      <c r="F686" s="6">
        <v>227</v>
      </c>
      <c r="G686" s="6">
        <v>85</v>
      </c>
      <c r="H686" s="6">
        <v>142</v>
      </c>
      <c r="I686" s="6">
        <f t="shared" si="159"/>
        <v>0</v>
      </c>
      <c r="J686" s="6">
        <v>189</v>
      </c>
      <c r="K686" s="6">
        <v>97</v>
      </c>
      <c r="L686" s="6">
        <v>92</v>
      </c>
    </row>
    <row r="687" spans="1:12" ht="13.95" customHeight="1">
      <c r="A687" s="47" t="s">
        <v>347</v>
      </c>
      <c r="B687" s="35">
        <f t="shared" si="152"/>
        <v>9402</v>
      </c>
      <c r="C687" s="35">
        <f t="shared" si="153"/>
        <v>4519</v>
      </c>
      <c r="D687" s="35">
        <f t="shared" si="154"/>
        <v>4883</v>
      </c>
      <c r="E687" s="38">
        <f t="shared" si="155"/>
        <v>0</v>
      </c>
      <c r="F687" s="35">
        <f t="shared" si="156"/>
        <v>6962</v>
      </c>
      <c r="G687" s="35">
        <f t="shared" si="157"/>
        <v>3121</v>
      </c>
      <c r="H687" s="35">
        <f t="shared" si="158"/>
        <v>3841</v>
      </c>
      <c r="I687" s="38">
        <f t="shared" si="159"/>
        <v>0</v>
      </c>
      <c r="J687" s="35">
        <f t="shared" si="160"/>
        <v>2440</v>
      </c>
      <c r="K687" s="35">
        <f t="shared" si="161"/>
        <v>1398</v>
      </c>
      <c r="L687" s="35">
        <f t="shared" si="162"/>
        <v>1042</v>
      </c>
    </row>
    <row r="688" spans="1:12" ht="13.95" customHeight="1">
      <c r="A688" s="47" t="s">
        <v>199</v>
      </c>
      <c r="B688" s="38">
        <v>2663</v>
      </c>
      <c r="C688" s="38">
        <v>1326</v>
      </c>
      <c r="D688" s="38">
        <v>1337</v>
      </c>
      <c r="E688" s="38">
        <f t="shared" si="155"/>
        <v>0</v>
      </c>
      <c r="F688" s="38">
        <v>2012</v>
      </c>
      <c r="G688" s="38">
        <v>966</v>
      </c>
      <c r="H688" s="38">
        <v>1046</v>
      </c>
      <c r="I688" s="38">
        <f t="shared" si="159"/>
        <v>0</v>
      </c>
      <c r="J688" s="38">
        <v>651</v>
      </c>
      <c r="K688" s="38">
        <v>360</v>
      </c>
      <c r="L688" s="38">
        <v>291</v>
      </c>
    </row>
    <row r="689" spans="1:12" ht="13.95" customHeight="1">
      <c r="A689" s="47" t="s">
        <v>200</v>
      </c>
      <c r="B689" s="38">
        <v>1708</v>
      </c>
      <c r="C689" s="38">
        <v>855</v>
      </c>
      <c r="D689" s="38">
        <v>853</v>
      </c>
      <c r="E689" s="38">
        <f t="shared" si="155"/>
        <v>0</v>
      </c>
      <c r="F689" s="38">
        <v>1299</v>
      </c>
      <c r="G689" s="38">
        <v>616</v>
      </c>
      <c r="H689" s="38">
        <v>683</v>
      </c>
      <c r="I689" s="38">
        <f t="shared" si="159"/>
        <v>0</v>
      </c>
      <c r="J689" s="38">
        <v>409</v>
      </c>
      <c r="K689" s="38">
        <v>239</v>
      </c>
      <c r="L689" s="38">
        <v>170</v>
      </c>
    </row>
    <row r="690" spans="1:12" ht="13.95" customHeight="1">
      <c r="A690" s="47" t="s">
        <v>201</v>
      </c>
      <c r="B690" s="38">
        <v>1717</v>
      </c>
      <c r="C690" s="38">
        <v>835</v>
      </c>
      <c r="D690" s="38">
        <v>882</v>
      </c>
      <c r="E690" s="38">
        <f t="shared" si="155"/>
        <v>0</v>
      </c>
      <c r="F690" s="38">
        <v>1282</v>
      </c>
      <c r="G690" s="38">
        <v>589</v>
      </c>
      <c r="H690" s="38">
        <v>693</v>
      </c>
      <c r="I690" s="38">
        <f t="shared" si="159"/>
        <v>0</v>
      </c>
      <c r="J690" s="38">
        <v>435</v>
      </c>
      <c r="K690" s="38">
        <v>246</v>
      </c>
      <c r="L690" s="38">
        <v>189</v>
      </c>
    </row>
    <row r="691" spans="1:12" ht="13.95" customHeight="1">
      <c r="A691" s="47" t="s">
        <v>202</v>
      </c>
      <c r="B691" s="38">
        <v>1460</v>
      </c>
      <c r="C691" s="38">
        <v>677</v>
      </c>
      <c r="D691" s="38">
        <v>783</v>
      </c>
      <c r="E691" s="38">
        <f t="shared" si="155"/>
        <v>0</v>
      </c>
      <c r="F691" s="38">
        <v>1106</v>
      </c>
      <c r="G691" s="38">
        <v>473</v>
      </c>
      <c r="H691" s="38">
        <v>633</v>
      </c>
      <c r="I691" s="38">
        <f t="shared" si="159"/>
        <v>0</v>
      </c>
      <c r="J691" s="38">
        <v>354</v>
      </c>
      <c r="K691" s="38">
        <v>204</v>
      </c>
      <c r="L691" s="38">
        <v>150</v>
      </c>
    </row>
    <row r="692" spans="1:12" ht="13.95" customHeight="1">
      <c r="A692" s="47" t="s">
        <v>203</v>
      </c>
      <c r="B692" s="38">
        <v>983</v>
      </c>
      <c r="C692" s="38">
        <v>439</v>
      </c>
      <c r="D692" s="38">
        <v>544</v>
      </c>
      <c r="E692" s="38">
        <f t="shared" si="155"/>
        <v>0</v>
      </c>
      <c r="F692" s="38">
        <v>750</v>
      </c>
      <c r="G692" s="38">
        <v>311</v>
      </c>
      <c r="H692" s="38">
        <v>439</v>
      </c>
      <c r="I692" s="38">
        <f t="shared" si="159"/>
        <v>0</v>
      </c>
      <c r="J692" s="38">
        <v>233</v>
      </c>
      <c r="K692" s="38">
        <v>128</v>
      </c>
      <c r="L692" s="38">
        <v>105</v>
      </c>
    </row>
    <row r="693" spans="1:12" ht="13.95" customHeight="1">
      <c r="A693" s="47" t="s">
        <v>418</v>
      </c>
      <c r="B693" s="38">
        <v>871</v>
      </c>
      <c r="C693" s="38">
        <v>387</v>
      </c>
      <c r="D693" s="38">
        <v>484</v>
      </c>
      <c r="E693" s="38">
        <f t="shared" si="155"/>
        <v>0</v>
      </c>
      <c r="F693" s="38">
        <v>513</v>
      </c>
      <c r="G693" s="38">
        <v>166</v>
      </c>
      <c r="H693" s="38">
        <v>347</v>
      </c>
      <c r="I693" s="38">
        <f t="shared" si="159"/>
        <v>0</v>
      </c>
      <c r="J693" s="38">
        <v>358</v>
      </c>
      <c r="K693" s="38">
        <v>221</v>
      </c>
      <c r="L693" s="38">
        <v>137</v>
      </c>
    </row>
    <row r="694" spans="1:12" ht="13.95" customHeight="1">
      <c r="A694" s="47" t="s">
        <v>348</v>
      </c>
      <c r="B694" s="35">
        <f t="shared" si="152"/>
        <v>1911</v>
      </c>
      <c r="C694" s="35">
        <f t="shared" si="153"/>
        <v>931</v>
      </c>
      <c r="D694" s="35">
        <f t="shared" si="154"/>
        <v>980</v>
      </c>
      <c r="E694" s="38">
        <f t="shared" si="155"/>
        <v>0</v>
      </c>
      <c r="F694" s="35">
        <f t="shared" si="156"/>
        <v>1366</v>
      </c>
      <c r="G694" s="35">
        <f t="shared" si="157"/>
        <v>655</v>
      </c>
      <c r="H694" s="35">
        <f t="shared" si="158"/>
        <v>711</v>
      </c>
      <c r="I694" s="38">
        <f t="shared" si="159"/>
        <v>0</v>
      </c>
      <c r="J694" s="35">
        <f t="shared" si="160"/>
        <v>545</v>
      </c>
      <c r="K694" s="35">
        <f t="shared" si="161"/>
        <v>276</v>
      </c>
      <c r="L694" s="35">
        <f t="shared" si="162"/>
        <v>269</v>
      </c>
    </row>
    <row r="695" spans="1:12" ht="13.95" customHeight="1">
      <c r="A695" s="47" t="s">
        <v>199</v>
      </c>
      <c r="B695" s="38">
        <v>685</v>
      </c>
      <c r="C695" s="38">
        <v>352</v>
      </c>
      <c r="D695" s="38">
        <v>333</v>
      </c>
      <c r="E695" s="38">
        <f t="shared" si="155"/>
        <v>0</v>
      </c>
      <c r="F695" s="38">
        <v>468</v>
      </c>
      <c r="G695" s="38">
        <v>233</v>
      </c>
      <c r="H695" s="38">
        <v>235</v>
      </c>
      <c r="I695" s="38">
        <f t="shared" si="159"/>
        <v>0</v>
      </c>
      <c r="J695" s="38">
        <v>217</v>
      </c>
      <c r="K695" s="38">
        <v>119</v>
      </c>
      <c r="L695" s="38">
        <v>98</v>
      </c>
    </row>
    <row r="696" spans="1:12" ht="13.95" customHeight="1">
      <c r="A696" s="47" t="s">
        <v>200</v>
      </c>
      <c r="B696" s="38">
        <v>410</v>
      </c>
      <c r="C696" s="38">
        <v>209</v>
      </c>
      <c r="D696" s="38">
        <v>201</v>
      </c>
      <c r="E696" s="38">
        <f t="shared" si="155"/>
        <v>0</v>
      </c>
      <c r="F696" s="38">
        <v>262</v>
      </c>
      <c r="G696" s="38">
        <v>127</v>
      </c>
      <c r="H696" s="38">
        <v>135</v>
      </c>
      <c r="I696" s="38">
        <f t="shared" si="159"/>
        <v>0</v>
      </c>
      <c r="J696" s="38">
        <v>148</v>
      </c>
      <c r="K696" s="38">
        <v>82</v>
      </c>
      <c r="L696" s="38">
        <v>66</v>
      </c>
    </row>
    <row r="697" spans="1:12" ht="13.95" customHeight="1">
      <c r="A697" s="47" t="s">
        <v>201</v>
      </c>
      <c r="B697" s="38">
        <v>307</v>
      </c>
      <c r="C697" s="38">
        <v>141</v>
      </c>
      <c r="D697" s="38">
        <v>166</v>
      </c>
      <c r="E697" s="38">
        <f t="shared" si="155"/>
        <v>0</v>
      </c>
      <c r="F697" s="38">
        <v>226</v>
      </c>
      <c r="G697" s="38">
        <v>107</v>
      </c>
      <c r="H697" s="38">
        <v>119</v>
      </c>
      <c r="I697" s="38">
        <f t="shared" si="159"/>
        <v>0</v>
      </c>
      <c r="J697" s="38">
        <v>81</v>
      </c>
      <c r="K697" s="38">
        <v>34</v>
      </c>
      <c r="L697" s="38">
        <v>47</v>
      </c>
    </row>
    <row r="698" spans="1:12" ht="13.95" customHeight="1">
      <c r="A698" s="47" t="s">
        <v>202</v>
      </c>
      <c r="B698" s="38">
        <v>241</v>
      </c>
      <c r="C698" s="38">
        <v>112</v>
      </c>
      <c r="D698" s="38">
        <v>129</v>
      </c>
      <c r="E698" s="38">
        <f t="shared" si="155"/>
        <v>0</v>
      </c>
      <c r="F698" s="38">
        <v>185</v>
      </c>
      <c r="G698" s="38">
        <v>84</v>
      </c>
      <c r="H698" s="38">
        <v>101</v>
      </c>
      <c r="I698" s="38">
        <f t="shared" si="159"/>
        <v>0</v>
      </c>
      <c r="J698" s="38">
        <v>56</v>
      </c>
      <c r="K698" s="38">
        <v>28</v>
      </c>
      <c r="L698" s="38">
        <v>28</v>
      </c>
    </row>
    <row r="699" spans="1:12" ht="13.95" customHeight="1">
      <c r="A699" s="47" t="s">
        <v>203</v>
      </c>
      <c r="B699" s="38">
        <v>172</v>
      </c>
      <c r="C699" s="38">
        <v>68</v>
      </c>
      <c r="D699" s="38">
        <v>104</v>
      </c>
      <c r="E699" s="38">
        <f t="shared" si="155"/>
        <v>0</v>
      </c>
      <c r="F699" s="38">
        <v>140</v>
      </c>
      <c r="G699" s="38">
        <v>61</v>
      </c>
      <c r="H699" s="38">
        <v>79</v>
      </c>
      <c r="I699" s="38">
        <f t="shared" si="159"/>
        <v>0</v>
      </c>
      <c r="J699" s="38">
        <v>32</v>
      </c>
      <c r="K699" s="38">
        <v>7</v>
      </c>
      <c r="L699" s="38">
        <v>25</v>
      </c>
    </row>
    <row r="700" spans="1:12" ht="13.95" customHeight="1">
      <c r="A700" s="47" t="s">
        <v>418</v>
      </c>
      <c r="B700" s="38">
        <v>96</v>
      </c>
      <c r="C700" s="38">
        <v>49</v>
      </c>
      <c r="D700" s="38">
        <v>47</v>
      </c>
      <c r="E700" s="38">
        <f t="shared" si="155"/>
        <v>0</v>
      </c>
      <c r="F700" s="38">
        <v>85</v>
      </c>
      <c r="G700" s="38">
        <v>43</v>
      </c>
      <c r="H700" s="38">
        <v>42</v>
      </c>
      <c r="I700" s="38">
        <f t="shared" si="159"/>
        <v>0</v>
      </c>
      <c r="J700" s="38">
        <v>11</v>
      </c>
      <c r="K700" s="38">
        <v>6</v>
      </c>
      <c r="L700" s="38">
        <v>5</v>
      </c>
    </row>
    <row r="701" spans="1:12" ht="13.95" customHeight="1">
      <c r="A701" s="47" t="s">
        <v>252</v>
      </c>
      <c r="B701" s="35">
        <f t="shared" si="152"/>
        <v>13831</v>
      </c>
      <c r="C701" s="35">
        <f t="shared" si="153"/>
        <v>6719</v>
      </c>
      <c r="D701" s="35">
        <f t="shared" si="154"/>
        <v>7112</v>
      </c>
      <c r="E701" s="38">
        <f t="shared" si="155"/>
        <v>0</v>
      </c>
      <c r="F701" s="35">
        <f t="shared" si="156"/>
        <v>11040</v>
      </c>
      <c r="G701" s="35">
        <f t="shared" si="157"/>
        <v>5154</v>
      </c>
      <c r="H701" s="35">
        <f t="shared" si="158"/>
        <v>5886</v>
      </c>
      <c r="I701" s="38">
        <f t="shared" si="159"/>
        <v>0</v>
      </c>
      <c r="J701" s="35">
        <f t="shared" si="160"/>
        <v>2791</v>
      </c>
      <c r="K701" s="35">
        <f t="shared" si="161"/>
        <v>1565</v>
      </c>
      <c r="L701" s="35">
        <f t="shared" si="162"/>
        <v>1226</v>
      </c>
    </row>
    <row r="702" spans="1:12" ht="13.95" customHeight="1">
      <c r="A702" s="47" t="s">
        <v>199</v>
      </c>
      <c r="B702" s="38">
        <v>4330</v>
      </c>
      <c r="C702" s="38">
        <v>2113</v>
      </c>
      <c r="D702" s="38">
        <v>2217</v>
      </c>
      <c r="E702" s="38">
        <f t="shared" si="155"/>
        <v>0</v>
      </c>
      <c r="F702" s="38">
        <v>3467</v>
      </c>
      <c r="G702" s="38">
        <v>1650</v>
      </c>
      <c r="H702" s="38">
        <v>1817</v>
      </c>
      <c r="I702" s="38">
        <f t="shared" si="159"/>
        <v>0</v>
      </c>
      <c r="J702" s="38">
        <v>863</v>
      </c>
      <c r="K702" s="38">
        <v>463</v>
      </c>
      <c r="L702" s="38">
        <v>400</v>
      </c>
    </row>
    <row r="703" spans="1:12" ht="13.95" customHeight="1">
      <c r="A703" s="47" t="s">
        <v>200</v>
      </c>
      <c r="B703" s="38">
        <v>2877</v>
      </c>
      <c r="C703" s="38">
        <v>1445</v>
      </c>
      <c r="D703" s="38">
        <v>1432</v>
      </c>
      <c r="E703" s="38">
        <f t="shared" si="155"/>
        <v>0</v>
      </c>
      <c r="F703" s="38">
        <v>2287</v>
      </c>
      <c r="G703" s="38">
        <v>1098</v>
      </c>
      <c r="H703" s="38">
        <v>1189</v>
      </c>
      <c r="I703" s="38">
        <f t="shared" si="159"/>
        <v>0</v>
      </c>
      <c r="J703" s="38">
        <v>590</v>
      </c>
      <c r="K703" s="38">
        <v>347</v>
      </c>
      <c r="L703" s="38">
        <v>243</v>
      </c>
    </row>
    <row r="704" spans="1:12" ht="13.95" customHeight="1">
      <c r="A704" s="47" t="s">
        <v>201</v>
      </c>
      <c r="B704" s="38">
        <v>2505</v>
      </c>
      <c r="C704" s="38">
        <v>1237</v>
      </c>
      <c r="D704" s="38">
        <v>1268</v>
      </c>
      <c r="E704" s="38">
        <f t="shared" si="155"/>
        <v>0</v>
      </c>
      <c r="F704" s="38">
        <v>2041</v>
      </c>
      <c r="G704" s="38">
        <v>962</v>
      </c>
      <c r="H704" s="38">
        <v>1079</v>
      </c>
      <c r="I704" s="38">
        <f t="shared" si="159"/>
        <v>0</v>
      </c>
      <c r="J704" s="38">
        <v>464</v>
      </c>
      <c r="K704" s="38">
        <v>275</v>
      </c>
      <c r="L704" s="38">
        <v>189</v>
      </c>
    </row>
    <row r="705" spans="1:12" ht="13.95" customHeight="1">
      <c r="A705" s="47" t="s">
        <v>202</v>
      </c>
      <c r="B705" s="38">
        <v>1892</v>
      </c>
      <c r="C705" s="38">
        <v>907</v>
      </c>
      <c r="D705" s="38">
        <v>985</v>
      </c>
      <c r="E705" s="38">
        <f t="shared" si="155"/>
        <v>0</v>
      </c>
      <c r="F705" s="38">
        <v>1585</v>
      </c>
      <c r="G705" s="38">
        <v>755</v>
      </c>
      <c r="H705" s="38">
        <v>830</v>
      </c>
      <c r="I705" s="38">
        <f t="shared" si="159"/>
        <v>0</v>
      </c>
      <c r="J705" s="38">
        <v>307</v>
      </c>
      <c r="K705" s="38">
        <v>152</v>
      </c>
      <c r="L705" s="38">
        <v>155</v>
      </c>
    </row>
    <row r="706" spans="1:12" ht="13.95" customHeight="1">
      <c r="A706" s="47" t="s">
        <v>203</v>
      </c>
      <c r="B706" s="38">
        <v>1249</v>
      </c>
      <c r="C706" s="38">
        <v>563</v>
      </c>
      <c r="D706" s="38">
        <v>686</v>
      </c>
      <c r="E706" s="38">
        <f t="shared" si="155"/>
        <v>0</v>
      </c>
      <c r="F706" s="38">
        <v>998</v>
      </c>
      <c r="G706" s="38">
        <v>435</v>
      </c>
      <c r="H706" s="38">
        <v>563</v>
      </c>
      <c r="I706" s="38">
        <f t="shared" si="159"/>
        <v>0</v>
      </c>
      <c r="J706" s="38">
        <v>251</v>
      </c>
      <c r="K706" s="38">
        <v>128</v>
      </c>
      <c r="L706" s="38">
        <v>123</v>
      </c>
    </row>
    <row r="707" spans="1:12" ht="13.95" customHeight="1">
      <c r="A707" s="47" t="s">
        <v>418</v>
      </c>
      <c r="B707" s="38">
        <v>978</v>
      </c>
      <c r="C707" s="38">
        <v>454</v>
      </c>
      <c r="D707" s="38">
        <v>524</v>
      </c>
      <c r="E707" s="38">
        <f t="shared" si="155"/>
        <v>0</v>
      </c>
      <c r="F707" s="38">
        <v>662</v>
      </c>
      <c r="G707" s="38">
        <v>254</v>
      </c>
      <c r="H707" s="38">
        <v>408</v>
      </c>
      <c r="I707" s="38">
        <f t="shared" si="159"/>
        <v>0</v>
      </c>
      <c r="J707" s="38">
        <v>316</v>
      </c>
      <c r="K707" s="38">
        <v>200</v>
      </c>
      <c r="L707" s="38">
        <v>116</v>
      </c>
    </row>
    <row r="708" spans="1:12" ht="5.0999999999999996" customHeight="1">
      <c r="A708" s="119"/>
      <c r="B708" s="97"/>
      <c r="C708" s="97"/>
      <c r="D708" s="97"/>
      <c r="E708" s="97"/>
      <c r="F708" s="97"/>
      <c r="G708" s="97"/>
      <c r="H708" s="97"/>
      <c r="I708" s="97"/>
      <c r="J708" s="97"/>
      <c r="K708" s="97"/>
      <c r="L708" s="97"/>
    </row>
    <row r="709" spans="1:12" ht="15" customHeight="1">
      <c r="A709" s="47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</row>
    <row r="710" spans="1:12" ht="15" customHeight="1">
      <c r="A710" s="47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</row>
    <row r="711" spans="1:12" ht="15" customHeight="1">
      <c r="A711" s="47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</row>
    <row r="712" spans="1:12" ht="15" customHeight="1">
      <c r="A712" s="47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</row>
    <row r="713" spans="1:12" ht="15" customHeight="1">
      <c r="A713" s="47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</row>
    <row r="714" spans="1:12" ht="15" customHeight="1">
      <c r="A714" s="12"/>
      <c r="B714" s="12"/>
      <c r="C714" s="325"/>
      <c r="D714" s="325"/>
      <c r="E714" s="325"/>
      <c r="F714" s="325"/>
      <c r="G714" s="325"/>
      <c r="H714" s="325"/>
      <c r="I714" s="325"/>
      <c r="J714" s="325"/>
      <c r="K714" s="325"/>
      <c r="L714" s="325"/>
    </row>
    <row r="715" spans="1:12" ht="15" customHeight="1">
      <c r="A715" s="12"/>
      <c r="B715" s="12"/>
      <c r="C715" s="165"/>
      <c r="D715" s="165"/>
      <c r="E715" s="165"/>
      <c r="F715" s="165"/>
      <c r="G715" s="165"/>
      <c r="H715" s="165"/>
      <c r="I715" s="165"/>
      <c r="J715" s="165"/>
      <c r="K715" s="165"/>
      <c r="L715" s="165"/>
    </row>
    <row r="716" spans="1:12" ht="15" customHeight="1">
      <c r="A716" s="12"/>
      <c r="B716" s="12"/>
      <c r="C716" s="325" t="s">
        <v>384</v>
      </c>
      <c r="D716" s="325"/>
      <c r="E716" s="325"/>
      <c r="F716" s="325"/>
      <c r="G716" s="325"/>
      <c r="H716" s="325"/>
      <c r="I716" s="325"/>
      <c r="J716" s="325"/>
      <c r="K716" s="325"/>
      <c r="L716" s="325"/>
    </row>
    <row r="717" spans="1:12" ht="5.0999999999999996" customHeight="1">
      <c r="A717" s="89"/>
      <c r="B717" s="89"/>
      <c r="C717" s="103"/>
      <c r="D717" s="103"/>
      <c r="E717" s="103"/>
      <c r="F717" s="103"/>
      <c r="G717" s="103"/>
      <c r="H717" s="103"/>
      <c r="I717" s="103"/>
      <c r="J717" s="103"/>
      <c r="K717" s="103"/>
      <c r="L717" s="111"/>
    </row>
    <row r="718" spans="1:12" ht="4.95" customHeight="1">
      <c r="A718" s="64"/>
      <c r="B718" s="64"/>
      <c r="C718" s="64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ht="15" customHeight="1">
      <c r="A719" s="88" t="s">
        <v>429</v>
      </c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22"/>
    </row>
    <row r="720" spans="1:12" ht="15" customHeight="1">
      <c r="A720" s="88" t="s">
        <v>431</v>
      </c>
      <c r="B720" s="15"/>
      <c r="C720" s="15"/>
      <c r="D720" s="15"/>
      <c r="E720" s="15"/>
      <c r="F720" s="15"/>
      <c r="G720" s="63"/>
      <c r="H720" s="63"/>
      <c r="I720" s="63"/>
      <c r="J720" s="63"/>
      <c r="K720" s="63"/>
      <c r="L720" s="23"/>
    </row>
    <row r="721" spans="1:12" ht="15" customHeight="1">
      <c r="A721" s="3"/>
      <c r="B721" s="15"/>
      <c r="C721" s="15"/>
      <c r="D721" s="15"/>
      <c r="E721" s="15"/>
      <c r="F721" s="15"/>
      <c r="G721" s="63"/>
      <c r="H721" s="63"/>
      <c r="I721" s="63"/>
      <c r="J721" s="63"/>
      <c r="K721" s="63"/>
      <c r="L721" s="40" t="s">
        <v>1</v>
      </c>
    </row>
    <row r="722" spans="1:12" ht="5.0999999999999996" customHeight="1">
      <c r="A722" s="114"/>
      <c r="B722" s="114"/>
      <c r="C722" s="114"/>
      <c r="D722" s="330"/>
      <c r="E722" s="330"/>
      <c r="F722" s="330"/>
      <c r="G722" s="330"/>
      <c r="H722" s="330"/>
      <c r="I722" s="330"/>
      <c r="J722" s="330"/>
      <c r="K722" s="330"/>
      <c r="L722" s="330"/>
    </row>
    <row r="723" spans="1:12" ht="5.0999999999999996" customHeight="1">
      <c r="A723" s="108"/>
      <c r="B723" s="104"/>
      <c r="C723" s="104"/>
      <c r="D723" s="104"/>
      <c r="E723" s="104"/>
      <c r="F723" s="104"/>
      <c r="G723" s="104"/>
      <c r="H723" s="104"/>
      <c r="I723" s="104"/>
      <c r="J723" s="104"/>
      <c r="K723" s="115"/>
      <c r="L723" s="116"/>
    </row>
    <row r="724" spans="1:12" s="17" customFormat="1" ht="18" customHeight="1">
      <c r="A724" s="326" t="s">
        <v>198</v>
      </c>
      <c r="B724" s="289"/>
      <c r="C724" s="289" t="s">
        <v>3</v>
      </c>
      <c r="D724" s="289"/>
      <c r="E724" s="290"/>
      <c r="F724" s="289" t="s">
        <v>4</v>
      </c>
      <c r="G724" s="289" t="s">
        <v>417</v>
      </c>
      <c r="H724" s="289"/>
      <c r="I724" s="290"/>
      <c r="J724" s="289"/>
      <c r="K724" s="291" t="s">
        <v>5</v>
      </c>
      <c r="L724" s="289"/>
    </row>
    <row r="725" spans="1:12" s="17" customFormat="1" ht="18" customHeight="1">
      <c r="A725" s="326"/>
      <c r="B725" s="287" t="s">
        <v>6</v>
      </c>
      <c r="C725" s="287" t="s">
        <v>7</v>
      </c>
      <c r="D725" s="287" t="s">
        <v>8</v>
      </c>
      <c r="E725" s="287"/>
      <c r="F725" s="287" t="s">
        <v>6</v>
      </c>
      <c r="G725" s="287" t="s">
        <v>7</v>
      </c>
      <c r="H725" s="287" t="s">
        <v>8</v>
      </c>
      <c r="I725" s="287"/>
      <c r="J725" s="287" t="s">
        <v>6</v>
      </c>
      <c r="K725" s="287" t="s">
        <v>7</v>
      </c>
      <c r="L725" s="287" t="s">
        <v>8</v>
      </c>
    </row>
    <row r="726" spans="1:12" ht="5.0999999999999996" customHeight="1">
      <c r="A726" s="117"/>
      <c r="B726" s="118"/>
      <c r="C726" s="118"/>
      <c r="D726" s="118"/>
      <c r="E726" s="118"/>
      <c r="F726" s="118"/>
      <c r="G726" s="118"/>
      <c r="H726" s="118"/>
      <c r="I726" s="118"/>
      <c r="J726" s="118"/>
      <c r="K726" s="118"/>
      <c r="L726" s="118"/>
    </row>
    <row r="727" spans="1:12" ht="5.0999999999999996" customHeight="1">
      <c r="A727" s="29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</row>
    <row r="728" spans="1:12" ht="13.95" customHeight="1">
      <c r="A728" s="47" t="s">
        <v>253</v>
      </c>
      <c r="B728" s="35">
        <f t="shared" ref="B728:B756" si="163">SUM(B729:B734)</f>
        <v>6382</v>
      </c>
      <c r="C728" s="35">
        <f t="shared" ref="C728:C756" si="164">SUM(C729:C734)</f>
        <v>3070</v>
      </c>
      <c r="D728" s="35">
        <f t="shared" ref="D728:D756" si="165">SUM(D729:D734)</f>
        <v>3312</v>
      </c>
      <c r="E728" s="38">
        <f t="shared" ref="E728:E762" si="166">SUM(E729:E734)</f>
        <v>0</v>
      </c>
      <c r="F728" s="35">
        <f t="shared" ref="F728:F756" si="167">SUM(F729:F734)</f>
        <v>5867</v>
      </c>
      <c r="G728" s="35">
        <f t="shared" ref="G728:G756" si="168">SUM(G729:G734)</f>
        <v>2778</v>
      </c>
      <c r="H728" s="35">
        <f t="shared" ref="H728:H756" si="169">SUM(H729:H734)</f>
        <v>3089</v>
      </c>
      <c r="I728" s="38">
        <f t="shared" ref="I728:I762" si="170">SUM(I729:I734)</f>
        <v>0</v>
      </c>
      <c r="J728" s="35">
        <f t="shared" ref="J728:J756" si="171">SUM(J729:J734)</f>
        <v>515</v>
      </c>
      <c r="K728" s="35">
        <f t="shared" ref="K728:K756" si="172">SUM(K729:K734)</f>
        <v>292</v>
      </c>
      <c r="L728" s="35">
        <f t="shared" ref="L728:L756" si="173">SUM(L729:L734)</f>
        <v>223</v>
      </c>
    </row>
    <row r="729" spans="1:12" ht="13.95" customHeight="1">
      <c r="A729" s="47" t="s">
        <v>199</v>
      </c>
      <c r="B729" s="38">
        <v>1954</v>
      </c>
      <c r="C729" s="38">
        <v>1006</v>
      </c>
      <c r="D729" s="38">
        <v>948</v>
      </c>
      <c r="E729" s="38">
        <f t="shared" si="166"/>
        <v>0</v>
      </c>
      <c r="F729" s="38">
        <v>1798</v>
      </c>
      <c r="G729" s="38">
        <v>919</v>
      </c>
      <c r="H729" s="38">
        <v>879</v>
      </c>
      <c r="I729" s="38">
        <f t="shared" si="170"/>
        <v>0</v>
      </c>
      <c r="J729" s="38">
        <v>156</v>
      </c>
      <c r="K729" s="38">
        <v>87</v>
      </c>
      <c r="L729" s="38">
        <v>69</v>
      </c>
    </row>
    <row r="730" spans="1:12" ht="13.95" customHeight="1">
      <c r="A730" s="47" t="s">
        <v>200</v>
      </c>
      <c r="B730" s="38">
        <v>1148</v>
      </c>
      <c r="C730" s="38">
        <v>516</v>
      </c>
      <c r="D730" s="38">
        <v>632</v>
      </c>
      <c r="E730" s="38">
        <f t="shared" si="166"/>
        <v>0</v>
      </c>
      <c r="F730" s="38">
        <v>1042</v>
      </c>
      <c r="G730" s="38">
        <v>473</v>
      </c>
      <c r="H730" s="38">
        <v>569</v>
      </c>
      <c r="I730" s="38">
        <f t="shared" si="170"/>
        <v>0</v>
      </c>
      <c r="J730" s="38">
        <v>106</v>
      </c>
      <c r="K730" s="38">
        <v>43</v>
      </c>
      <c r="L730" s="38">
        <v>63</v>
      </c>
    </row>
    <row r="731" spans="1:12" ht="13.95" customHeight="1">
      <c r="A731" s="47" t="s">
        <v>201</v>
      </c>
      <c r="B731" s="38">
        <v>1168</v>
      </c>
      <c r="C731" s="38">
        <v>587</v>
      </c>
      <c r="D731" s="38">
        <v>581</v>
      </c>
      <c r="E731" s="38">
        <f t="shared" si="166"/>
        <v>0</v>
      </c>
      <c r="F731" s="38">
        <v>1058</v>
      </c>
      <c r="G731" s="38">
        <v>518</v>
      </c>
      <c r="H731" s="38">
        <v>540</v>
      </c>
      <c r="I731" s="38">
        <f t="shared" si="170"/>
        <v>0</v>
      </c>
      <c r="J731" s="38">
        <v>110</v>
      </c>
      <c r="K731" s="38">
        <v>69</v>
      </c>
      <c r="L731" s="38">
        <v>41</v>
      </c>
    </row>
    <row r="732" spans="1:12" ht="13.95" customHeight="1">
      <c r="A732" s="47" t="s">
        <v>202</v>
      </c>
      <c r="B732" s="38">
        <v>985</v>
      </c>
      <c r="C732" s="38">
        <v>466</v>
      </c>
      <c r="D732" s="38">
        <v>519</v>
      </c>
      <c r="E732" s="38">
        <f t="shared" si="166"/>
        <v>0</v>
      </c>
      <c r="F732" s="38">
        <v>912</v>
      </c>
      <c r="G732" s="38">
        <v>424</v>
      </c>
      <c r="H732" s="38">
        <v>488</v>
      </c>
      <c r="I732" s="38">
        <f t="shared" si="170"/>
        <v>0</v>
      </c>
      <c r="J732" s="38">
        <v>73</v>
      </c>
      <c r="K732" s="38">
        <v>42</v>
      </c>
      <c r="L732" s="38">
        <v>31</v>
      </c>
    </row>
    <row r="733" spans="1:12" ht="13.95" customHeight="1">
      <c r="A733" s="47" t="s">
        <v>203</v>
      </c>
      <c r="B733" s="38">
        <v>661</v>
      </c>
      <c r="C733" s="38">
        <v>289</v>
      </c>
      <c r="D733" s="38">
        <v>372</v>
      </c>
      <c r="E733" s="38">
        <f t="shared" si="166"/>
        <v>0</v>
      </c>
      <c r="F733" s="38">
        <v>620</v>
      </c>
      <c r="G733" s="38">
        <v>260</v>
      </c>
      <c r="H733" s="38">
        <v>360</v>
      </c>
      <c r="I733" s="38">
        <f t="shared" si="170"/>
        <v>0</v>
      </c>
      <c r="J733" s="38">
        <v>41</v>
      </c>
      <c r="K733" s="38">
        <v>29</v>
      </c>
      <c r="L733" s="38">
        <v>12</v>
      </c>
    </row>
    <row r="734" spans="1:12" ht="13.95" customHeight="1">
      <c r="A734" s="47" t="s">
        <v>418</v>
      </c>
      <c r="B734" s="38">
        <v>466</v>
      </c>
      <c r="C734" s="38">
        <v>206</v>
      </c>
      <c r="D734" s="38">
        <v>260</v>
      </c>
      <c r="E734" s="38">
        <f t="shared" si="166"/>
        <v>0</v>
      </c>
      <c r="F734" s="38">
        <v>437</v>
      </c>
      <c r="G734" s="38">
        <v>184</v>
      </c>
      <c r="H734" s="38">
        <v>253</v>
      </c>
      <c r="I734" s="38">
        <f t="shared" si="170"/>
        <v>0</v>
      </c>
      <c r="J734" s="38">
        <v>29</v>
      </c>
      <c r="K734" s="38">
        <v>22</v>
      </c>
      <c r="L734" s="38">
        <v>7</v>
      </c>
    </row>
    <row r="735" spans="1:12" ht="13.95" customHeight="1">
      <c r="A735" s="47" t="s">
        <v>254</v>
      </c>
      <c r="B735" s="35">
        <f t="shared" si="163"/>
        <v>5692</v>
      </c>
      <c r="C735" s="35">
        <f t="shared" si="164"/>
        <v>2794</v>
      </c>
      <c r="D735" s="35">
        <f t="shared" si="165"/>
        <v>2898</v>
      </c>
      <c r="E735" s="38">
        <f t="shared" si="166"/>
        <v>0</v>
      </c>
      <c r="F735" s="35">
        <f t="shared" si="167"/>
        <v>3344</v>
      </c>
      <c r="G735" s="35">
        <f t="shared" si="168"/>
        <v>1563</v>
      </c>
      <c r="H735" s="35">
        <f t="shared" si="169"/>
        <v>1781</v>
      </c>
      <c r="I735" s="38">
        <f t="shared" si="170"/>
        <v>0</v>
      </c>
      <c r="J735" s="35">
        <f t="shared" si="171"/>
        <v>2348</v>
      </c>
      <c r="K735" s="35">
        <f t="shared" si="172"/>
        <v>1231</v>
      </c>
      <c r="L735" s="35">
        <f t="shared" si="173"/>
        <v>1117</v>
      </c>
    </row>
    <row r="736" spans="1:12" ht="13.95" customHeight="1">
      <c r="A736" s="47" t="s">
        <v>199</v>
      </c>
      <c r="B736" s="38">
        <v>1687</v>
      </c>
      <c r="C736" s="38">
        <v>830</v>
      </c>
      <c r="D736" s="38">
        <v>857</v>
      </c>
      <c r="E736" s="38">
        <f t="shared" si="166"/>
        <v>0</v>
      </c>
      <c r="F736" s="38">
        <v>1011</v>
      </c>
      <c r="G736" s="38">
        <v>495</v>
      </c>
      <c r="H736" s="38">
        <v>516</v>
      </c>
      <c r="I736" s="38">
        <f t="shared" si="170"/>
        <v>0</v>
      </c>
      <c r="J736" s="38">
        <v>676</v>
      </c>
      <c r="K736" s="38">
        <v>335</v>
      </c>
      <c r="L736" s="38">
        <v>341</v>
      </c>
    </row>
    <row r="737" spans="1:12" ht="13.95" customHeight="1">
      <c r="A737" s="47" t="s">
        <v>200</v>
      </c>
      <c r="B737" s="38">
        <v>1212</v>
      </c>
      <c r="C737" s="38">
        <v>583</v>
      </c>
      <c r="D737" s="38">
        <v>629</v>
      </c>
      <c r="E737" s="38">
        <f t="shared" si="166"/>
        <v>0</v>
      </c>
      <c r="F737" s="38">
        <v>721</v>
      </c>
      <c r="G737" s="38">
        <v>326</v>
      </c>
      <c r="H737" s="38">
        <v>395</v>
      </c>
      <c r="I737" s="38">
        <f t="shared" si="170"/>
        <v>0</v>
      </c>
      <c r="J737" s="38">
        <v>491</v>
      </c>
      <c r="K737" s="38">
        <v>257</v>
      </c>
      <c r="L737" s="38">
        <v>234</v>
      </c>
    </row>
    <row r="738" spans="1:12" ht="13.95" customHeight="1">
      <c r="A738" s="47" t="s">
        <v>201</v>
      </c>
      <c r="B738" s="38">
        <v>1045</v>
      </c>
      <c r="C738" s="38">
        <v>522</v>
      </c>
      <c r="D738" s="38">
        <v>523</v>
      </c>
      <c r="E738" s="38">
        <f t="shared" si="166"/>
        <v>0</v>
      </c>
      <c r="F738" s="38">
        <v>601</v>
      </c>
      <c r="G738" s="38">
        <v>286</v>
      </c>
      <c r="H738" s="38">
        <v>315</v>
      </c>
      <c r="I738" s="38">
        <f t="shared" si="170"/>
        <v>0</v>
      </c>
      <c r="J738" s="38">
        <v>444</v>
      </c>
      <c r="K738" s="38">
        <v>236</v>
      </c>
      <c r="L738" s="38">
        <v>208</v>
      </c>
    </row>
    <row r="739" spans="1:12" ht="13.95" customHeight="1">
      <c r="A739" s="47" t="s">
        <v>202</v>
      </c>
      <c r="B739" s="38">
        <v>824</v>
      </c>
      <c r="C739" s="38">
        <v>396</v>
      </c>
      <c r="D739" s="38">
        <v>428</v>
      </c>
      <c r="E739" s="38">
        <f t="shared" si="166"/>
        <v>0</v>
      </c>
      <c r="F739" s="38">
        <v>499</v>
      </c>
      <c r="G739" s="38">
        <v>215</v>
      </c>
      <c r="H739" s="38">
        <v>284</v>
      </c>
      <c r="I739" s="38">
        <f t="shared" si="170"/>
        <v>0</v>
      </c>
      <c r="J739" s="38">
        <v>325</v>
      </c>
      <c r="K739" s="38">
        <v>181</v>
      </c>
      <c r="L739" s="38">
        <v>144</v>
      </c>
    </row>
    <row r="740" spans="1:12" ht="13.95" customHeight="1">
      <c r="A740" s="47" t="s">
        <v>203</v>
      </c>
      <c r="B740" s="38">
        <v>507</v>
      </c>
      <c r="C740" s="38">
        <v>255</v>
      </c>
      <c r="D740" s="38">
        <v>252</v>
      </c>
      <c r="E740" s="38">
        <f t="shared" si="166"/>
        <v>0</v>
      </c>
      <c r="F740" s="38">
        <v>311</v>
      </c>
      <c r="G740" s="38">
        <v>142</v>
      </c>
      <c r="H740" s="38">
        <v>169</v>
      </c>
      <c r="I740" s="38">
        <f t="shared" si="170"/>
        <v>0</v>
      </c>
      <c r="J740" s="38">
        <v>196</v>
      </c>
      <c r="K740" s="38">
        <v>113</v>
      </c>
      <c r="L740" s="38">
        <v>83</v>
      </c>
    </row>
    <row r="741" spans="1:12" ht="13.95" customHeight="1">
      <c r="A741" s="47" t="s">
        <v>418</v>
      </c>
      <c r="B741" s="6">
        <v>417</v>
      </c>
      <c r="C741" s="6">
        <v>208</v>
      </c>
      <c r="D741" s="6">
        <v>209</v>
      </c>
      <c r="E741" s="6">
        <f t="shared" si="166"/>
        <v>0</v>
      </c>
      <c r="F741" s="6">
        <v>201</v>
      </c>
      <c r="G741" s="6">
        <v>99</v>
      </c>
      <c r="H741" s="6">
        <v>102</v>
      </c>
      <c r="I741" s="6">
        <f t="shared" si="170"/>
        <v>0</v>
      </c>
      <c r="J741" s="6">
        <v>216</v>
      </c>
      <c r="K741" s="6">
        <v>109</v>
      </c>
      <c r="L741" s="6">
        <v>107</v>
      </c>
    </row>
    <row r="742" spans="1:12" ht="13.95" customHeight="1">
      <c r="A742" s="46" t="s">
        <v>255</v>
      </c>
      <c r="B742" s="35">
        <f t="shared" si="163"/>
        <v>193607</v>
      </c>
      <c r="C742" s="35">
        <f t="shared" si="164"/>
        <v>89689</v>
      </c>
      <c r="D742" s="35">
        <f t="shared" si="165"/>
        <v>103918</v>
      </c>
      <c r="E742" s="38">
        <f t="shared" si="166"/>
        <v>0</v>
      </c>
      <c r="F742" s="35">
        <f t="shared" si="167"/>
        <v>141751</v>
      </c>
      <c r="G742" s="35">
        <f t="shared" si="168"/>
        <v>61892</v>
      </c>
      <c r="H742" s="35">
        <f t="shared" si="169"/>
        <v>79859</v>
      </c>
      <c r="I742" s="38">
        <f t="shared" si="170"/>
        <v>0</v>
      </c>
      <c r="J742" s="35">
        <f t="shared" si="171"/>
        <v>51856</v>
      </c>
      <c r="K742" s="35">
        <f t="shared" si="172"/>
        <v>27797</v>
      </c>
      <c r="L742" s="35">
        <f t="shared" si="173"/>
        <v>24059</v>
      </c>
    </row>
    <row r="743" spans="1:12" ht="13.95" customHeight="1">
      <c r="A743" s="47" t="s">
        <v>199</v>
      </c>
      <c r="B743" s="38">
        <v>56019</v>
      </c>
      <c r="C743" s="38">
        <v>27030</v>
      </c>
      <c r="D743" s="38">
        <v>28989</v>
      </c>
      <c r="E743" s="38">
        <f t="shared" si="166"/>
        <v>0</v>
      </c>
      <c r="F743" s="38">
        <v>42544</v>
      </c>
      <c r="G743" s="38">
        <v>19862</v>
      </c>
      <c r="H743" s="38">
        <v>22682</v>
      </c>
      <c r="I743" s="38">
        <f t="shared" si="170"/>
        <v>0</v>
      </c>
      <c r="J743" s="38">
        <v>13475</v>
      </c>
      <c r="K743" s="38">
        <v>7168</v>
      </c>
      <c r="L743" s="38">
        <v>6307</v>
      </c>
    </row>
    <row r="744" spans="1:12" ht="13.95" customHeight="1">
      <c r="A744" s="47" t="s">
        <v>200</v>
      </c>
      <c r="B744" s="38">
        <v>35911</v>
      </c>
      <c r="C744" s="38">
        <v>16906</v>
      </c>
      <c r="D744" s="38">
        <v>19005</v>
      </c>
      <c r="E744" s="38">
        <f t="shared" si="166"/>
        <v>0</v>
      </c>
      <c r="F744" s="38">
        <v>26818</v>
      </c>
      <c r="G744" s="38">
        <v>12180</v>
      </c>
      <c r="H744" s="38">
        <v>14638</v>
      </c>
      <c r="I744" s="38">
        <f t="shared" si="170"/>
        <v>0</v>
      </c>
      <c r="J744" s="38">
        <v>9093</v>
      </c>
      <c r="K744" s="38">
        <v>4726</v>
      </c>
      <c r="L744" s="38">
        <v>4367</v>
      </c>
    </row>
    <row r="745" spans="1:12" ht="13.95" customHeight="1">
      <c r="A745" s="47" t="s">
        <v>201</v>
      </c>
      <c r="B745" s="38">
        <v>34503</v>
      </c>
      <c r="C745" s="38">
        <v>16195</v>
      </c>
      <c r="D745" s="38">
        <v>18308</v>
      </c>
      <c r="E745" s="38">
        <f t="shared" si="166"/>
        <v>0</v>
      </c>
      <c r="F745" s="38">
        <v>26113</v>
      </c>
      <c r="G745" s="38">
        <v>11628</v>
      </c>
      <c r="H745" s="38">
        <v>14485</v>
      </c>
      <c r="I745" s="38">
        <f t="shared" si="170"/>
        <v>0</v>
      </c>
      <c r="J745" s="38">
        <v>8390</v>
      </c>
      <c r="K745" s="38">
        <v>4567</v>
      </c>
      <c r="L745" s="38">
        <v>3823</v>
      </c>
    </row>
    <row r="746" spans="1:12" ht="13.95" customHeight="1">
      <c r="A746" s="47" t="s">
        <v>202</v>
      </c>
      <c r="B746" s="38">
        <v>28234</v>
      </c>
      <c r="C746" s="38">
        <v>12609</v>
      </c>
      <c r="D746" s="38">
        <v>15625</v>
      </c>
      <c r="E746" s="38">
        <f t="shared" si="166"/>
        <v>0</v>
      </c>
      <c r="F746" s="38">
        <v>21248</v>
      </c>
      <c r="G746" s="38">
        <v>8923</v>
      </c>
      <c r="H746" s="38">
        <v>12325</v>
      </c>
      <c r="I746" s="38">
        <f t="shared" si="170"/>
        <v>0</v>
      </c>
      <c r="J746" s="38">
        <v>6986</v>
      </c>
      <c r="K746" s="38">
        <v>3686</v>
      </c>
      <c r="L746" s="38">
        <v>3300</v>
      </c>
    </row>
    <row r="747" spans="1:12" ht="13.95" customHeight="1">
      <c r="A747" s="47" t="s">
        <v>203</v>
      </c>
      <c r="B747" s="38">
        <v>20642</v>
      </c>
      <c r="C747" s="38">
        <v>9072</v>
      </c>
      <c r="D747" s="38">
        <v>11570</v>
      </c>
      <c r="E747" s="38">
        <f t="shared" si="166"/>
        <v>0</v>
      </c>
      <c r="F747" s="38">
        <v>14861</v>
      </c>
      <c r="G747" s="38">
        <v>5990</v>
      </c>
      <c r="H747" s="38">
        <v>8871</v>
      </c>
      <c r="I747" s="38">
        <f t="shared" si="170"/>
        <v>0</v>
      </c>
      <c r="J747" s="38">
        <v>5781</v>
      </c>
      <c r="K747" s="38">
        <v>3082</v>
      </c>
      <c r="L747" s="38">
        <v>2699</v>
      </c>
    </row>
    <row r="748" spans="1:12" ht="13.95" customHeight="1">
      <c r="A748" s="47" t="s">
        <v>418</v>
      </c>
      <c r="B748" s="38">
        <v>18298</v>
      </c>
      <c r="C748" s="38">
        <v>7877</v>
      </c>
      <c r="D748" s="38">
        <v>10421</v>
      </c>
      <c r="E748" s="38">
        <f t="shared" si="166"/>
        <v>0</v>
      </c>
      <c r="F748" s="38">
        <v>10167</v>
      </c>
      <c r="G748" s="38">
        <v>3309</v>
      </c>
      <c r="H748" s="38">
        <v>6858</v>
      </c>
      <c r="I748" s="38">
        <f t="shared" si="170"/>
        <v>0</v>
      </c>
      <c r="J748" s="38">
        <v>8131</v>
      </c>
      <c r="K748" s="38">
        <v>4568</v>
      </c>
      <c r="L748" s="38">
        <v>3563</v>
      </c>
    </row>
    <row r="749" spans="1:12" ht="13.95" customHeight="1">
      <c r="A749" s="47" t="s">
        <v>256</v>
      </c>
      <c r="B749" s="35">
        <f t="shared" si="163"/>
        <v>6440</v>
      </c>
      <c r="C749" s="35">
        <f t="shared" si="164"/>
        <v>3079</v>
      </c>
      <c r="D749" s="35">
        <f t="shared" si="165"/>
        <v>3361</v>
      </c>
      <c r="E749" s="38">
        <f t="shared" si="166"/>
        <v>0</v>
      </c>
      <c r="F749" s="35">
        <f t="shared" si="167"/>
        <v>4380</v>
      </c>
      <c r="G749" s="35">
        <f t="shared" si="168"/>
        <v>1981</v>
      </c>
      <c r="H749" s="35">
        <f t="shared" si="169"/>
        <v>2399</v>
      </c>
      <c r="I749" s="38">
        <f t="shared" si="170"/>
        <v>0</v>
      </c>
      <c r="J749" s="35">
        <f t="shared" si="171"/>
        <v>2060</v>
      </c>
      <c r="K749" s="35">
        <f t="shared" si="172"/>
        <v>1098</v>
      </c>
      <c r="L749" s="35">
        <f t="shared" si="173"/>
        <v>962</v>
      </c>
    </row>
    <row r="750" spans="1:12" ht="13.95" customHeight="1">
      <c r="A750" s="47" t="s">
        <v>199</v>
      </c>
      <c r="B750" s="38">
        <v>1835</v>
      </c>
      <c r="C750" s="38">
        <v>934</v>
      </c>
      <c r="D750" s="38">
        <v>901</v>
      </c>
      <c r="E750" s="38">
        <f t="shared" si="166"/>
        <v>0</v>
      </c>
      <c r="F750" s="38">
        <v>1310</v>
      </c>
      <c r="G750" s="38">
        <v>644</v>
      </c>
      <c r="H750" s="38">
        <v>666</v>
      </c>
      <c r="I750" s="38">
        <f t="shared" si="170"/>
        <v>0</v>
      </c>
      <c r="J750" s="38">
        <v>525</v>
      </c>
      <c r="K750" s="38">
        <v>290</v>
      </c>
      <c r="L750" s="38">
        <v>235</v>
      </c>
    </row>
    <row r="751" spans="1:12" ht="13.95" customHeight="1">
      <c r="A751" s="47" t="s">
        <v>200</v>
      </c>
      <c r="B751" s="38">
        <v>1230</v>
      </c>
      <c r="C751" s="38">
        <v>595</v>
      </c>
      <c r="D751" s="38">
        <v>635</v>
      </c>
      <c r="E751" s="38">
        <f t="shared" si="166"/>
        <v>0</v>
      </c>
      <c r="F751" s="38">
        <v>814</v>
      </c>
      <c r="G751" s="38">
        <v>378</v>
      </c>
      <c r="H751" s="38">
        <v>436</v>
      </c>
      <c r="I751" s="38">
        <f t="shared" si="170"/>
        <v>0</v>
      </c>
      <c r="J751" s="38">
        <v>416</v>
      </c>
      <c r="K751" s="38">
        <v>217</v>
      </c>
      <c r="L751" s="38">
        <v>199</v>
      </c>
    </row>
    <row r="752" spans="1:12" ht="13.95" customHeight="1">
      <c r="A752" s="47" t="s">
        <v>201</v>
      </c>
      <c r="B752" s="38">
        <v>1164</v>
      </c>
      <c r="C752" s="38">
        <v>567</v>
      </c>
      <c r="D752" s="38">
        <v>597</v>
      </c>
      <c r="E752" s="38">
        <f t="shared" si="166"/>
        <v>0</v>
      </c>
      <c r="F752" s="38">
        <v>773</v>
      </c>
      <c r="G752" s="38">
        <v>354</v>
      </c>
      <c r="H752" s="38">
        <v>419</v>
      </c>
      <c r="I752" s="38">
        <f t="shared" si="170"/>
        <v>0</v>
      </c>
      <c r="J752" s="38">
        <v>391</v>
      </c>
      <c r="K752" s="38">
        <v>213</v>
      </c>
      <c r="L752" s="38">
        <v>178</v>
      </c>
    </row>
    <row r="753" spans="1:12" ht="13.95" customHeight="1">
      <c r="A753" s="47" t="s">
        <v>202</v>
      </c>
      <c r="B753" s="38">
        <v>930</v>
      </c>
      <c r="C753" s="38">
        <v>401</v>
      </c>
      <c r="D753" s="38">
        <v>529</v>
      </c>
      <c r="E753" s="38">
        <f t="shared" si="166"/>
        <v>0</v>
      </c>
      <c r="F753" s="38">
        <v>667</v>
      </c>
      <c r="G753" s="38">
        <v>268</v>
      </c>
      <c r="H753" s="38">
        <v>399</v>
      </c>
      <c r="I753" s="38">
        <f t="shared" si="170"/>
        <v>0</v>
      </c>
      <c r="J753" s="38">
        <v>263</v>
      </c>
      <c r="K753" s="38">
        <v>133</v>
      </c>
      <c r="L753" s="38">
        <v>130</v>
      </c>
    </row>
    <row r="754" spans="1:12" ht="13.95" customHeight="1">
      <c r="A754" s="47" t="s">
        <v>203</v>
      </c>
      <c r="B754" s="38">
        <v>650</v>
      </c>
      <c r="C754" s="38">
        <v>298</v>
      </c>
      <c r="D754" s="38">
        <v>352</v>
      </c>
      <c r="E754" s="38">
        <f t="shared" si="166"/>
        <v>0</v>
      </c>
      <c r="F754" s="38">
        <v>466</v>
      </c>
      <c r="G754" s="38">
        <v>198</v>
      </c>
      <c r="H754" s="38">
        <v>268</v>
      </c>
      <c r="I754" s="38">
        <f t="shared" si="170"/>
        <v>0</v>
      </c>
      <c r="J754" s="38">
        <v>184</v>
      </c>
      <c r="K754" s="38">
        <v>100</v>
      </c>
      <c r="L754" s="38">
        <v>84</v>
      </c>
    </row>
    <row r="755" spans="1:12" ht="13.95" customHeight="1">
      <c r="A755" s="47" t="s">
        <v>418</v>
      </c>
      <c r="B755" s="38">
        <v>631</v>
      </c>
      <c r="C755" s="38">
        <v>284</v>
      </c>
      <c r="D755" s="38">
        <v>347</v>
      </c>
      <c r="E755" s="38">
        <f t="shared" si="166"/>
        <v>0</v>
      </c>
      <c r="F755" s="38">
        <v>350</v>
      </c>
      <c r="G755" s="38">
        <v>139</v>
      </c>
      <c r="H755" s="38">
        <v>211</v>
      </c>
      <c r="I755" s="38">
        <f t="shared" si="170"/>
        <v>0</v>
      </c>
      <c r="J755" s="38">
        <v>281</v>
      </c>
      <c r="K755" s="38">
        <v>145</v>
      </c>
      <c r="L755" s="38">
        <v>136</v>
      </c>
    </row>
    <row r="756" spans="1:12" ht="13.95" customHeight="1">
      <c r="A756" s="47" t="s">
        <v>257</v>
      </c>
      <c r="B756" s="35">
        <f t="shared" si="163"/>
        <v>5553</v>
      </c>
      <c r="C756" s="35">
        <f t="shared" si="164"/>
        <v>2691</v>
      </c>
      <c r="D756" s="35">
        <f t="shared" si="165"/>
        <v>2862</v>
      </c>
      <c r="E756" s="38">
        <f t="shared" si="166"/>
        <v>0</v>
      </c>
      <c r="F756" s="35">
        <f t="shared" si="167"/>
        <v>3162</v>
      </c>
      <c r="G756" s="35">
        <f t="shared" si="168"/>
        <v>1388</v>
      </c>
      <c r="H756" s="35">
        <f t="shared" si="169"/>
        <v>1774</v>
      </c>
      <c r="I756" s="38">
        <f t="shared" si="170"/>
        <v>0</v>
      </c>
      <c r="J756" s="35">
        <f t="shared" si="171"/>
        <v>2391</v>
      </c>
      <c r="K756" s="35">
        <f t="shared" si="172"/>
        <v>1303</v>
      </c>
      <c r="L756" s="35">
        <f t="shared" si="173"/>
        <v>1088</v>
      </c>
    </row>
    <row r="757" spans="1:12" ht="13.95" customHeight="1">
      <c r="A757" s="47" t="s">
        <v>199</v>
      </c>
      <c r="B757" s="38">
        <v>1526</v>
      </c>
      <c r="C757" s="38">
        <v>741</v>
      </c>
      <c r="D757" s="38">
        <v>785</v>
      </c>
      <c r="E757" s="38">
        <f t="shared" si="166"/>
        <v>0</v>
      </c>
      <c r="F757" s="38">
        <v>896</v>
      </c>
      <c r="G757" s="38">
        <v>416</v>
      </c>
      <c r="H757" s="38">
        <v>480</v>
      </c>
      <c r="I757" s="38">
        <f t="shared" si="170"/>
        <v>0</v>
      </c>
      <c r="J757" s="38">
        <v>630</v>
      </c>
      <c r="K757" s="38">
        <v>325</v>
      </c>
      <c r="L757" s="38">
        <v>305</v>
      </c>
    </row>
    <row r="758" spans="1:12" ht="13.95" customHeight="1">
      <c r="A758" s="47" t="s">
        <v>200</v>
      </c>
      <c r="B758" s="38">
        <v>1057</v>
      </c>
      <c r="C758" s="38">
        <v>517</v>
      </c>
      <c r="D758" s="38">
        <v>540</v>
      </c>
      <c r="E758" s="38">
        <f t="shared" si="166"/>
        <v>0</v>
      </c>
      <c r="F758" s="38">
        <v>626</v>
      </c>
      <c r="G758" s="38">
        <v>284</v>
      </c>
      <c r="H758" s="38">
        <v>342</v>
      </c>
      <c r="I758" s="38">
        <f t="shared" si="170"/>
        <v>0</v>
      </c>
      <c r="J758" s="38">
        <v>431</v>
      </c>
      <c r="K758" s="38">
        <v>233</v>
      </c>
      <c r="L758" s="38">
        <v>198</v>
      </c>
    </row>
    <row r="759" spans="1:12" ht="13.95" customHeight="1">
      <c r="A759" s="47" t="s">
        <v>201</v>
      </c>
      <c r="B759" s="38">
        <v>1042</v>
      </c>
      <c r="C759" s="38">
        <v>520</v>
      </c>
      <c r="D759" s="38">
        <v>522</v>
      </c>
      <c r="E759" s="38">
        <f t="shared" si="166"/>
        <v>0</v>
      </c>
      <c r="F759" s="38">
        <v>605</v>
      </c>
      <c r="G759" s="38">
        <v>265</v>
      </c>
      <c r="H759" s="38">
        <v>340</v>
      </c>
      <c r="I759" s="38">
        <f t="shared" si="170"/>
        <v>0</v>
      </c>
      <c r="J759" s="38">
        <v>437</v>
      </c>
      <c r="K759" s="38">
        <v>255</v>
      </c>
      <c r="L759" s="38">
        <v>182</v>
      </c>
    </row>
    <row r="760" spans="1:12" ht="13.95" customHeight="1">
      <c r="A760" s="47" t="s">
        <v>202</v>
      </c>
      <c r="B760" s="38">
        <v>796</v>
      </c>
      <c r="C760" s="38">
        <v>382</v>
      </c>
      <c r="D760" s="38">
        <v>414</v>
      </c>
      <c r="E760" s="38">
        <f t="shared" si="166"/>
        <v>0</v>
      </c>
      <c r="F760" s="38">
        <v>480</v>
      </c>
      <c r="G760" s="38">
        <v>213</v>
      </c>
      <c r="H760" s="38">
        <v>267</v>
      </c>
      <c r="I760" s="38">
        <f t="shared" si="170"/>
        <v>0</v>
      </c>
      <c r="J760" s="38">
        <v>316</v>
      </c>
      <c r="K760" s="38">
        <v>169</v>
      </c>
      <c r="L760" s="38">
        <v>147</v>
      </c>
    </row>
    <row r="761" spans="1:12" ht="13.95" customHeight="1">
      <c r="A761" s="47" t="s">
        <v>203</v>
      </c>
      <c r="B761" s="38">
        <v>610</v>
      </c>
      <c r="C761" s="38">
        <v>284</v>
      </c>
      <c r="D761" s="38">
        <v>326</v>
      </c>
      <c r="E761" s="38">
        <f t="shared" si="166"/>
        <v>0</v>
      </c>
      <c r="F761" s="38">
        <v>359</v>
      </c>
      <c r="G761" s="38">
        <v>154</v>
      </c>
      <c r="H761" s="38">
        <v>205</v>
      </c>
      <c r="I761" s="38">
        <f t="shared" si="170"/>
        <v>0</v>
      </c>
      <c r="J761" s="38">
        <v>251</v>
      </c>
      <c r="K761" s="38">
        <v>130</v>
      </c>
      <c r="L761" s="38">
        <v>121</v>
      </c>
    </row>
    <row r="762" spans="1:12" ht="13.95" customHeight="1">
      <c r="A762" s="47" t="s">
        <v>418</v>
      </c>
      <c r="B762" s="38">
        <v>522</v>
      </c>
      <c r="C762" s="38">
        <v>247</v>
      </c>
      <c r="D762" s="38">
        <v>275</v>
      </c>
      <c r="E762" s="38">
        <f t="shared" si="166"/>
        <v>0</v>
      </c>
      <c r="F762" s="38">
        <v>196</v>
      </c>
      <c r="G762" s="38">
        <v>56</v>
      </c>
      <c r="H762" s="38">
        <v>140</v>
      </c>
      <c r="I762" s="38">
        <f t="shared" si="170"/>
        <v>0</v>
      </c>
      <c r="J762" s="38">
        <v>326</v>
      </c>
      <c r="K762" s="38">
        <v>191</v>
      </c>
      <c r="L762" s="38">
        <v>135</v>
      </c>
    </row>
    <row r="763" spans="1:12" ht="4.95" customHeight="1">
      <c r="A763" s="119"/>
      <c r="B763" s="97"/>
      <c r="C763" s="97"/>
      <c r="D763" s="97"/>
      <c r="E763" s="97"/>
      <c r="F763" s="97"/>
      <c r="G763" s="97"/>
      <c r="H763" s="97"/>
      <c r="I763" s="97"/>
      <c r="J763" s="97"/>
      <c r="K763" s="97"/>
      <c r="L763" s="97"/>
    </row>
    <row r="764" spans="1:12" ht="18" customHeight="1">
      <c r="A764" s="47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</row>
    <row r="765" spans="1:12" ht="18" customHeight="1">
      <c r="A765" s="47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</row>
    <row r="766" spans="1:12" ht="18" customHeight="1">
      <c r="A766" s="47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</row>
    <row r="767" spans="1:12" ht="18" customHeight="1">
      <c r="A767" s="47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</row>
    <row r="768" spans="1:12" ht="18" customHeight="1">
      <c r="A768" s="47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</row>
    <row r="769" spans="1:12" ht="1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0"/>
    </row>
    <row r="770" spans="1:12" ht="15" customHeight="1">
      <c r="A770" s="12"/>
      <c r="B770" s="12"/>
      <c r="C770" s="325" t="s">
        <v>384</v>
      </c>
      <c r="D770" s="325"/>
      <c r="E770" s="325"/>
      <c r="F770" s="325"/>
      <c r="G770" s="325"/>
      <c r="H770" s="325"/>
      <c r="I770" s="325"/>
      <c r="J770" s="325"/>
      <c r="K770" s="325"/>
      <c r="L770" s="325"/>
    </row>
    <row r="771" spans="1:12" ht="5.0999999999999996" customHeight="1">
      <c r="A771" s="89"/>
      <c r="B771" s="89"/>
      <c r="C771" s="103"/>
      <c r="D771" s="103"/>
      <c r="E771" s="103"/>
      <c r="F771" s="103"/>
      <c r="G771" s="103"/>
      <c r="H771" s="103"/>
      <c r="I771" s="103"/>
      <c r="J771" s="103"/>
      <c r="K771" s="103"/>
      <c r="L771" s="111"/>
    </row>
    <row r="772" spans="1:12" ht="5.0999999999999996" customHeight="1">
      <c r="A772" s="64"/>
      <c r="B772" s="64"/>
      <c r="C772" s="64"/>
      <c r="D772" s="64"/>
      <c r="E772" s="64"/>
      <c r="F772" s="64"/>
      <c r="G772" s="64"/>
      <c r="H772" s="64"/>
      <c r="I772" s="64"/>
      <c r="J772" s="64"/>
      <c r="K772" s="64"/>
      <c r="L772" s="64"/>
    </row>
    <row r="773" spans="1:12" ht="15" customHeight="1">
      <c r="A773" s="88" t="s">
        <v>429</v>
      </c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22"/>
    </row>
    <row r="774" spans="1:12" ht="15" customHeight="1">
      <c r="A774" s="88" t="s">
        <v>431</v>
      </c>
      <c r="B774" s="15"/>
      <c r="C774" s="15"/>
      <c r="D774" s="15"/>
      <c r="E774" s="15"/>
      <c r="F774" s="15"/>
      <c r="G774" s="63"/>
      <c r="H774" s="63"/>
      <c r="I774" s="63"/>
      <c r="J774" s="63"/>
      <c r="K774" s="63"/>
      <c r="L774" s="23"/>
    </row>
    <row r="775" spans="1:12" ht="15" customHeight="1">
      <c r="A775" s="3"/>
      <c r="B775" s="15"/>
      <c r="C775" s="15"/>
      <c r="D775" s="15"/>
      <c r="E775" s="15"/>
      <c r="F775" s="15"/>
      <c r="G775" s="63"/>
      <c r="H775" s="63"/>
      <c r="I775" s="63"/>
      <c r="J775" s="63"/>
      <c r="K775" s="63"/>
      <c r="L775" s="40" t="s">
        <v>1</v>
      </c>
    </row>
    <row r="776" spans="1:12" ht="5.0999999999999996" customHeight="1">
      <c r="A776" s="114"/>
      <c r="B776" s="114"/>
      <c r="C776" s="114"/>
      <c r="D776" s="330"/>
      <c r="E776" s="330"/>
      <c r="F776" s="330"/>
      <c r="G776" s="330"/>
      <c r="H776" s="330"/>
      <c r="I776" s="330"/>
      <c r="J776" s="330"/>
      <c r="K776" s="330"/>
      <c r="L776" s="330"/>
    </row>
    <row r="777" spans="1:12" ht="5.0999999999999996" customHeight="1">
      <c r="A777" s="108"/>
      <c r="B777" s="104"/>
      <c r="C777" s="104"/>
      <c r="D777" s="104"/>
      <c r="E777" s="104"/>
      <c r="F777" s="104"/>
      <c r="G777" s="104"/>
      <c r="H777" s="104"/>
      <c r="I777" s="104"/>
      <c r="J777" s="104"/>
      <c r="K777" s="115"/>
      <c r="L777" s="116"/>
    </row>
    <row r="778" spans="1:12" s="17" customFormat="1" ht="18" customHeight="1">
      <c r="A778" s="326" t="s">
        <v>198</v>
      </c>
      <c r="B778" s="289"/>
      <c r="C778" s="289" t="s">
        <v>3</v>
      </c>
      <c r="D778" s="289"/>
      <c r="E778" s="290"/>
      <c r="F778" s="289" t="s">
        <v>4</v>
      </c>
      <c r="G778" s="289" t="s">
        <v>417</v>
      </c>
      <c r="H778" s="289"/>
      <c r="I778" s="290"/>
      <c r="J778" s="289"/>
      <c r="K778" s="291" t="s">
        <v>5</v>
      </c>
      <c r="L778" s="289"/>
    </row>
    <row r="779" spans="1:12" s="17" customFormat="1" ht="18" customHeight="1">
      <c r="A779" s="326"/>
      <c r="B779" s="287" t="s">
        <v>6</v>
      </c>
      <c r="C779" s="287" t="s">
        <v>7</v>
      </c>
      <c r="D779" s="287" t="s">
        <v>8</v>
      </c>
      <c r="E779" s="287"/>
      <c r="F779" s="287" t="s">
        <v>6</v>
      </c>
      <c r="G779" s="287" t="s">
        <v>7</v>
      </c>
      <c r="H779" s="287" t="s">
        <v>8</v>
      </c>
      <c r="I779" s="287"/>
      <c r="J779" s="287" t="s">
        <v>6</v>
      </c>
      <c r="K779" s="287" t="s">
        <v>7</v>
      </c>
      <c r="L779" s="287" t="s">
        <v>8</v>
      </c>
    </row>
    <row r="780" spans="1:12" ht="5.0999999999999996" customHeight="1">
      <c r="A780" s="117"/>
      <c r="B780" s="118"/>
      <c r="C780" s="118"/>
      <c r="D780" s="118"/>
      <c r="E780" s="118"/>
      <c r="F780" s="118"/>
      <c r="G780" s="118"/>
      <c r="H780" s="118"/>
      <c r="I780" s="118"/>
      <c r="J780" s="118"/>
      <c r="K780" s="118"/>
      <c r="L780" s="118"/>
    </row>
    <row r="781" spans="1:12" ht="5.0999999999999996" customHeight="1">
      <c r="A781" s="29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</row>
    <row r="782" spans="1:12" ht="13.95" customHeight="1">
      <c r="A782" s="47" t="s">
        <v>258</v>
      </c>
      <c r="B782" s="35">
        <f t="shared" ref="B782:B810" si="174">SUM(B783:B788)</f>
        <v>12497</v>
      </c>
      <c r="C782" s="35">
        <f t="shared" ref="C782:C810" si="175">SUM(C783:C788)</f>
        <v>5652</v>
      </c>
      <c r="D782" s="35">
        <f t="shared" ref="D782:D810" si="176">SUM(D783:D788)</f>
        <v>6845</v>
      </c>
      <c r="E782" s="38">
        <f t="shared" ref="E782:E816" si="177">SUM(E783:E788)</f>
        <v>0</v>
      </c>
      <c r="F782" s="35">
        <f t="shared" ref="F782:F810" si="178">SUM(F783:F788)</f>
        <v>10373</v>
      </c>
      <c r="G782" s="35">
        <f t="shared" ref="G782:G810" si="179">SUM(G783:G788)</f>
        <v>4549</v>
      </c>
      <c r="H782" s="35">
        <f t="shared" ref="H782:H810" si="180">SUM(H783:H788)</f>
        <v>5824</v>
      </c>
      <c r="I782" s="38">
        <f t="shared" ref="I782:I816" si="181">SUM(I783:I788)</f>
        <v>0</v>
      </c>
      <c r="J782" s="35">
        <f t="shared" ref="J782:J810" si="182">SUM(J783:J788)</f>
        <v>2124</v>
      </c>
      <c r="K782" s="35">
        <f t="shared" ref="K782:K810" si="183">SUM(K783:K788)</f>
        <v>1103</v>
      </c>
      <c r="L782" s="35">
        <f t="shared" ref="L782:L810" si="184">SUM(L783:L788)</f>
        <v>1021</v>
      </c>
    </row>
    <row r="783" spans="1:12" ht="13.95" customHeight="1">
      <c r="A783" s="47" t="s">
        <v>199</v>
      </c>
      <c r="B783" s="38">
        <v>3563</v>
      </c>
      <c r="C783" s="38">
        <v>1677</v>
      </c>
      <c r="D783" s="38">
        <v>1886</v>
      </c>
      <c r="E783" s="38">
        <f t="shared" si="177"/>
        <v>0</v>
      </c>
      <c r="F783" s="38">
        <v>2964</v>
      </c>
      <c r="G783" s="38">
        <v>1372</v>
      </c>
      <c r="H783" s="38">
        <v>1592</v>
      </c>
      <c r="I783" s="38">
        <f t="shared" si="181"/>
        <v>0</v>
      </c>
      <c r="J783" s="38">
        <v>599</v>
      </c>
      <c r="K783" s="38">
        <v>305</v>
      </c>
      <c r="L783" s="38">
        <v>294</v>
      </c>
    </row>
    <row r="784" spans="1:12" ht="13.95" customHeight="1">
      <c r="A784" s="47" t="s">
        <v>200</v>
      </c>
      <c r="B784" s="38">
        <v>2396</v>
      </c>
      <c r="C784" s="38">
        <v>1114</v>
      </c>
      <c r="D784" s="38">
        <v>1282</v>
      </c>
      <c r="E784" s="38">
        <f t="shared" si="177"/>
        <v>0</v>
      </c>
      <c r="F784" s="38">
        <v>1961</v>
      </c>
      <c r="G784" s="38">
        <v>893</v>
      </c>
      <c r="H784" s="38">
        <v>1068</v>
      </c>
      <c r="I784" s="38">
        <f t="shared" si="181"/>
        <v>0</v>
      </c>
      <c r="J784" s="38">
        <v>435</v>
      </c>
      <c r="K784" s="38">
        <v>221</v>
      </c>
      <c r="L784" s="38">
        <v>214</v>
      </c>
    </row>
    <row r="785" spans="1:12" ht="13.95" customHeight="1">
      <c r="A785" s="47" t="s">
        <v>201</v>
      </c>
      <c r="B785" s="38">
        <v>2314</v>
      </c>
      <c r="C785" s="38">
        <v>1088</v>
      </c>
      <c r="D785" s="38">
        <v>1226</v>
      </c>
      <c r="E785" s="38">
        <f t="shared" si="177"/>
        <v>0</v>
      </c>
      <c r="F785" s="38">
        <v>1937</v>
      </c>
      <c r="G785" s="38">
        <v>870</v>
      </c>
      <c r="H785" s="38">
        <v>1067</v>
      </c>
      <c r="I785" s="38">
        <f t="shared" si="181"/>
        <v>0</v>
      </c>
      <c r="J785" s="38">
        <v>377</v>
      </c>
      <c r="K785" s="38">
        <v>218</v>
      </c>
      <c r="L785" s="38">
        <v>159</v>
      </c>
    </row>
    <row r="786" spans="1:12" ht="13.95" customHeight="1">
      <c r="A786" s="47" t="s">
        <v>202</v>
      </c>
      <c r="B786" s="38">
        <v>1851</v>
      </c>
      <c r="C786" s="38">
        <v>798</v>
      </c>
      <c r="D786" s="38">
        <v>1053</v>
      </c>
      <c r="E786" s="38">
        <f t="shared" si="177"/>
        <v>0</v>
      </c>
      <c r="F786" s="38">
        <v>1606</v>
      </c>
      <c r="G786" s="38">
        <v>674</v>
      </c>
      <c r="H786" s="38">
        <v>932</v>
      </c>
      <c r="I786" s="38">
        <f t="shared" si="181"/>
        <v>0</v>
      </c>
      <c r="J786" s="38">
        <v>245</v>
      </c>
      <c r="K786" s="38">
        <v>124</v>
      </c>
      <c r="L786" s="38">
        <v>121</v>
      </c>
    </row>
    <row r="787" spans="1:12" ht="13.95" customHeight="1">
      <c r="A787" s="47" t="s">
        <v>203</v>
      </c>
      <c r="B787" s="38">
        <v>1261</v>
      </c>
      <c r="C787" s="38">
        <v>552</v>
      </c>
      <c r="D787" s="38">
        <v>709</v>
      </c>
      <c r="E787" s="38">
        <f t="shared" si="177"/>
        <v>0</v>
      </c>
      <c r="F787" s="38">
        <v>1057</v>
      </c>
      <c r="G787" s="38">
        <v>443</v>
      </c>
      <c r="H787" s="38">
        <v>614</v>
      </c>
      <c r="I787" s="38">
        <f t="shared" si="181"/>
        <v>0</v>
      </c>
      <c r="J787" s="38">
        <v>204</v>
      </c>
      <c r="K787" s="38">
        <v>109</v>
      </c>
      <c r="L787" s="38">
        <v>95</v>
      </c>
    </row>
    <row r="788" spans="1:12" ht="13.95" customHeight="1">
      <c r="A788" s="47" t="s">
        <v>418</v>
      </c>
      <c r="B788" s="38">
        <v>1112</v>
      </c>
      <c r="C788" s="38">
        <v>423</v>
      </c>
      <c r="D788" s="38">
        <v>689</v>
      </c>
      <c r="E788" s="38">
        <f t="shared" si="177"/>
        <v>0</v>
      </c>
      <c r="F788" s="38">
        <v>848</v>
      </c>
      <c r="G788" s="38">
        <v>297</v>
      </c>
      <c r="H788" s="38">
        <v>551</v>
      </c>
      <c r="I788" s="38">
        <f t="shared" si="181"/>
        <v>0</v>
      </c>
      <c r="J788" s="38">
        <v>264</v>
      </c>
      <c r="K788" s="38">
        <v>126</v>
      </c>
      <c r="L788" s="38">
        <v>138</v>
      </c>
    </row>
    <row r="789" spans="1:12" ht="13.95" customHeight="1">
      <c r="A789" s="47" t="s">
        <v>259</v>
      </c>
      <c r="B789" s="35">
        <f t="shared" si="174"/>
        <v>8434</v>
      </c>
      <c r="C789" s="35">
        <f t="shared" si="175"/>
        <v>4066</v>
      </c>
      <c r="D789" s="35">
        <f t="shared" si="176"/>
        <v>4368</v>
      </c>
      <c r="E789" s="38">
        <f t="shared" si="177"/>
        <v>0</v>
      </c>
      <c r="F789" s="35">
        <f t="shared" si="178"/>
        <v>5762</v>
      </c>
      <c r="G789" s="35">
        <f t="shared" si="179"/>
        <v>2618</v>
      </c>
      <c r="H789" s="35">
        <f t="shared" si="180"/>
        <v>3144</v>
      </c>
      <c r="I789" s="38">
        <f t="shared" si="181"/>
        <v>0</v>
      </c>
      <c r="J789" s="35">
        <f t="shared" si="182"/>
        <v>2672</v>
      </c>
      <c r="K789" s="35">
        <f t="shared" si="183"/>
        <v>1448</v>
      </c>
      <c r="L789" s="35">
        <f t="shared" si="184"/>
        <v>1224</v>
      </c>
    </row>
    <row r="790" spans="1:12" ht="13.95" customHeight="1">
      <c r="A790" s="47" t="s">
        <v>199</v>
      </c>
      <c r="B790" s="38">
        <v>2381</v>
      </c>
      <c r="C790" s="38">
        <v>1192</v>
      </c>
      <c r="D790" s="38">
        <v>1189</v>
      </c>
      <c r="E790" s="38">
        <f t="shared" si="177"/>
        <v>0</v>
      </c>
      <c r="F790" s="38">
        <v>1701</v>
      </c>
      <c r="G790" s="38">
        <v>824</v>
      </c>
      <c r="H790" s="38">
        <v>877</v>
      </c>
      <c r="I790" s="38">
        <f t="shared" si="181"/>
        <v>0</v>
      </c>
      <c r="J790" s="38">
        <v>680</v>
      </c>
      <c r="K790" s="38">
        <v>368</v>
      </c>
      <c r="L790" s="38">
        <v>312</v>
      </c>
    </row>
    <row r="791" spans="1:12" ht="13.95" customHeight="1">
      <c r="A791" s="47" t="s">
        <v>200</v>
      </c>
      <c r="B791" s="38">
        <v>1532</v>
      </c>
      <c r="C791" s="38">
        <v>735</v>
      </c>
      <c r="D791" s="38">
        <v>797</v>
      </c>
      <c r="E791" s="38">
        <f t="shared" si="177"/>
        <v>0</v>
      </c>
      <c r="F791" s="38">
        <v>1082</v>
      </c>
      <c r="G791" s="38">
        <v>493</v>
      </c>
      <c r="H791" s="38">
        <v>589</v>
      </c>
      <c r="I791" s="38">
        <f t="shared" si="181"/>
        <v>0</v>
      </c>
      <c r="J791" s="38">
        <v>450</v>
      </c>
      <c r="K791" s="38">
        <v>242</v>
      </c>
      <c r="L791" s="38">
        <v>208</v>
      </c>
    </row>
    <row r="792" spans="1:12" ht="13.95" customHeight="1">
      <c r="A792" s="47" t="s">
        <v>201</v>
      </c>
      <c r="B792" s="38">
        <v>1589</v>
      </c>
      <c r="C792" s="38">
        <v>763</v>
      </c>
      <c r="D792" s="38">
        <v>826</v>
      </c>
      <c r="E792" s="38">
        <f t="shared" si="177"/>
        <v>0</v>
      </c>
      <c r="F792" s="38">
        <v>1137</v>
      </c>
      <c r="G792" s="38">
        <v>520</v>
      </c>
      <c r="H792" s="38">
        <v>617</v>
      </c>
      <c r="I792" s="38">
        <f t="shared" si="181"/>
        <v>0</v>
      </c>
      <c r="J792" s="38">
        <v>452</v>
      </c>
      <c r="K792" s="38">
        <v>243</v>
      </c>
      <c r="L792" s="38">
        <v>209</v>
      </c>
    </row>
    <row r="793" spans="1:12" ht="13.95" customHeight="1">
      <c r="A793" s="47" t="s">
        <v>202</v>
      </c>
      <c r="B793" s="38">
        <v>1315</v>
      </c>
      <c r="C793" s="38">
        <v>633</v>
      </c>
      <c r="D793" s="38">
        <v>682</v>
      </c>
      <c r="E793" s="38">
        <f t="shared" si="177"/>
        <v>0</v>
      </c>
      <c r="F793" s="38">
        <v>960</v>
      </c>
      <c r="G793" s="38">
        <v>443</v>
      </c>
      <c r="H793" s="38">
        <v>517</v>
      </c>
      <c r="I793" s="38">
        <f t="shared" si="181"/>
        <v>0</v>
      </c>
      <c r="J793" s="38">
        <v>355</v>
      </c>
      <c r="K793" s="38">
        <v>190</v>
      </c>
      <c r="L793" s="38">
        <v>165</v>
      </c>
    </row>
    <row r="794" spans="1:12" ht="13.95" customHeight="1">
      <c r="A794" s="47" t="s">
        <v>203</v>
      </c>
      <c r="B794" s="38">
        <v>865</v>
      </c>
      <c r="C794" s="38">
        <v>394</v>
      </c>
      <c r="D794" s="38">
        <v>471</v>
      </c>
      <c r="E794" s="38">
        <f t="shared" si="177"/>
        <v>0</v>
      </c>
      <c r="F794" s="38">
        <v>569</v>
      </c>
      <c r="G794" s="38">
        <v>233</v>
      </c>
      <c r="H794" s="38">
        <v>336</v>
      </c>
      <c r="I794" s="38">
        <f t="shared" si="181"/>
        <v>0</v>
      </c>
      <c r="J794" s="38">
        <v>296</v>
      </c>
      <c r="K794" s="38">
        <v>161</v>
      </c>
      <c r="L794" s="38">
        <v>135</v>
      </c>
    </row>
    <row r="795" spans="1:12" ht="13.95" customHeight="1">
      <c r="A795" s="47" t="s">
        <v>418</v>
      </c>
      <c r="B795" s="6">
        <v>752</v>
      </c>
      <c r="C795" s="6">
        <v>349</v>
      </c>
      <c r="D795" s="6">
        <v>403</v>
      </c>
      <c r="E795" s="6">
        <f t="shared" si="177"/>
        <v>0</v>
      </c>
      <c r="F795" s="6">
        <v>313</v>
      </c>
      <c r="G795" s="6">
        <v>105</v>
      </c>
      <c r="H795" s="6">
        <v>208</v>
      </c>
      <c r="I795" s="6">
        <f t="shared" si="181"/>
        <v>0</v>
      </c>
      <c r="J795" s="6">
        <v>439</v>
      </c>
      <c r="K795" s="6">
        <v>244</v>
      </c>
      <c r="L795" s="6">
        <v>195</v>
      </c>
    </row>
    <row r="796" spans="1:12" ht="13.95" customHeight="1">
      <c r="A796" s="47" t="s">
        <v>349</v>
      </c>
      <c r="B796" s="35">
        <f t="shared" si="174"/>
        <v>15028</v>
      </c>
      <c r="C796" s="35">
        <f t="shared" si="175"/>
        <v>7113</v>
      </c>
      <c r="D796" s="35">
        <f t="shared" si="176"/>
        <v>7915</v>
      </c>
      <c r="E796" s="38">
        <f t="shared" si="177"/>
        <v>0</v>
      </c>
      <c r="F796" s="35">
        <f t="shared" si="178"/>
        <v>8933</v>
      </c>
      <c r="G796" s="35">
        <f t="shared" si="179"/>
        <v>3880</v>
      </c>
      <c r="H796" s="35">
        <f t="shared" si="180"/>
        <v>5053</v>
      </c>
      <c r="I796" s="38">
        <f t="shared" si="181"/>
        <v>0</v>
      </c>
      <c r="J796" s="35">
        <f t="shared" si="182"/>
        <v>6095</v>
      </c>
      <c r="K796" s="35">
        <f t="shared" si="183"/>
        <v>3233</v>
      </c>
      <c r="L796" s="35">
        <f t="shared" si="184"/>
        <v>2862</v>
      </c>
    </row>
    <row r="797" spans="1:12" ht="13.95" customHeight="1">
      <c r="A797" s="47" t="s">
        <v>199</v>
      </c>
      <c r="B797" s="38">
        <v>4153</v>
      </c>
      <c r="C797" s="38">
        <v>2050</v>
      </c>
      <c r="D797" s="38">
        <v>2103</v>
      </c>
      <c r="E797" s="38">
        <f t="shared" si="177"/>
        <v>0</v>
      </c>
      <c r="F797" s="38">
        <v>2605</v>
      </c>
      <c r="G797" s="38">
        <v>1228</v>
      </c>
      <c r="H797" s="38">
        <v>1377</v>
      </c>
      <c r="I797" s="38">
        <f t="shared" si="181"/>
        <v>0</v>
      </c>
      <c r="J797" s="38">
        <v>1548</v>
      </c>
      <c r="K797" s="38">
        <v>822</v>
      </c>
      <c r="L797" s="38">
        <v>726</v>
      </c>
    </row>
    <row r="798" spans="1:12" ht="13.95" customHeight="1">
      <c r="A798" s="47" t="s">
        <v>200</v>
      </c>
      <c r="B798" s="38">
        <v>2865</v>
      </c>
      <c r="C798" s="38">
        <v>1365</v>
      </c>
      <c r="D798" s="38">
        <v>1500</v>
      </c>
      <c r="E798" s="38">
        <f t="shared" si="177"/>
        <v>0</v>
      </c>
      <c r="F798" s="38">
        <v>1743</v>
      </c>
      <c r="G798" s="38">
        <v>783</v>
      </c>
      <c r="H798" s="38">
        <v>960</v>
      </c>
      <c r="I798" s="38">
        <f t="shared" si="181"/>
        <v>0</v>
      </c>
      <c r="J798" s="38">
        <v>1122</v>
      </c>
      <c r="K798" s="38">
        <v>582</v>
      </c>
      <c r="L798" s="38">
        <v>540</v>
      </c>
    </row>
    <row r="799" spans="1:12" ht="13.95" customHeight="1">
      <c r="A799" s="47" t="s">
        <v>201</v>
      </c>
      <c r="B799" s="38">
        <v>2706</v>
      </c>
      <c r="C799" s="38">
        <v>1262</v>
      </c>
      <c r="D799" s="38">
        <v>1444</v>
      </c>
      <c r="E799" s="38">
        <f t="shared" si="177"/>
        <v>0</v>
      </c>
      <c r="F799" s="38">
        <v>1732</v>
      </c>
      <c r="G799" s="38">
        <v>742</v>
      </c>
      <c r="H799" s="38">
        <v>990</v>
      </c>
      <c r="I799" s="38">
        <f t="shared" si="181"/>
        <v>0</v>
      </c>
      <c r="J799" s="38">
        <v>974</v>
      </c>
      <c r="K799" s="38">
        <v>520</v>
      </c>
      <c r="L799" s="38">
        <v>454</v>
      </c>
    </row>
    <row r="800" spans="1:12" ht="13.95" customHeight="1">
      <c r="A800" s="47" t="s">
        <v>202</v>
      </c>
      <c r="B800" s="38">
        <v>2160</v>
      </c>
      <c r="C800" s="38">
        <v>975</v>
      </c>
      <c r="D800" s="38">
        <v>1185</v>
      </c>
      <c r="E800" s="38">
        <f t="shared" si="177"/>
        <v>0</v>
      </c>
      <c r="F800" s="38">
        <v>1385</v>
      </c>
      <c r="G800" s="38">
        <v>579</v>
      </c>
      <c r="H800" s="38">
        <v>806</v>
      </c>
      <c r="I800" s="38">
        <f t="shared" si="181"/>
        <v>0</v>
      </c>
      <c r="J800" s="38">
        <v>775</v>
      </c>
      <c r="K800" s="38">
        <v>396</v>
      </c>
      <c r="L800" s="38">
        <v>379</v>
      </c>
    </row>
    <row r="801" spans="1:12" ht="13.95" customHeight="1">
      <c r="A801" s="47" t="s">
        <v>203</v>
      </c>
      <c r="B801" s="38">
        <v>1701</v>
      </c>
      <c r="C801" s="38">
        <v>794</v>
      </c>
      <c r="D801" s="38">
        <v>907</v>
      </c>
      <c r="E801" s="38">
        <f t="shared" si="177"/>
        <v>0</v>
      </c>
      <c r="F801" s="38">
        <v>981</v>
      </c>
      <c r="G801" s="38">
        <v>420</v>
      </c>
      <c r="H801" s="38">
        <v>561</v>
      </c>
      <c r="I801" s="38">
        <f t="shared" si="181"/>
        <v>0</v>
      </c>
      <c r="J801" s="38">
        <v>720</v>
      </c>
      <c r="K801" s="38">
        <v>374</v>
      </c>
      <c r="L801" s="38">
        <v>346</v>
      </c>
    </row>
    <row r="802" spans="1:12" ht="13.95" customHeight="1">
      <c r="A802" s="47" t="s">
        <v>418</v>
      </c>
      <c r="B802" s="38">
        <v>1443</v>
      </c>
      <c r="C802" s="38">
        <v>667</v>
      </c>
      <c r="D802" s="38">
        <v>776</v>
      </c>
      <c r="E802" s="38">
        <f t="shared" si="177"/>
        <v>0</v>
      </c>
      <c r="F802" s="38">
        <v>487</v>
      </c>
      <c r="G802" s="38">
        <v>128</v>
      </c>
      <c r="H802" s="38">
        <v>359</v>
      </c>
      <c r="I802" s="38">
        <f t="shared" si="181"/>
        <v>0</v>
      </c>
      <c r="J802" s="38">
        <v>956</v>
      </c>
      <c r="K802" s="38">
        <v>539</v>
      </c>
      <c r="L802" s="38">
        <v>417</v>
      </c>
    </row>
    <row r="803" spans="1:12" ht="13.95" customHeight="1">
      <c r="A803" s="47" t="s">
        <v>350</v>
      </c>
      <c r="B803" s="35">
        <f t="shared" si="174"/>
        <v>8874</v>
      </c>
      <c r="C803" s="35">
        <f t="shared" si="175"/>
        <v>4045</v>
      </c>
      <c r="D803" s="35">
        <f t="shared" si="176"/>
        <v>4829</v>
      </c>
      <c r="E803" s="38">
        <f t="shared" si="177"/>
        <v>0</v>
      </c>
      <c r="F803" s="35">
        <f t="shared" si="178"/>
        <v>7746</v>
      </c>
      <c r="G803" s="35">
        <f t="shared" si="179"/>
        <v>3436</v>
      </c>
      <c r="H803" s="35">
        <f t="shared" si="180"/>
        <v>4310</v>
      </c>
      <c r="I803" s="38">
        <f t="shared" si="181"/>
        <v>0</v>
      </c>
      <c r="J803" s="35">
        <f t="shared" si="182"/>
        <v>1128</v>
      </c>
      <c r="K803" s="35">
        <f t="shared" si="183"/>
        <v>609</v>
      </c>
      <c r="L803" s="35">
        <f t="shared" si="184"/>
        <v>519</v>
      </c>
    </row>
    <row r="804" spans="1:12" ht="13.95" customHeight="1">
      <c r="A804" s="47" t="s">
        <v>199</v>
      </c>
      <c r="B804" s="38">
        <v>2739</v>
      </c>
      <c r="C804" s="38">
        <v>1312</v>
      </c>
      <c r="D804" s="38">
        <v>1427</v>
      </c>
      <c r="E804" s="38">
        <f t="shared" si="177"/>
        <v>0</v>
      </c>
      <c r="F804" s="38">
        <v>2361</v>
      </c>
      <c r="G804" s="38">
        <v>1119</v>
      </c>
      <c r="H804" s="38">
        <v>1242</v>
      </c>
      <c r="I804" s="38">
        <f t="shared" si="181"/>
        <v>0</v>
      </c>
      <c r="J804" s="38">
        <v>378</v>
      </c>
      <c r="K804" s="38">
        <v>193</v>
      </c>
      <c r="L804" s="38">
        <v>185</v>
      </c>
    </row>
    <row r="805" spans="1:12" ht="13.95" customHeight="1">
      <c r="A805" s="47" t="s">
        <v>200</v>
      </c>
      <c r="B805" s="38">
        <v>1746</v>
      </c>
      <c r="C805" s="38">
        <v>815</v>
      </c>
      <c r="D805" s="38">
        <v>931</v>
      </c>
      <c r="E805" s="38">
        <f t="shared" si="177"/>
        <v>0</v>
      </c>
      <c r="F805" s="38">
        <v>1497</v>
      </c>
      <c r="G805" s="38">
        <v>688</v>
      </c>
      <c r="H805" s="38">
        <v>809</v>
      </c>
      <c r="I805" s="38">
        <f t="shared" si="181"/>
        <v>0</v>
      </c>
      <c r="J805" s="38">
        <v>249</v>
      </c>
      <c r="K805" s="38">
        <v>127</v>
      </c>
      <c r="L805" s="38">
        <v>122</v>
      </c>
    </row>
    <row r="806" spans="1:12" ht="13.95" customHeight="1">
      <c r="A806" s="47" t="s">
        <v>201</v>
      </c>
      <c r="B806" s="38">
        <v>1630</v>
      </c>
      <c r="C806" s="38">
        <v>728</v>
      </c>
      <c r="D806" s="38">
        <v>902</v>
      </c>
      <c r="E806" s="38">
        <f t="shared" si="177"/>
        <v>0</v>
      </c>
      <c r="F806" s="38">
        <v>1453</v>
      </c>
      <c r="G806" s="38">
        <v>633</v>
      </c>
      <c r="H806" s="38">
        <v>820</v>
      </c>
      <c r="I806" s="38">
        <f t="shared" si="181"/>
        <v>0</v>
      </c>
      <c r="J806" s="38">
        <v>177</v>
      </c>
      <c r="K806" s="38">
        <v>95</v>
      </c>
      <c r="L806" s="38">
        <v>82</v>
      </c>
    </row>
    <row r="807" spans="1:12" ht="13.95" customHeight="1">
      <c r="A807" s="47" t="s">
        <v>202</v>
      </c>
      <c r="B807" s="38">
        <v>1232</v>
      </c>
      <c r="C807" s="38">
        <v>530</v>
      </c>
      <c r="D807" s="38">
        <v>702</v>
      </c>
      <c r="E807" s="38">
        <f t="shared" si="177"/>
        <v>0</v>
      </c>
      <c r="F807" s="38">
        <v>1094</v>
      </c>
      <c r="G807" s="38">
        <v>453</v>
      </c>
      <c r="H807" s="38">
        <v>641</v>
      </c>
      <c r="I807" s="38">
        <f t="shared" si="181"/>
        <v>0</v>
      </c>
      <c r="J807" s="38">
        <v>138</v>
      </c>
      <c r="K807" s="38">
        <v>77</v>
      </c>
      <c r="L807" s="38">
        <v>61</v>
      </c>
    </row>
    <row r="808" spans="1:12" ht="13.95" customHeight="1">
      <c r="A808" s="47" t="s">
        <v>203</v>
      </c>
      <c r="B808" s="38">
        <v>879</v>
      </c>
      <c r="C808" s="38">
        <v>361</v>
      </c>
      <c r="D808" s="38">
        <v>518</v>
      </c>
      <c r="E808" s="38">
        <f t="shared" si="177"/>
        <v>0</v>
      </c>
      <c r="F808" s="38">
        <v>771</v>
      </c>
      <c r="G808" s="38">
        <v>301</v>
      </c>
      <c r="H808" s="38">
        <v>470</v>
      </c>
      <c r="I808" s="38">
        <f t="shared" si="181"/>
        <v>0</v>
      </c>
      <c r="J808" s="38">
        <v>108</v>
      </c>
      <c r="K808" s="38">
        <v>60</v>
      </c>
      <c r="L808" s="38">
        <v>48</v>
      </c>
    </row>
    <row r="809" spans="1:12" ht="13.95" customHeight="1">
      <c r="A809" s="47" t="s">
        <v>418</v>
      </c>
      <c r="B809" s="38">
        <v>648</v>
      </c>
      <c r="C809" s="38">
        <v>299</v>
      </c>
      <c r="D809" s="38">
        <v>349</v>
      </c>
      <c r="E809" s="38">
        <f t="shared" si="177"/>
        <v>0</v>
      </c>
      <c r="F809" s="38">
        <v>570</v>
      </c>
      <c r="G809" s="38">
        <v>242</v>
      </c>
      <c r="H809" s="38">
        <v>328</v>
      </c>
      <c r="I809" s="38">
        <f t="shared" si="181"/>
        <v>0</v>
      </c>
      <c r="J809" s="38">
        <v>78</v>
      </c>
      <c r="K809" s="38">
        <v>57</v>
      </c>
      <c r="L809" s="38">
        <v>21</v>
      </c>
    </row>
    <row r="810" spans="1:12" ht="13.95" customHeight="1">
      <c r="A810" s="47" t="s">
        <v>260</v>
      </c>
      <c r="B810" s="35">
        <f t="shared" si="174"/>
        <v>11235</v>
      </c>
      <c r="C810" s="35">
        <f t="shared" si="175"/>
        <v>5265</v>
      </c>
      <c r="D810" s="35">
        <f t="shared" si="176"/>
        <v>5970</v>
      </c>
      <c r="E810" s="38">
        <f t="shared" si="177"/>
        <v>0</v>
      </c>
      <c r="F810" s="35">
        <f t="shared" si="178"/>
        <v>6504</v>
      </c>
      <c r="G810" s="35">
        <f t="shared" si="179"/>
        <v>2716</v>
      </c>
      <c r="H810" s="35">
        <f t="shared" si="180"/>
        <v>3788</v>
      </c>
      <c r="I810" s="38">
        <f t="shared" si="181"/>
        <v>0</v>
      </c>
      <c r="J810" s="35">
        <f t="shared" si="182"/>
        <v>4731</v>
      </c>
      <c r="K810" s="35">
        <f t="shared" si="183"/>
        <v>2549</v>
      </c>
      <c r="L810" s="35">
        <f t="shared" si="184"/>
        <v>2182</v>
      </c>
    </row>
    <row r="811" spans="1:12" ht="13.95" customHeight="1">
      <c r="A811" s="47" t="s">
        <v>199</v>
      </c>
      <c r="B811" s="38">
        <v>3029</v>
      </c>
      <c r="C811" s="38">
        <v>1450</v>
      </c>
      <c r="D811" s="38">
        <v>1579</v>
      </c>
      <c r="E811" s="38">
        <f t="shared" si="177"/>
        <v>0</v>
      </c>
      <c r="F811" s="38">
        <v>1877</v>
      </c>
      <c r="G811" s="38">
        <v>871</v>
      </c>
      <c r="H811" s="38">
        <v>1006</v>
      </c>
      <c r="I811" s="38">
        <f t="shared" si="181"/>
        <v>0</v>
      </c>
      <c r="J811" s="38">
        <v>1152</v>
      </c>
      <c r="K811" s="38">
        <v>579</v>
      </c>
      <c r="L811" s="38">
        <v>573</v>
      </c>
    </row>
    <row r="812" spans="1:12" ht="13.95" customHeight="1">
      <c r="A812" s="47" t="s">
        <v>200</v>
      </c>
      <c r="B812" s="38">
        <v>2069</v>
      </c>
      <c r="C812" s="38">
        <v>1003</v>
      </c>
      <c r="D812" s="38">
        <v>1066</v>
      </c>
      <c r="E812" s="38">
        <f t="shared" si="177"/>
        <v>0</v>
      </c>
      <c r="F812" s="38">
        <v>1313</v>
      </c>
      <c r="G812" s="38">
        <v>589</v>
      </c>
      <c r="H812" s="38">
        <v>724</v>
      </c>
      <c r="I812" s="38">
        <f t="shared" si="181"/>
        <v>0</v>
      </c>
      <c r="J812" s="38">
        <v>756</v>
      </c>
      <c r="K812" s="38">
        <v>414</v>
      </c>
      <c r="L812" s="38">
        <v>342</v>
      </c>
    </row>
    <row r="813" spans="1:12" ht="13.95" customHeight="1">
      <c r="A813" s="47" t="s">
        <v>201</v>
      </c>
      <c r="B813" s="38">
        <v>2110</v>
      </c>
      <c r="C813" s="38">
        <v>1010</v>
      </c>
      <c r="D813" s="38">
        <v>1100</v>
      </c>
      <c r="E813" s="38">
        <f t="shared" si="177"/>
        <v>0</v>
      </c>
      <c r="F813" s="38">
        <v>1325</v>
      </c>
      <c r="G813" s="38">
        <v>562</v>
      </c>
      <c r="H813" s="38">
        <v>763</v>
      </c>
      <c r="I813" s="38">
        <f t="shared" si="181"/>
        <v>0</v>
      </c>
      <c r="J813" s="38">
        <v>785</v>
      </c>
      <c r="K813" s="38">
        <v>448</v>
      </c>
      <c r="L813" s="38">
        <v>337</v>
      </c>
    </row>
    <row r="814" spans="1:12" ht="13.95" customHeight="1">
      <c r="A814" s="47" t="s">
        <v>202</v>
      </c>
      <c r="B814" s="38">
        <v>1647</v>
      </c>
      <c r="C814" s="38">
        <v>761</v>
      </c>
      <c r="D814" s="38">
        <v>886</v>
      </c>
      <c r="E814" s="38">
        <f t="shared" si="177"/>
        <v>0</v>
      </c>
      <c r="F814" s="38">
        <v>1003</v>
      </c>
      <c r="G814" s="38">
        <v>413</v>
      </c>
      <c r="H814" s="38">
        <v>590</v>
      </c>
      <c r="I814" s="38">
        <f t="shared" si="181"/>
        <v>0</v>
      </c>
      <c r="J814" s="38">
        <v>644</v>
      </c>
      <c r="K814" s="38">
        <v>348</v>
      </c>
      <c r="L814" s="38">
        <v>296</v>
      </c>
    </row>
    <row r="815" spans="1:12" ht="13.95" customHeight="1">
      <c r="A815" s="47" t="s">
        <v>203</v>
      </c>
      <c r="B815" s="38">
        <v>1217</v>
      </c>
      <c r="C815" s="38">
        <v>520</v>
      </c>
      <c r="D815" s="38">
        <v>697</v>
      </c>
      <c r="E815" s="38">
        <f t="shared" si="177"/>
        <v>0</v>
      </c>
      <c r="F815" s="38">
        <v>683</v>
      </c>
      <c r="G815" s="38">
        <v>245</v>
      </c>
      <c r="H815" s="38">
        <v>438</v>
      </c>
      <c r="I815" s="38">
        <f t="shared" si="181"/>
        <v>0</v>
      </c>
      <c r="J815" s="38">
        <v>534</v>
      </c>
      <c r="K815" s="38">
        <v>275</v>
      </c>
      <c r="L815" s="38">
        <v>259</v>
      </c>
    </row>
    <row r="816" spans="1:12" ht="13.95" customHeight="1">
      <c r="A816" s="47" t="s">
        <v>418</v>
      </c>
      <c r="B816" s="38">
        <v>1163</v>
      </c>
      <c r="C816" s="38">
        <v>521</v>
      </c>
      <c r="D816" s="38">
        <v>642</v>
      </c>
      <c r="E816" s="38">
        <f t="shared" si="177"/>
        <v>0</v>
      </c>
      <c r="F816" s="38">
        <v>303</v>
      </c>
      <c r="G816" s="38">
        <v>36</v>
      </c>
      <c r="H816" s="38">
        <v>267</v>
      </c>
      <c r="I816" s="38">
        <f t="shared" si="181"/>
        <v>0</v>
      </c>
      <c r="J816" s="38">
        <v>860</v>
      </c>
      <c r="K816" s="38">
        <v>485</v>
      </c>
      <c r="L816" s="38">
        <v>375</v>
      </c>
    </row>
    <row r="817" spans="1:12" ht="5.0999999999999996" customHeight="1">
      <c r="A817" s="119"/>
      <c r="B817" s="97"/>
      <c r="C817" s="97"/>
      <c r="D817" s="97"/>
      <c r="E817" s="97"/>
      <c r="F817" s="97"/>
      <c r="G817" s="97"/>
      <c r="H817" s="97"/>
      <c r="I817" s="97"/>
      <c r="J817" s="97"/>
      <c r="K817" s="97"/>
      <c r="L817" s="97"/>
    </row>
    <row r="818" spans="1:12" ht="15" customHeight="1">
      <c r="A818" s="47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</row>
    <row r="819" spans="1:12" ht="15" customHeight="1">
      <c r="A819" s="47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</row>
    <row r="820" spans="1:12" ht="15" customHeight="1">
      <c r="A820" s="47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</row>
    <row r="821" spans="1:12" ht="15" customHeight="1">
      <c r="A821" s="47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</row>
    <row r="822" spans="1:12" ht="15" customHeight="1">
      <c r="A822" s="47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</row>
    <row r="823" spans="1:12" ht="15" customHeight="1">
      <c r="A823" s="47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</row>
    <row r="824" spans="1:12" ht="1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0"/>
    </row>
    <row r="825" spans="1:12" ht="15" customHeight="1">
      <c r="A825" s="12"/>
      <c r="B825" s="12"/>
      <c r="C825" s="325" t="s">
        <v>384</v>
      </c>
      <c r="D825" s="325"/>
      <c r="E825" s="325"/>
      <c r="F825" s="325"/>
      <c r="G825" s="325"/>
      <c r="H825" s="325"/>
      <c r="I825" s="325"/>
      <c r="J825" s="325"/>
      <c r="K825" s="325"/>
      <c r="L825" s="325"/>
    </row>
    <row r="826" spans="1:12" ht="5.0999999999999996" customHeight="1">
      <c r="A826" s="89"/>
      <c r="B826" s="89"/>
      <c r="C826" s="103"/>
      <c r="D826" s="103"/>
      <c r="E826" s="103"/>
      <c r="F826" s="103"/>
      <c r="G826" s="103"/>
      <c r="H826" s="103"/>
      <c r="I826" s="103"/>
      <c r="J826" s="103"/>
      <c r="K826" s="103"/>
      <c r="L826" s="111"/>
    </row>
    <row r="827" spans="1:12" ht="5.0999999999999996" customHeight="1">
      <c r="A827" s="64"/>
      <c r="B827" s="64"/>
      <c r="C827" s="64"/>
      <c r="D827" s="64"/>
      <c r="E827" s="64"/>
      <c r="F827" s="64"/>
      <c r="G827" s="64"/>
      <c r="H827" s="64"/>
      <c r="I827" s="64"/>
      <c r="J827" s="64"/>
      <c r="K827" s="64"/>
      <c r="L827" s="64"/>
    </row>
    <row r="828" spans="1:12" ht="15" customHeight="1">
      <c r="A828" s="88" t="s">
        <v>429</v>
      </c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22"/>
    </row>
    <row r="829" spans="1:12" ht="15" customHeight="1">
      <c r="A829" s="88" t="s">
        <v>431</v>
      </c>
      <c r="B829" s="15"/>
      <c r="C829" s="15"/>
      <c r="D829" s="15"/>
      <c r="E829" s="15"/>
      <c r="F829" s="15"/>
      <c r="G829" s="63"/>
      <c r="H829" s="63"/>
      <c r="I829" s="63"/>
      <c r="J829" s="63"/>
      <c r="K829" s="63"/>
      <c r="L829" s="23"/>
    </row>
    <row r="830" spans="1:12" ht="15" customHeight="1">
      <c r="A830" s="3"/>
      <c r="B830" s="15"/>
      <c r="C830" s="15"/>
      <c r="D830" s="15"/>
      <c r="E830" s="15"/>
      <c r="F830" s="15"/>
      <c r="G830" s="63"/>
      <c r="H830" s="63"/>
      <c r="I830" s="63"/>
      <c r="J830" s="63"/>
      <c r="K830" s="63"/>
      <c r="L830" s="40" t="s">
        <v>1</v>
      </c>
    </row>
    <row r="831" spans="1:12" ht="5.0999999999999996" customHeight="1">
      <c r="A831" s="114"/>
      <c r="B831" s="114"/>
      <c r="C831" s="114"/>
      <c r="D831" s="330"/>
      <c r="E831" s="330"/>
      <c r="F831" s="330"/>
      <c r="G831" s="330"/>
      <c r="H831" s="330"/>
      <c r="I831" s="330"/>
      <c r="J831" s="330"/>
      <c r="K831" s="330"/>
      <c r="L831" s="330"/>
    </row>
    <row r="832" spans="1:12" ht="5.0999999999999996" customHeight="1">
      <c r="A832" s="108"/>
      <c r="B832" s="104"/>
      <c r="C832" s="104"/>
      <c r="D832" s="104"/>
      <c r="E832" s="104"/>
      <c r="F832" s="104"/>
      <c r="G832" s="104"/>
      <c r="H832" s="104"/>
      <c r="I832" s="104"/>
      <c r="J832" s="104"/>
      <c r="K832" s="115"/>
      <c r="L832" s="116"/>
    </row>
    <row r="833" spans="1:12" s="17" customFormat="1" ht="18" customHeight="1">
      <c r="A833" s="326" t="s">
        <v>198</v>
      </c>
      <c r="B833" s="289"/>
      <c r="C833" s="289" t="s">
        <v>3</v>
      </c>
      <c r="D833" s="289"/>
      <c r="E833" s="290"/>
      <c r="F833" s="289" t="s">
        <v>4</v>
      </c>
      <c r="G833" s="289" t="s">
        <v>417</v>
      </c>
      <c r="H833" s="289"/>
      <c r="I833" s="290"/>
      <c r="J833" s="289"/>
      <c r="K833" s="291" t="s">
        <v>5</v>
      </c>
      <c r="L833" s="289"/>
    </row>
    <row r="834" spans="1:12" s="17" customFormat="1" ht="18" customHeight="1">
      <c r="A834" s="326"/>
      <c r="B834" s="287" t="s">
        <v>6</v>
      </c>
      <c r="C834" s="287" t="s">
        <v>7</v>
      </c>
      <c r="D834" s="287" t="s">
        <v>8</v>
      </c>
      <c r="E834" s="287"/>
      <c r="F834" s="287" t="s">
        <v>6</v>
      </c>
      <c r="G834" s="287" t="s">
        <v>7</v>
      </c>
      <c r="H834" s="287" t="s">
        <v>8</v>
      </c>
      <c r="I834" s="287"/>
      <c r="J834" s="287" t="s">
        <v>6</v>
      </c>
      <c r="K834" s="287" t="s">
        <v>7</v>
      </c>
      <c r="L834" s="287" t="s">
        <v>8</v>
      </c>
    </row>
    <row r="835" spans="1:12" ht="5.0999999999999996" customHeight="1">
      <c r="A835" s="117"/>
      <c r="B835" s="118"/>
      <c r="C835" s="118"/>
      <c r="D835" s="118"/>
      <c r="E835" s="118"/>
      <c r="F835" s="118"/>
      <c r="G835" s="118"/>
      <c r="H835" s="118"/>
      <c r="I835" s="118"/>
      <c r="J835" s="118"/>
      <c r="K835" s="118"/>
      <c r="L835" s="118"/>
    </row>
    <row r="836" spans="1:12" ht="5.0999999999999996" customHeight="1">
      <c r="A836" s="29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</row>
    <row r="837" spans="1:12" ht="13.95" customHeight="1">
      <c r="A837" s="47" t="s">
        <v>261</v>
      </c>
      <c r="B837" s="35">
        <f t="shared" ref="B837:B865" si="185">SUM(B838:B843)</f>
        <v>16882</v>
      </c>
      <c r="C837" s="35">
        <f t="shared" ref="C837:C865" si="186">SUM(C838:C843)</f>
        <v>7844</v>
      </c>
      <c r="D837" s="35">
        <f t="shared" ref="D837:D865" si="187">SUM(D838:D843)</f>
        <v>9038</v>
      </c>
      <c r="E837" s="38">
        <f t="shared" ref="E837:E871" si="188">SUM(E838:E843)</f>
        <v>0</v>
      </c>
      <c r="F837" s="35">
        <f t="shared" ref="F837:F865" si="189">SUM(F838:F843)</f>
        <v>10671</v>
      </c>
      <c r="G837" s="35">
        <f t="shared" ref="G837:G865" si="190">SUM(G838:G843)</f>
        <v>4579</v>
      </c>
      <c r="H837" s="35">
        <f t="shared" ref="H837:H865" si="191">SUM(H838:H843)</f>
        <v>6092</v>
      </c>
      <c r="I837" s="38">
        <f t="shared" ref="I837:I871" si="192">SUM(I838:I843)</f>
        <v>0</v>
      </c>
      <c r="J837" s="35">
        <f t="shared" ref="J837:J865" si="193">SUM(J838:J843)</f>
        <v>6211</v>
      </c>
      <c r="K837" s="35">
        <f t="shared" ref="K837:K865" si="194">SUM(K838:K843)</f>
        <v>3265</v>
      </c>
      <c r="L837" s="35">
        <f t="shared" ref="L837:L865" si="195">SUM(L838:L843)</f>
        <v>2946</v>
      </c>
    </row>
    <row r="838" spans="1:12" ht="13.95" customHeight="1">
      <c r="A838" s="47" t="s">
        <v>199</v>
      </c>
      <c r="B838" s="38">
        <v>4610</v>
      </c>
      <c r="C838" s="38">
        <v>2274</v>
      </c>
      <c r="D838" s="38">
        <v>2336</v>
      </c>
      <c r="E838" s="38">
        <f t="shared" si="188"/>
        <v>0</v>
      </c>
      <c r="F838" s="38">
        <v>3163</v>
      </c>
      <c r="G838" s="38">
        <v>1505</v>
      </c>
      <c r="H838" s="38">
        <v>1658</v>
      </c>
      <c r="I838" s="38">
        <f t="shared" si="192"/>
        <v>0</v>
      </c>
      <c r="J838" s="38">
        <v>1447</v>
      </c>
      <c r="K838" s="38">
        <v>769</v>
      </c>
      <c r="L838" s="38">
        <v>678</v>
      </c>
    </row>
    <row r="839" spans="1:12" ht="13.95" customHeight="1">
      <c r="A839" s="47" t="s">
        <v>200</v>
      </c>
      <c r="B839" s="38">
        <v>2881</v>
      </c>
      <c r="C839" s="38">
        <v>1333</v>
      </c>
      <c r="D839" s="38">
        <v>1548</v>
      </c>
      <c r="E839" s="38">
        <f t="shared" si="188"/>
        <v>0</v>
      </c>
      <c r="F839" s="38">
        <v>1944</v>
      </c>
      <c r="G839" s="38">
        <v>882</v>
      </c>
      <c r="H839" s="38">
        <v>1062</v>
      </c>
      <c r="I839" s="38">
        <f t="shared" si="192"/>
        <v>0</v>
      </c>
      <c r="J839" s="38">
        <v>937</v>
      </c>
      <c r="K839" s="38">
        <v>451</v>
      </c>
      <c r="L839" s="38">
        <v>486</v>
      </c>
    </row>
    <row r="840" spans="1:12" ht="13.95" customHeight="1">
      <c r="A840" s="47" t="s">
        <v>201</v>
      </c>
      <c r="B840" s="38">
        <v>2997</v>
      </c>
      <c r="C840" s="38">
        <v>1403</v>
      </c>
      <c r="D840" s="38">
        <v>1594</v>
      </c>
      <c r="E840" s="38">
        <f t="shared" si="188"/>
        <v>0</v>
      </c>
      <c r="F840" s="38">
        <v>1985</v>
      </c>
      <c r="G840" s="38">
        <v>869</v>
      </c>
      <c r="H840" s="38">
        <v>1116</v>
      </c>
      <c r="I840" s="38">
        <f t="shared" si="192"/>
        <v>0</v>
      </c>
      <c r="J840" s="38">
        <v>1012</v>
      </c>
      <c r="K840" s="38">
        <v>534</v>
      </c>
      <c r="L840" s="38">
        <v>478</v>
      </c>
    </row>
    <row r="841" spans="1:12" ht="13.95" customHeight="1">
      <c r="A841" s="47" t="s">
        <v>202</v>
      </c>
      <c r="B841" s="38">
        <v>2738</v>
      </c>
      <c r="C841" s="38">
        <v>1252</v>
      </c>
      <c r="D841" s="38">
        <v>1486</v>
      </c>
      <c r="E841" s="38">
        <f t="shared" si="188"/>
        <v>0</v>
      </c>
      <c r="F841" s="38">
        <v>1713</v>
      </c>
      <c r="G841" s="38">
        <v>693</v>
      </c>
      <c r="H841" s="38">
        <v>1020</v>
      </c>
      <c r="I841" s="38">
        <f t="shared" si="192"/>
        <v>0</v>
      </c>
      <c r="J841" s="38">
        <v>1025</v>
      </c>
      <c r="K841" s="38">
        <v>559</v>
      </c>
      <c r="L841" s="38">
        <v>466</v>
      </c>
    </row>
    <row r="842" spans="1:12" ht="13.95" customHeight="1">
      <c r="A842" s="47" t="s">
        <v>203</v>
      </c>
      <c r="B842" s="38">
        <v>1886</v>
      </c>
      <c r="C842" s="38">
        <v>826</v>
      </c>
      <c r="D842" s="38">
        <v>1060</v>
      </c>
      <c r="E842" s="38">
        <f t="shared" si="188"/>
        <v>0</v>
      </c>
      <c r="F842" s="38">
        <v>1176</v>
      </c>
      <c r="G842" s="38">
        <v>453</v>
      </c>
      <c r="H842" s="38">
        <v>723</v>
      </c>
      <c r="I842" s="38">
        <f t="shared" si="192"/>
        <v>0</v>
      </c>
      <c r="J842" s="38">
        <v>710</v>
      </c>
      <c r="K842" s="38">
        <v>373</v>
      </c>
      <c r="L842" s="38">
        <v>337</v>
      </c>
    </row>
    <row r="843" spans="1:12" ht="13.95" customHeight="1">
      <c r="A843" s="79" t="s">
        <v>418</v>
      </c>
      <c r="B843" s="38">
        <v>1770</v>
      </c>
      <c r="C843" s="38">
        <v>756</v>
      </c>
      <c r="D843" s="38">
        <v>1014</v>
      </c>
      <c r="E843" s="38">
        <f t="shared" si="188"/>
        <v>0</v>
      </c>
      <c r="F843" s="38">
        <v>690</v>
      </c>
      <c r="G843" s="38">
        <v>177</v>
      </c>
      <c r="H843" s="38">
        <v>513</v>
      </c>
      <c r="I843" s="38">
        <f t="shared" si="192"/>
        <v>0</v>
      </c>
      <c r="J843" s="38">
        <v>1080</v>
      </c>
      <c r="K843" s="38">
        <v>579</v>
      </c>
      <c r="L843" s="38">
        <v>501</v>
      </c>
    </row>
    <row r="844" spans="1:12" ht="13.95" customHeight="1">
      <c r="A844" s="47" t="s">
        <v>262</v>
      </c>
      <c r="B844" s="35">
        <f t="shared" si="185"/>
        <v>61658</v>
      </c>
      <c r="C844" s="35">
        <f t="shared" si="186"/>
        <v>27285</v>
      </c>
      <c r="D844" s="35">
        <f t="shared" si="187"/>
        <v>34373</v>
      </c>
      <c r="E844" s="38">
        <f t="shared" si="188"/>
        <v>0</v>
      </c>
      <c r="F844" s="35">
        <f t="shared" si="189"/>
        <v>56149</v>
      </c>
      <c r="G844" s="35">
        <f t="shared" si="190"/>
        <v>24236</v>
      </c>
      <c r="H844" s="35">
        <f t="shared" si="191"/>
        <v>31913</v>
      </c>
      <c r="I844" s="38">
        <f t="shared" si="192"/>
        <v>0</v>
      </c>
      <c r="J844" s="35">
        <f t="shared" si="193"/>
        <v>5509</v>
      </c>
      <c r="K844" s="35">
        <f t="shared" si="194"/>
        <v>3049</v>
      </c>
      <c r="L844" s="35">
        <f t="shared" si="195"/>
        <v>2460</v>
      </c>
    </row>
    <row r="845" spans="1:12" ht="13.95" customHeight="1">
      <c r="A845" s="47" t="s">
        <v>199</v>
      </c>
      <c r="B845" s="38">
        <v>18432</v>
      </c>
      <c r="C845" s="38">
        <v>8546</v>
      </c>
      <c r="D845" s="38">
        <v>9886</v>
      </c>
      <c r="E845" s="38">
        <f t="shared" si="188"/>
        <v>0</v>
      </c>
      <c r="F845" s="38">
        <v>16784</v>
      </c>
      <c r="G845" s="38">
        <v>7644</v>
      </c>
      <c r="H845" s="38">
        <v>9140</v>
      </c>
      <c r="I845" s="38">
        <f t="shared" si="192"/>
        <v>0</v>
      </c>
      <c r="J845" s="38">
        <v>1648</v>
      </c>
      <c r="K845" s="38">
        <v>902</v>
      </c>
      <c r="L845" s="38">
        <v>746</v>
      </c>
    </row>
    <row r="846" spans="1:12" ht="13.95" customHeight="1">
      <c r="A846" s="47" t="s">
        <v>200</v>
      </c>
      <c r="B846" s="38">
        <v>11401</v>
      </c>
      <c r="C846" s="38">
        <v>5247</v>
      </c>
      <c r="D846" s="38">
        <v>6154</v>
      </c>
      <c r="E846" s="38">
        <f t="shared" si="188"/>
        <v>0</v>
      </c>
      <c r="F846" s="38">
        <v>10395</v>
      </c>
      <c r="G846" s="38">
        <v>4711</v>
      </c>
      <c r="H846" s="38">
        <v>5684</v>
      </c>
      <c r="I846" s="38">
        <f t="shared" si="192"/>
        <v>0</v>
      </c>
      <c r="J846" s="38">
        <v>1006</v>
      </c>
      <c r="K846" s="38">
        <v>536</v>
      </c>
      <c r="L846" s="38">
        <v>470</v>
      </c>
    </row>
    <row r="847" spans="1:12" ht="13.95" customHeight="1">
      <c r="A847" s="47" t="s">
        <v>201</v>
      </c>
      <c r="B847" s="38">
        <v>10649</v>
      </c>
      <c r="C847" s="38">
        <v>4861</v>
      </c>
      <c r="D847" s="38">
        <v>5788</v>
      </c>
      <c r="E847" s="38">
        <f t="shared" si="188"/>
        <v>0</v>
      </c>
      <c r="F847" s="38">
        <v>9764</v>
      </c>
      <c r="G847" s="38">
        <v>4383</v>
      </c>
      <c r="H847" s="38">
        <v>5381</v>
      </c>
      <c r="I847" s="38">
        <f t="shared" si="192"/>
        <v>0</v>
      </c>
      <c r="J847" s="38">
        <v>885</v>
      </c>
      <c r="K847" s="38">
        <v>478</v>
      </c>
      <c r="L847" s="38">
        <v>407</v>
      </c>
    </row>
    <row r="848" spans="1:12" ht="13.95" customHeight="1">
      <c r="A848" s="47" t="s">
        <v>202</v>
      </c>
      <c r="B848" s="38">
        <v>8805</v>
      </c>
      <c r="C848" s="38">
        <v>3687</v>
      </c>
      <c r="D848" s="38">
        <v>5118</v>
      </c>
      <c r="E848" s="38">
        <f t="shared" si="188"/>
        <v>0</v>
      </c>
      <c r="F848" s="38">
        <v>8098</v>
      </c>
      <c r="G848" s="38">
        <v>3318</v>
      </c>
      <c r="H848" s="38">
        <v>4780</v>
      </c>
      <c r="I848" s="38">
        <f t="shared" si="192"/>
        <v>0</v>
      </c>
      <c r="J848" s="38">
        <v>707</v>
      </c>
      <c r="K848" s="38">
        <v>369</v>
      </c>
      <c r="L848" s="38">
        <v>338</v>
      </c>
    </row>
    <row r="849" spans="1:12" ht="13.95" customHeight="1">
      <c r="A849" s="47" t="s">
        <v>203</v>
      </c>
      <c r="B849" s="38">
        <v>6574</v>
      </c>
      <c r="C849" s="38">
        <v>2722</v>
      </c>
      <c r="D849" s="38">
        <v>3852</v>
      </c>
      <c r="E849" s="38">
        <f t="shared" si="188"/>
        <v>0</v>
      </c>
      <c r="F849" s="38">
        <v>5972</v>
      </c>
      <c r="G849" s="38">
        <v>2405</v>
      </c>
      <c r="H849" s="38">
        <v>3567</v>
      </c>
      <c r="I849" s="38">
        <f t="shared" si="192"/>
        <v>0</v>
      </c>
      <c r="J849" s="38">
        <v>602</v>
      </c>
      <c r="K849" s="38">
        <v>317</v>
      </c>
      <c r="L849" s="38">
        <v>285</v>
      </c>
    </row>
    <row r="850" spans="1:12" ht="13.95" customHeight="1">
      <c r="A850" s="47" t="s">
        <v>418</v>
      </c>
      <c r="B850" s="6">
        <v>5797</v>
      </c>
      <c r="C850" s="6">
        <v>2222</v>
      </c>
      <c r="D850" s="6">
        <v>3575</v>
      </c>
      <c r="E850" s="6">
        <f t="shared" si="188"/>
        <v>0</v>
      </c>
      <c r="F850" s="6">
        <v>5136</v>
      </c>
      <c r="G850" s="6">
        <v>1775</v>
      </c>
      <c r="H850" s="6">
        <v>3361</v>
      </c>
      <c r="I850" s="6">
        <f t="shared" si="192"/>
        <v>0</v>
      </c>
      <c r="J850" s="6">
        <v>661</v>
      </c>
      <c r="K850" s="6">
        <v>447</v>
      </c>
      <c r="L850" s="6">
        <v>214</v>
      </c>
    </row>
    <row r="851" spans="1:12" ht="13.95" customHeight="1">
      <c r="A851" s="47" t="s">
        <v>263</v>
      </c>
      <c r="B851" s="35">
        <f t="shared" si="185"/>
        <v>7043</v>
      </c>
      <c r="C851" s="35">
        <f t="shared" si="186"/>
        <v>3354</v>
      </c>
      <c r="D851" s="35">
        <f t="shared" si="187"/>
        <v>3689</v>
      </c>
      <c r="E851" s="38">
        <f t="shared" si="188"/>
        <v>0</v>
      </c>
      <c r="F851" s="35">
        <f t="shared" si="189"/>
        <v>3857</v>
      </c>
      <c r="G851" s="35">
        <f t="shared" si="190"/>
        <v>1690</v>
      </c>
      <c r="H851" s="35">
        <f t="shared" si="191"/>
        <v>2167</v>
      </c>
      <c r="I851" s="38">
        <f t="shared" si="192"/>
        <v>0</v>
      </c>
      <c r="J851" s="35">
        <f t="shared" si="193"/>
        <v>3186</v>
      </c>
      <c r="K851" s="35">
        <f t="shared" si="194"/>
        <v>1664</v>
      </c>
      <c r="L851" s="35">
        <f t="shared" si="195"/>
        <v>1522</v>
      </c>
    </row>
    <row r="852" spans="1:12" ht="13.95" customHeight="1">
      <c r="A852" s="47" t="s">
        <v>199</v>
      </c>
      <c r="B852" s="38">
        <v>1939</v>
      </c>
      <c r="C852" s="38">
        <v>926</v>
      </c>
      <c r="D852" s="38">
        <v>1013</v>
      </c>
      <c r="E852" s="38">
        <f t="shared" si="188"/>
        <v>0</v>
      </c>
      <c r="F852" s="38">
        <v>1215</v>
      </c>
      <c r="G852" s="38">
        <v>549</v>
      </c>
      <c r="H852" s="38">
        <v>666</v>
      </c>
      <c r="I852" s="38">
        <f t="shared" si="192"/>
        <v>0</v>
      </c>
      <c r="J852" s="38">
        <v>724</v>
      </c>
      <c r="K852" s="38">
        <v>377</v>
      </c>
      <c r="L852" s="38">
        <v>347</v>
      </c>
    </row>
    <row r="853" spans="1:12" ht="13.95" customHeight="1">
      <c r="A853" s="47" t="s">
        <v>200</v>
      </c>
      <c r="B853" s="38">
        <v>1299</v>
      </c>
      <c r="C853" s="38">
        <v>619</v>
      </c>
      <c r="D853" s="38">
        <v>680</v>
      </c>
      <c r="E853" s="38">
        <f t="shared" si="188"/>
        <v>0</v>
      </c>
      <c r="F853" s="38">
        <v>739</v>
      </c>
      <c r="G853" s="38">
        <v>348</v>
      </c>
      <c r="H853" s="38">
        <v>391</v>
      </c>
      <c r="I853" s="38">
        <f t="shared" si="192"/>
        <v>0</v>
      </c>
      <c r="J853" s="38">
        <v>560</v>
      </c>
      <c r="K853" s="38">
        <v>271</v>
      </c>
      <c r="L853" s="38">
        <v>289</v>
      </c>
    </row>
    <row r="854" spans="1:12" ht="13.95" customHeight="1">
      <c r="A854" s="47" t="s">
        <v>201</v>
      </c>
      <c r="B854" s="38">
        <v>1228</v>
      </c>
      <c r="C854" s="38">
        <v>608</v>
      </c>
      <c r="D854" s="38">
        <v>620</v>
      </c>
      <c r="E854" s="38">
        <f t="shared" si="188"/>
        <v>0</v>
      </c>
      <c r="F854" s="38">
        <v>716</v>
      </c>
      <c r="G854" s="38">
        <v>322</v>
      </c>
      <c r="H854" s="38">
        <v>394</v>
      </c>
      <c r="I854" s="38">
        <f t="shared" si="192"/>
        <v>0</v>
      </c>
      <c r="J854" s="38">
        <v>512</v>
      </c>
      <c r="K854" s="38">
        <v>286</v>
      </c>
      <c r="L854" s="38">
        <v>226</v>
      </c>
    </row>
    <row r="855" spans="1:12" ht="13.95" customHeight="1">
      <c r="A855" s="47" t="s">
        <v>202</v>
      </c>
      <c r="B855" s="38">
        <v>1067</v>
      </c>
      <c r="C855" s="38">
        <v>508</v>
      </c>
      <c r="D855" s="38">
        <v>559</v>
      </c>
      <c r="E855" s="38">
        <f t="shared" si="188"/>
        <v>0</v>
      </c>
      <c r="F855" s="38">
        <v>620</v>
      </c>
      <c r="G855" s="38">
        <v>280</v>
      </c>
      <c r="H855" s="38">
        <v>340</v>
      </c>
      <c r="I855" s="38">
        <f t="shared" si="192"/>
        <v>0</v>
      </c>
      <c r="J855" s="38">
        <v>447</v>
      </c>
      <c r="K855" s="38">
        <v>228</v>
      </c>
      <c r="L855" s="38">
        <v>219</v>
      </c>
    </row>
    <row r="856" spans="1:12" ht="13.95" customHeight="1">
      <c r="A856" s="47" t="s">
        <v>203</v>
      </c>
      <c r="B856" s="38">
        <v>800</v>
      </c>
      <c r="C856" s="38">
        <v>349</v>
      </c>
      <c r="D856" s="38">
        <v>451</v>
      </c>
      <c r="E856" s="38">
        <f t="shared" si="188"/>
        <v>0</v>
      </c>
      <c r="F856" s="38">
        <v>424</v>
      </c>
      <c r="G856" s="38">
        <v>165</v>
      </c>
      <c r="H856" s="38">
        <v>259</v>
      </c>
      <c r="I856" s="38">
        <f t="shared" si="192"/>
        <v>0</v>
      </c>
      <c r="J856" s="38">
        <v>376</v>
      </c>
      <c r="K856" s="38">
        <v>184</v>
      </c>
      <c r="L856" s="38">
        <v>192</v>
      </c>
    </row>
    <row r="857" spans="1:12" ht="13.95" customHeight="1">
      <c r="A857" s="47" t="s">
        <v>418</v>
      </c>
      <c r="B857" s="38">
        <v>710</v>
      </c>
      <c r="C857" s="38">
        <v>344</v>
      </c>
      <c r="D857" s="38">
        <v>366</v>
      </c>
      <c r="E857" s="38">
        <f t="shared" si="188"/>
        <v>0</v>
      </c>
      <c r="F857" s="38">
        <v>143</v>
      </c>
      <c r="G857" s="38">
        <v>26</v>
      </c>
      <c r="H857" s="38">
        <v>117</v>
      </c>
      <c r="I857" s="38">
        <f t="shared" si="192"/>
        <v>0</v>
      </c>
      <c r="J857" s="38">
        <v>567</v>
      </c>
      <c r="K857" s="38">
        <v>318</v>
      </c>
      <c r="L857" s="38">
        <v>249</v>
      </c>
    </row>
    <row r="858" spans="1:12" ht="13.95" customHeight="1">
      <c r="A858" s="47" t="s">
        <v>264</v>
      </c>
      <c r="B858" s="35">
        <f t="shared" si="185"/>
        <v>11985</v>
      </c>
      <c r="C858" s="35">
        <f t="shared" si="186"/>
        <v>5717</v>
      </c>
      <c r="D858" s="35">
        <f t="shared" si="187"/>
        <v>6268</v>
      </c>
      <c r="E858" s="38">
        <f t="shared" si="188"/>
        <v>0</v>
      </c>
      <c r="F858" s="35">
        <f t="shared" si="189"/>
        <v>7829</v>
      </c>
      <c r="G858" s="35">
        <f t="shared" si="190"/>
        <v>3511</v>
      </c>
      <c r="H858" s="35">
        <f t="shared" si="191"/>
        <v>4318</v>
      </c>
      <c r="I858" s="38">
        <f t="shared" si="192"/>
        <v>0</v>
      </c>
      <c r="J858" s="35">
        <f t="shared" si="193"/>
        <v>4156</v>
      </c>
      <c r="K858" s="35">
        <f t="shared" si="194"/>
        <v>2206</v>
      </c>
      <c r="L858" s="35">
        <f t="shared" si="195"/>
        <v>1950</v>
      </c>
    </row>
    <row r="859" spans="1:12" ht="13.95" customHeight="1">
      <c r="A859" s="47" t="s">
        <v>199</v>
      </c>
      <c r="B859" s="38">
        <v>3470</v>
      </c>
      <c r="C859" s="38">
        <v>1721</v>
      </c>
      <c r="D859" s="38">
        <v>1749</v>
      </c>
      <c r="E859" s="38">
        <f t="shared" si="188"/>
        <v>0</v>
      </c>
      <c r="F859" s="38">
        <v>2427</v>
      </c>
      <c r="G859" s="38">
        <v>1175</v>
      </c>
      <c r="H859" s="38">
        <v>1252</v>
      </c>
      <c r="I859" s="38">
        <f t="shared" si="192"/>
        <v>0</v>
      </c>
      <c r="J859" s="38">
        <v>1043</v>
      </c>
      <c r="K859" s="38">
        <v>546</v>
      </c>
      <c r="L859" s="38">
        <v>497</v>
      </c>
    </row>
    <row r="860" spans="1:12" ht="13.95" customHeight="1">
      <c r="A860" s="47" t="s">
        <v>200</v>
      </c>
      <c r="B860" s="38">
        <v>2233</v>
      </c>
      <c r="C860" s="38">
        <v>1075</v>
      </c>
      <c r="D860" s="38">
        <v>1158</v>
      </c>
      <c r="E860" s="38">
        <f t="shared" si="188"/>
        <v>0</v>
      </c>
      <c r="F860" s="38">
        <v>1498</v>
      </c>
      <c r="G860" s="38">
        <v>713</v>
      </c>
      <c r="H860" s="38">
        <v>785</v>
      </c>
      <c r="I860" s="38">
        <f t="shared" si="192"/>
        <v>0</v>
      </c>
      <c r="J860" s="38">
        <v>735</v>
      </c>
      <c r="K860" s="38">
        <v>362</v>
      </c>
      <c r="L860" s="38">
        <v>373</v>
      </c>
    </row>
    <row r="861" spans="1:12" ht="13.95" customHeight="1">
      <c r="A861" s="47" t="s">
        <v>201</v>
      </c>
      <c r="B861" s="38">
        <v>2127</v>
      </c>
      <c r="C861" s="38">
        <v>972</v>
      </c>
      <c r="D861" s="38">
        <v>1155</v>
      </c>
      <c r="E861" s="38">
        <f t="shared" si="188"/>
        <v>0</v>
      </c>
      <c r="F861" s="38">
        <v>1451</v>
      </c>
      <c r="G861" s="38">
        <v>613</v>
      </c>
      <c r="H861" s="38">
        <v>838</v>
      </c>
      <c r="I861" s="38">
        <f t="shared" si="192"/>
        <v>0</v>
      </c>
      <c r="J861" s="38">
        <v>676</v>
      </c>
      <c r="K861" s="38">
        <v>359</v>
      </c>
      <c r="L861" s="38">
        <v>317</v>
      </c>
    </row>
    <row r="862" spans="1:12" ht="13.95" customHeight="1">
      <c r="A862" s="47" t="s">
        <v>202</v>
      </c>
      <c r="B862" s="38">
        <v>1736</v>
      </c>
      <c r="C862" s="38">
        <v>799</v>
      </c>
      <c r="D862" s="38">
        <v>937</v>
      </c>
      <c r="E862" s="38">
        <f t="shared" si="188"/>
        <v>0</v>
      </c>
      <c r="F862" s="38">
        <v>1178</v>
      </c>
      <c r="G862" s="38">
        <v>500</v>
      </c>
      <c r="H862" s="38">
        <v>678</v>
      </c>
      <c r="I862" s="38">
        <f t="shared" si="192"/>
        <v>0</v>
      </c>
      <c r="J862" s="38">
        <v>558</v>
      </c>
      <c r="K862" s="38">
        <v>299</v>
      </c>
      <c r="L862" s="38">
        <v>259</v>
      </c>
    </row>
    <row r="863" spans="1:12" ht="13.95" customHeight="1">
      <c r="A863" s="47" t="s">
        <v>203</v>
      </c>
      <c r="B863" s="38">
        <v>1286</v>
      </c>
      <c r="C863" s="38">
        <v>628</v>
      </c>
      <c r="D863" s="38">
        <v>658</v>
      </c>
      <c r="E863" s="38">
        <f t="shared" si="188"/>
        <v>0</v>
      </c>
      <c r="F863" s="38">
        <v>813</v>
      </c>
      <c r="G863" s="38">
        <v>346</v>
      </c>
      <c r="H863" s="38">
        <v>467</v>
      </c>
      <c r="I863" s="38">
        <f t="shared" si="192"/>
        <v>0</v>
      </c>
      <c r="J863" s="38">
        <v>473</v>
      </c>
      <c r="K863" s="38">
        <v>282</v>
      </c>
      <c r="L863" s="38">
        <v>191</v>
      </c>
    </row>
    <row r="864" spans="1:12" ht="13.95" customHeight="1">
      <c r="A864" s="47" t="s">
        <v>418</v>
      </c>
      <c r="B864" s="38">
        <v>1133</v>
      </c>
      <c r="C864" s="38">
        <v>522</v>
      </c>
      <c r="D864" s="38">
        <v>611</v>
      </c>
      <c r="E864" s="38">
        <f t="shared" si="188"/>
        <v>0</v>
      </c>
      <c r="F864" s="38">
        <v>462</v>
      </c>
      <c r="G864" s="38">
        <v>164</v>
      </c>
      <c r="H864" s="38">
        <v>298</v>
      </c>
      <c r="I864" s="38">
        <f t="shared" si="192"/>
        <v>0</v>
      </c>
      <c r="J864" s="38">
        <v>671</v>
      </c>
      <c r="K864" s="38">
        <v>358</v>
      </c>
      <c r="L864" s="38">
        <v>313</v>
      </c>
    </row>
    <row r="865" spans="1:12" ht="13.95" customHeight="1">
      <c r="A865" s="47" t="s">
        <v>265</v>
      </c>
      <c r="B865" s="35">
        <f t="shared" si="185"/>
        <v>12819</v>
      </c>
      <c r="C865" s="35">
        <f t="shared" si="186"/>
        <v>6001</v>
      </c>
      <c r="D865" s="35">
        <f t="shared" si="187"/>
        <v>6818</v>
      </c>
      <c r="E865" s="38">
        <f t="shared" si="188"/>
        <v>0</v>
      </c>
      <c r="F865" s="35">
        <f t="shared" si="189"/>
        <v>7947</v>
      </c>
      <c r="G865" s="35">
        <f t="shared" si="190"/>
        <v>3463</v>
      </c>
      <c r="H865" s="35">
        <f t="shared" si="191"/>
        <v>4484</v>
      </c>
      <c r="I865" s="38">
        <f t="shared" si="192"/>
        <v>0</v>
      </c>
      <c r="J865" s="35">
        <f t="shared" si="193"/>
        <v>4872</v>
      </c>
      <c r="K865" s="35">
        <f t="shared" si="194"/>
        <v>2538</v>
      </c>
      <c r="L865" s="35">
        <f t="shared" si="195"/>
        <v>2334</v>
      </c>
    </row>
    <row r="866" spans="1:12" ht="13.95" customHeight="1">
      <c r="A866" s="47" t="s">
        <v>199</v>
      </c>
      <c r="B866" s="38">
        <v>3781</v>
      </c>
      <c r="C866" s="38">
        <v>1878</v>
      </c>
      <c r="D866" s="38">
        <v>1903</v>
      </c>
      <c r="E866" s="38">
        <f t="shared" si="188"/>
        <v>0</v>
      </c>
      <c r="F866" s="38">
        <v>2564</v>
      </c>
      <c r="G866" s="38">
        <v>1221</v>
      </c>
      <c r="H866" s="38">
        <v>1343</v>
      </c>
      <c r="I866" s="38">
        <f t="shared" si="192"/>
        <v>0</v>
      </c>
      <c r="J866" s="38">
        <v>1217</v>
      </c>
      <c r="K866" s="38">
        <v>657</v>
      </c>
      <c r="L866" s="38">
        <v>560</v>
      </c>
    </row>
    <row r="867" spans="1:12" ht="13.95" customHeight="1">
      <c r="A867" s="47" t="s">
        <v>200</v>
      </c>
      <c r="B867" s="38">
        <v>2330</v>
      </c>
      <c r="C867" s="38">
        <v>1086</v>
      </c>
      <c r="D867" s="38">
        <v>1244</v>
      </c>
      <c r="E867" s="38">
        <f t="shared" si="188"/>
        <v>0</v>
      </c>
      <c r="F867" s="38">
        <v>1522</v>
      </c>
      <c r="G867" s="38">
        <v>682</v>
      </c>
      <c r="H867" s="38">
        <v>840</v>
      </c>
      <c r="I867" s="38">
        <f t="shared" si="192"/>
        <v>0</v>
      </c>
      <c r="J867" s="38">
        <v>808</v>
      </c>
      <c r="K867" s="38">
        <v>404</v>
      </c>
      <c r="L867" s="38">
        <v>404</v>
      </c>
    </row>
    <row r="868" spans="1:12" ht="13.95" customHeight="1">
      <c r="A868" s="47" t="s">
        <v>201</v>
      </c>
      <c r="B868" s="38">
        <v>2230</v>
      </c>
      <c r="C868" s="38">
        <v>1045</v>
      </c>
      <c r="D868" s="38">
        <v>1185</v>
      </c>
      <c r="E868" s="38">
        <f t="shared" si="188"/>
        <v>0</v>
      </c>
      <c r="F868" s="38">
        <v>1500</v>
      </c>
      <c r="G868" s="38">
        <v>681</v>
      </c>
      <c r="H868" s="38">
        <v>819</v>
      </c>
      <c r="I868" s="38">
        <f t="shared" si="192"/>
        <v>0</v>
      </c>
      <c r="J868" s="38">
        <v>730</v>
      </c>
      <c r="K868" s="38">
        <v>364</v>
      </c>
      <c r="L868" s="38">
        <v>366</v>
      </c>
    </row>
    <row r="869" spans="1:12" ht="13.95" customHeight="1">
      <c r="A869" s="47" t="s">
        <v>202</v>
      </c>
      <c r="B869" s="38">
        <v>1853</v>
      </c>
      <c r="C869" s="38">
        <v>861</v>
      </c>
      <c r="D869" s="38">
        <v>992</v>
      </c>
      <c r="E869" s="38">
        <f t="shared" si="188"/>
        <v>0</v>
      </c>
      <c r="F869" s="38">
        <v>1174</v>
      </c>
      <c r="G869" s="38">
        <v>507</v>
      </c>
      <c r="H869" s="38">
        <v>667</v>
      </c>
      <c r="I869" s="38">
        <f t="shared" si="192"/>
        <v>0</v>
      </c>
      <c r="J869" s="38">
        <v>679</v>
      </c>
      <c r="K869" s="38">
        <v>354</v>
      </c>
      <c r="L869" s="38">
        <v>325</v>
      </c>
    </row>
    <row r="870" spans="1:12" ht="13.95" customHeight="1">
      <c r="A870" s="47" t="s">
        <v>203</v>
      </c>
      <c r="B870" s="38">
        <v>1360</v>
      </c>
      <c r="C870" s="38">
        <v>597</v>
      </c>
      <c r="D870" s="38">
        <v>763</v>
      </c>
      <c r="E870" s="38">
        <f t="shared" si="188"/>
        <v>0</v>
      </c>
      <c r="F870" s="38">
        <v>790</v>
      </c>
      <c r="G870" s="38">
        <v>288</v>
      </c>
      <c r="H870" s="38">
        <v>502</v>
      </c>
      <c r="I870" s="38">
        <f t="shared" si="192"/>
        <v>0</v>
      </c>
      <c r="J870" s="38">
        <v>570</v>
      </c>
      <c r="K870" s="38">
        <v>309</v>
      </c>
      <c r="L870" s="38">
        <v>261</v>
      </c>
    </row>
    <row r="871" spans="1:12" ht="13.95" customHeight="1">
      <c r="A871" s="47" t="s">
        <v>418</v>
      </c>
      <c r="B871" s="38">
        <v>1265</v>
      </c>
      <c r="C871" s="38">
        <v>534</v>
      </c>
      <c r="D871" s="38">
        <v>731</v>
      </c>
      <c r="E871" s="38">
        <f t="shared" si="188"/>
        <v>0</v>
      </c>
      <c r="F871" s="38">
        <v>397</v>
      </c>
      <c r="G871" s="38">
        <v>84</v>
      </c>
      <c r="H871" s="38">
        <v>313</v>
      </c>
      <c r="I871" s="38">
        <f t="shared" si="192"/>
        <v>0</v>
      </c>
      <c r="J871" s="38">
        <v>868</v>
      </c>
      <c r="K871" s="38">
        <v>450</v>
      </c>
      <c r="L871" s="38">
        <v>418</v>
      </c>
    </row>
    <row r="872" spans="1:12" ht="5.0999999999999996" customHeight="1">
      <c r="A872" s="119"/>
      <c r="B872" s="97"/>
      <c r="C872" s="97"/>
      <c r="D872" s="97"/>
      <c r="E872" s="97"/>
      <c r="F872" s="97"/>
      <c r="G872" s="97"/>
      <c r="H872" s="97"/>
      <c r="I872" s="97"/>
      <c r="J872" s="97"/>
      <c r="K872" s="97"/>
      <c r="L872" s="97"/>
    </row>
    <row r="873" spans="1:12" ht="15" customHeight="1">
      <c r="A873" s="47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</row>
    <row r="874" spans="1:12" ht="15" customHeight="1">
      <c r="A874" s="47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</row>
    <row r="875" spans="1:12" ht="15" customHeight="1">
      <c r="A875" s="47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</row>
    <row r="876" spans="1:12" ht="15" customHeight="1">
      <c r="A876" s="47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</row>
    <row r="877" spans="1:12" ht="15" customHeight="1">
      <c r="A877" s="47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</row>
    <row r="878" spans="1:12" ht="15" customHeight="1">
      <c r="A878" s="47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</row>
    <row r="879" spans="1:12" ht="1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0"/>
    </row>
    <row r="880" spans="1:12" ht="15" customHeight="1">
      <c r="A880" s="12"/>
      <c r="B880" s="12"/>
      <c r="C880" s="325" t="s">
        <v>384</v>
      </c>
      <c r="D880" s="325"/>
      <c r="E880" s="325"/>
      <c r="F880" s="325"/>
      <c r="G880" s="325"/>
      <c r="H880" s="325"/>
      <c r="I880" s="325"/>
      <c r="J880" s="325"/>
      <c r="K880" s="325"/>
      <c r="L880" s="325"/>
    </row>
    <row r="881" spans="1:12" ht="4.95" customHeight="1">
      <c r="A881" s="89"/>
      <c r="B881" s="89"/>
      <c r="C881" s="103"/>
      <c r="D881" s="103"/>
      <c r="E881" s="103"/>
      <c r="F881" s="103"/>
      <c r="G881" s="103"/>
      <c r="H881" s="103"/>
      <c r="I881" s="103"/>
      <c r="J881" s="103"/>
      <c r="K881" s="103"/>
      <c r="L881" s="111"/>
    </row>
    <row r="882" spans="1:12" ht="4.95" customHeight="1">
      <c r="A882" s="64"/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64"/>
    </row>
    <row r="883" spans="1:12" ht="15" customHeight="1">
      <c r="A883" s="88" t="s">
        <v>432</v>
      </c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22"/>
    </row>
    <row r="884" spans="1:12" ht="15" customHeight="1">
      <c r="A884" s="88" t="s">
        <v>431</v>
      </c>
      <c r="B884" s="15"/>
      <c r="C884" s="15"/>
      <c r="D884" s="15"/>
      <c r="E884" s="15"/>
      <c r="F884" s="15"/>
      <c r="G884" s="63"/>
      <c r="H884" s="63"/>
      <c r="I884" s="63"/>
      <c r="J884" s="63"/>
      <c r="K884" s="63"/>
      <c r="L884" s="23"/>
    </row>
    <row r="885" spans="1:12" ht="15" customHeight="1">
      <c r="A885" s="3"/>
      <c r="B885" s="15"/>
      <c r="C885" s="15"/>
      <c r="D885" s="15"/>
      <c r="E885" s="15"/>
      <c r="F885" s="15"/>
      <c r="G885" s="63"/>
      <c r="H885" s="63"/>
      <c r="I885" s="63"/>
      <c r="J885" s="63"/>
      <c r="K885" s="63"/>
      <c r="L885" s="40" t="s">
        <v>1</v>
      </c>
    </row>
    <row r="886" spans="1:12" ht="4.95" customHeight="1">
      <c r="A886" s="114"/>
      <c r="B886" s="114"/>
      <c r="C886" s="114"/>
      <c r="D886" s="330"/>
      <c r="E886" s="330"/>
      <c r="F886" s="330"/>
      <c r="G886" s="330"/>
      <c r="H886" s="330"/>
      <c r="I886" s="330"/>
      <c r="J886" s="330"/>
      <c r="K886" s="330"/>
      <c r="L886" s="330"/>
    </row>
    <row r="887" spans="1:12" ht="4.95" customHeight="1">
      <c r="A887" s="108"/>
      <c r="B887" s="104"/>
      <c r="C887" s="104"/>
      <c r="D887" s="104"/>
      <c r="E887" s="104"/>
      <c r="F887" s="104"/>
      <c r="G887" s="104"/>
      <c r="H887" s="104"/>
      <c r="I887" s="104"/>
      <c r="J887" s="104"/>
      <c r="K887" s="115"/>
      <c r="L887" s="116"/>
    </row>
    <row r="888" spans="1:12" s="17" customFormat="1" ht="18" customHeight="1">
      <c r="A888" s="326" t="s">
        <v>198</v>
      </c>
      <c r="B888" s="289"/>
      <c r="C888" s="289" t="s">
        <v>3</v>
      </c>
      <c r="D888" s="289"/>
      <c r="E888" s="290"/>
      <c r="F888" s="289" t="s">
        <v>4</v>
      </c>
      <c r="G888" s="289" t="s">
        <v>417</v>
      </c>
      <c r="H888" s="289"/>
      <c r="I888" s="290"/>
      <c r="J888" s="289"/>
      <c r="K888" s="291" t="s">
        <v>5</v>
      </c>
      <c r="L888" s="289"/>
    </row>
    <row r="889" spans="1:12" s="17" customFormat="1" ht="18" customHeight="1">
      <c r="A889" s="326"/>
      <c r="B889" s="287" t="s">
        <v>6</v>
      </c>
      <c r="C889" s="287" t="s">
        <v>7</v>
      </c>
      <c r="D889" s="287" t="s">
        <v>8</v>
      </c>
      <c r="E889" s="287"/>
      <c r="F889" s="287" t="s">
        <v>6</v>
      </c>
      <c r="G889" s="287" t="s">
        <v>7</v>
      </c>
      <c r="H889" s="287" t="s">
        <v>8</v>
      </c>
      <c r="I889" s="287"/>
      <c r="J889" s="287" t="s">
        <v>6</v>
      </c>
      <c r="K889" s="287" t="s">
        <v>7</v>
      </c>
      <c r="L889" s="287" t="s">
        <v>8</v>
      </c>
    </row>
    <row r="890" spans="1:12" ht="4.95" customHeight="1">
      <c r="A890" s="117"/>
      <c r="B890" s="118"/>
      <c r="C890" s="118"/>
      <c r="D890" s="118"/>
      <c r="E890" s="118"/>
      <c r="F890" s="118"/>
      <c r="G890" s="118"/>
      <c r="H890" s="118"/>
      <c r="I890" s="118"/>
      <c r="J890" s="118"/>
      <c r="K890" s="118"/>
      <c r="L890" s="118"/>
    </row>
    <row r="891" spans="1:12" ht="4.95" customHeight="1">
      <c r="A891" s="29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</row>
    <row r="892" spans="1:12" ht="13.95" customHeight="1">
      <c r="A892" s="47" t="s">
        <v>266</v>
      </c>
      <c r="B892" s="35">
        <f t="shared" ref="B892:B920" si="196">SUM(B893:B898)</f>
        <v>15159</v>
      </c>
      <c r="C892" s="35">
        <f t="shared" ref="C892:C920" si="197">SUM(C893:C898)</f>
        <v>7577</v>
      </c>
      <c r="D892" s="35">
        <f t="shared" ref="D892:D920" si="198">SUM(D893:D898)</f>
        <v>7582</v>
      </c>
      <c r="E892" s="38">
        <f t="shared" ref="E892:E926" si="199">SUM(E893:E898)</f>
        <v>0</v>
      </c>
      <c r="F892" s="35">
        <f t="shared" ref="F892:F920" si="200">SUM(F893:F898)</f>
        <v>8438</v>
      </c>
      <c r="G892" s="35">
        <f t="shared" ref="G892:G920" si="201">SUM(G893:G898)</f>
        <v>3845</v>
      </c>
      <c r="H892" s="35">
        <f t="shared" ref="H892:H920" si="202">SUM(H893:H898)</f>
        <v>4593</v>
      </c>
      <c r="I892" s="38">
        <f t="shared" ref="I892:I926" si="203">SUM(I893:I898)</f>
        <v>0</v>
      </c>
      <c r="J892" s="35">
        <f t="shared" ref="J892:J920" si="204">SUM(J893:J898)</f>
        <v>6721</v>
      </c>
      <c r="K892" s="35">
        <f t="shared" ref="K892:K920" si="205">SUM(K893:K898)</f>
        <v>3732</v>
      </c>
      <c r="L892" s="35">
        <f t="shared" ref="L892:L920" si="206">SUM(L893:L898)</f>
        <v>2989</v>
      </c>
    </row>
    <row r="893" spans="1:12" ht="13.95" customHeight="1">
      <c r="A893" s="47" t="s">
        <v>199</v>
      </c>
      <c r="B893" s="38">
        <v>4561</v>
      </c>
      <c r="C893" s="38">
        <v>2329</v>
      </c>
      <c r="D893" s="38">
        <v>2232</v>
      </c>
      <c r="E893" s="38">
        <f t="shared" si="199"/>
        <v>0</v>
      </c>
      <c r="F893" s="38">
        <v>2677</v>
      </c>
      <c r="G893" s="38">
        <v>1294</v>
      </c>
      <c r="H893" s="38">
        <v>1383</v>
      </c>
      <c r="I893" s="38">
        <f t="shared" si="203"/>
        <v>0</v>
      </c>
      <c r="J893" s="38">
        <v>1884</v>
      </c>
      <c r="K893" s="38">
        <v>1035</v>
      </c>
      <c r="L893" s="38">
        <v>849</v>
      </c>
    </row>
    <row r="894" spans="1:12" ht="13.95" customHeight="1">
      <c r="A894" s="47" t="s">
        <v>200</v>
      </c>
      <c r="B894" s="38">
        <v>2872</v>
      </c>
      <c r="C894" s="38">
        <v>1402</v>
      </c>
      <c r="D894" s="38">
        <v>1470</v>
      </c>
      <c r="E894" s="38">
        <f t="shared" si="199"/>
        <v>0</v>
      </c>
      <c r="F894" s="38">
        <v>1684</v>
      </c>
      <c r="G894" s="38">
        <v>736</v>
      </c>
      <c r="H894" s="38">
        <v>948</v>
      </c>
      <c r="I894" s="38">
        <f t="shared" si="203"/>
        <v>0</v>
      </c>
      <c r="J894" s="38">
        <v>1188</v>
      </c>
      <c r="K894" s="38">
        <v>666</v>
      </c>
      <c r="L894" s="38">
        <v>522</v>
      </c>
    </row>
    <row r="895" spans="1:12" ht="13.95" customHeight="1">
      <c r="A895" s="47" t="s">
        <v>201</v>
      </c>
      <c r="B895" s="38">
        <v>2717</v>
      </c>
      <c r="C895" s="38">
        <v>1368</v>
      </c>
      <c r="D895" s="38">
        <v>1349</v>
      </c>
      <c r="E895" s="38">
        <f t="shared" si="199"/>
        <v>0</v>
      </c>
      <c r="F895" s="38">
        <v>1735</v>
      </c>
      <c r="G895" s="38">
        <v>814</v>
      </c>
      <c r="H895" s="38">
        <v>921</v>
      </c>
      <c r="I895" s="38">
        <f t="shared" si="203"/>
        <v>0</v>
      </c>
      <c r="J895" s="38">
        <v>982</v>
      </c>
      <c r="K895" s="38">
        <v>554</v>
      </c>
      <c r="L895" s="38">
        <v>428</v>
      </c>
    </row>
    <row r="896" spans="1:12" ht="13.95" customHeight="1">
      <c r="A896" s="47" t="s">
        <v>202</v>
      </c>
      <c r="B896" s="38">
        <v>2104</v>
      </c>
      <c r="C896" s="38">
        <v>1022</v>
      </c>
      <c r="D896" s="38">
        <v>1082</v>
      </c>
      <c r="E896" s="38">
        <f t="shared" si="199"/>
        <v>0</v>
      </c>
      <c r="F896" s="38">
        <v>1270</v>
      </c>
      <c r="G896" s="38">
        <v>582</v>
      </c>
      <c r="H896" s="38">
        <v>688</v>
      </c>
      <c r="I896" s="38">
        <f t="shared" si="203"/>
        <v>0</v>
      </c>
      <c r="J896" s="38">
        <v>834</v>
      </c>
      <c r="K896" s="38">
        <v>440</v>
      </c>
      <c r="L896" s="38">
        <v>394</v>
      </c>
    </row>
    <row r="897" spans="1:12" ht="13.95" customHeight="1">
      <c r="A897" s="47" t="s">
        <v>203</v>
      </c>
      <c r="B897" s="38">
        <v>1553</v>
      </c>
      <c r="C897" s="38">
        <v>747</v>
      </c>
      <c r="D897" s="38">
        <v>806</v>
      </c>
      <c r="E897" s="38">
        <f t="shared" si="199"/>
        <v>0</v>
      </c>
      <c r="F897" s="38">
        <v>800</v>
      </c>
      <c r="G897" s="38">
        <v>339</v>
      </c>
      <c r="H897" s="38">
        <v>461</v>
      </c>
      <c r="I897" s="38">
        <f t="shared" si="203"/>
        <v>0</v>
      </c>
      <c r="J897" s="38">
        <v>753</v>
      </c>
      <c r="K897" s="38">
        <v>408</v>
      </c>
      <c r="L897" s="38">
        <v>345</v>
      </c>
    </row>
    <row r="898" spans="1:12" ht="13.95" customHeight="1">
      <c r="A898" s="47" t="s">
        <v>418</v>
      </c>
      <c r="B898" s="38">
        <v>1352</v>
      </c>
      <c r="C898" s="38">
        <v>709</v>
      </c>
      <c r="D898" s="38">
        <v>643</v>
      </c>
      <c r="E898" s="38">
        <f t="shared" si="199"/>
        <v>0</v>
      </c>
      <c r="F898" s="38">
        <v>272</v>
      </c>
      <c r="G898" s="38">
        <v>80</v>
      </c>
      <c r="H898" s="38">
        <v>192</v>
      </c>
      <c r="I898" s="38">
        <f t="shared" si="203"/>
        <v>0</v>
      </c>
      <c r="J898" s="38">
        <v>1080</v>
      </c>
      <c r="K898" s="38">
        <v>629</v>
      </c>
      <c r="L898" s="38">
        <v>451</v>
      </c>
    </row>
    <row r="899" spans="1:12" ht="13.95" customHeight="1">
      <c r="A899" s="46" t="s">
        <v>267</v>
      </c>
      <c r="B899" s="35">
        <f t="shared" si="196"/>
        <v>90764</v>
      </c>
      <c r="C899" s="35">
        <f t="shared" si="197"/>
        <v>43483</v>
      </c>
      <c r="D899" s="35">
        <f t="shared" si="198"/>
        <v>47281</v>
      </c>
      <c r="E899" s="38">
        <f t="shared" si="199"/>
        <v>0</v>
      </c>
      <c r="F899" s="35">
        <f t="shared" si="200"/>
        <v>72388</v>
      </c>
      <c r="G899" s="35">
        <f t="shared" si="201"/>
        <v>33459</v>
      </c>
      <c r="H899" s="35">
        <f t="shared" si="202"/>
        <v>38929</v>
      </c>
      <c r="I899" s="38">
        <f t="shared" si="203"/>
        <v>0</v>
      </c>
      <c r="J899" s="35">
        <f t="shared" si="204"/>
        <v>18376</v>
      </c>
      <c r="K899" s="35">
        <f t="shared" si="205"/>
        <v>10024</v>
      </c>
      <c r="L899" s="35">
        <f t="shared" si="206"/>
        <v>8352</v>
      </c>
    </row>
    <row r="900" spans="1:12" ht="13.95" customHeight="1">
      <c r="A900" s="47" t="s">
        <v>199</v>
      </c>
      <c r="B900" s="38">
        <v>29522</v>
      </c>
      <c r="C900" s="38">
        <v>14756</v>
      </c>
      <c r="D900" s="38">
        <v>14766</v>
      </c>
      <c r="E900" s="38">
        <f t="shared" si="199"/>
        <v>0</v>
      </c>
      <c r="F900" s="38">
        <v>24035</v>
      </c>
      <c r="G900" s="38">
        <v>11754</v>
      </c>
      <c r="H900" s="38">
        <v>12281</v>
      </c>
      <c r="I900" s="38">
        <f t="shared" si="203"/>
        <v>0</v>
      </c>
      <c r="J900" s="38">
        <v>5487</v>
      </c>
      <c r="K900" s="38">
        <v>3002</v>
      </c>
      <c r="L900" s="38">
        <v>2485</v>
      </c>
    </row>
    <row r="901" spans="1:12" ht="13.95" customHeight="1">
      <c r="A901" s="47" t="s">
        <v>200</v>
      </c>
      <c r="B901" s="38">
        <v>18097</v>
      </c>
      <c r="C901" s="38">
        <v>8985</v>
      </c>
      <c r="D901" s="38">
        <v>9112</v>
      </c>
      <c r="E901" s="38">
        <f t="shared" si="199"/>
        <v>0</v>
      </c>
      <c r="F901" s="38">
        <v>14569</v>
      </c>
      <c r="G901" s="38">
        <v>7021</v>
      </c>
      <c r="H901" s="38">
        <v>7548</v>
      </c>
      <c r="I901" s="38">
        <f t="shared" si="203"/>
        <v>0</v>
      </c>
      <c r="J901" s="38">
        <v>3528</v>
      </c>
      <c r="K901" s="38">
        <v>1964</v>
      </c>
      <c r="L901" s="38">
        <v>1564</v>
      </c>
    </row>
    <row r="902" spans="1:12" ht="13.95" customHeight="1">
      <c r="A902" s="47" t="s">
        <v>201</v>
      </c>
      <c r="B902" s="38">
        <v>15885</v>
      </c>
      <c r="C902" s="38">
        <v>7704</v>
      </c>
      <c r="D902" s="38">
        <v>8181</v>
      </c>
      <c r="E902" s="38">
        <f t="shared" si="199"/>
        <v>0</v>
      </c>
      <c r="F902" s="38">
        <v>12849</v>
      </c>
      <c r="G902" s="38">
        <v>6036</v>
      </c>
      <c r="H902" s="38">
        <v>6813</v>
      </c>
      <c r="I902" s="38">
        <f t="shared" si="203"/>
        <v>0</v>
      </c>
      <c r="J902" s="38">
        <v>3036</v>
      </c>
      <c r="K902" s="38">
        <v>1668</v>
      </c>
      <c r="L902" s="38">
        <v>1368</v>
      </c>
    </row>
    <row r="903" spans="1:12" ht="13.95" customHeight="1">
      <c r="A903" s="47" t="s">
        <v>202</v>
      </c>
      <c r="B903" s="38">
        <v>12219</v>
      </c>
      <c r="C903" s="38">
        <v>5585</v>
      </c>
      <c r="D903" s="38">
        <v>6634</v>
      </c>
      <c r="E903" s="38">
        <f t="shared" si="199"/>
        <v>0</v>
      </c>
      <c r="F903" s="38">
        <v>9854</v>
      </c>
      <c r="G903" s="38">
        <v>4336</v>
      </c>
      <c r="H903" s="38">
        <v>5518</v>
      </c>
      <c r="I903" s="38">
        <f t="shared" si="203"/>
        <v>0</v>
      </c>
      <c r="J903" s="38">
        <v>2365</v>
      </c>
      <c r="K903" s="38">
        <v>1249</v>
      </c>
      <c r="L903" s="38">
        <v>1116</v>
      </c>
    </row>
    <row r="904" spans="1:12" ht="13.95" customHeight="1">
      <c r="A904" s="47" t="s">
        <v>203</v>
      </c>
      <c r="B904" s="38">
        <v>8231</v>
      </c>
      <c r="C904" s="38">
        <v>3530</v>
      </c>
      <c r="D904" s="38">
        <v>4701</v>
      </c>
      <c r="E904" s="38">
        <f t="shared" si="199"/>
        <v>0</v>
      </c>
      <c r="F904" s="38">
        <v>6344</v>
      </c>
      <c r="G904" s="38">
        <v>2546</v>
      </c>
      <c r="H904" s="38">
        <v>3798</v>
      </c>
      <c r="I904" s="38">
        <f t="shared" si="203"/>
        <v>0</v>
      </c>
      <c r="J904" s="38">
        <v>1887</v>
      </c>
      <c r="K904" s="38">
        <v>984</v>
      </c>
      <c r="L904" s="38">
        <v>903</v>
      </c>
    </row>
    <row r="905" spans="1:12" ht="13.95" customHeight="1">
      <c r="A905" s="47" t="s">
        <v>418</v>
      </c>
      <c r="B905" s="6">
        <v>6810</v>
      </c>
      <c r="C905" s="6">
        <v>2923</v>
      </c>
      <c r="D905" s="6">
        <v>3887</v>
      </c>
      <c r="E905" s="6">
        <f t="shared" si="199"/>
        <v>0</v>
      </c>
      <c r="F905" s="6">
        <v>4737</v>
      </c>
      <c r="G905" s="6">
        <v>1766</v>
      </c>
      <c r="H905" s="6">
        <v>2971</v>
      </c>
      <c r="I905" s="6">
        <f t="shared" si="203"/>
        <v>0</v>
      </c>
      <c r="J905" s="6">
        <v>2073</v>
      </c>
      <c r="K905" s="6">
        <v>1157</v>
      </c>
      <c r="L905" s="6">
        <v>916</v>
      </c>
    </row>
    <row r="906" spans="1:12" ht="13.95" customHeight="1">
      <c r="A906" s="47" t="s">
        <v>268</v>
      </c>
      <c r="B906" s="35">
        <f t="shared" si="196"/>
        <v>7043</v>
      </c>
      <c r="C906" s="35">
        <f t="shared" si="197"/>
        <v>3441</v>
      </c>
      <c r="D906" s="35">
        <f t="shared" si="198"/>
        <v>3602</v>
      </c>
      <c r="E906" s="38">
        <f t="shared" si="199"/>
        <v>0</v>
      </c>
      <c r="F906" s="35">
        <f t="shared" si="200"/>
        <v>6141</v>
      </c>
      <c r="G906" s="35">
        <f t="shared" si="201"/>
        <v>2905</v>
      </c>
      <c r="H906" s="35">
        <f t="shared" si="202"/>
        <v>3236</v>
      </c>
      <c r="I906" s="38">
        <f t="shared" si="203"/>
        <v>0</v>
      </c>
      <c r="J906" s="35">
        <f t="shared" si="204"/>
        <v>902</v>
      </c>
      <c r="K906" s="35">
        <f t="shared" si="205"/>
        <v>536</v>
      </c>
      <c r="L906" s="35">
        <f t="shared" si="206"/>
        <v>366</v>
      </c>
    </row>
    <row r="907" spans="1:12" ht="13.95" customHeight="1">
      <c r="A907" s="47" t="s">
        <v>199</v>
      </c>
      <c r="B907" s="38">
        <v>2164</v>
      </c>
      <c r="C907" s="38">
        <v>1111</v>
      </c>
      <c r="D907" s="38">
        <v>1053</v>
      </c>
      <c r="E907" s="38">
        <f t="shared" si="199"/>
        <v>0</v>
      </c>
      <c r="F907" s="38">
        <v>1912</v>
      </c>
      <c r="G907" s="38">
        <v>957</v>
      </c>
      <c r="H907" s="38">
        <v>955</v>
      </c>
      <c r="I907" s="38">
        <f t="shared" si="203"/>
        <v>0</v>
      </c>
      <c r="J907" s="38">
        <v>252</v>
      </c>
      <c r="K907" s="38">
        <v>154</v>
      </c>
      <c r="L907" s="38">
        <v>98</v>
      </c>
    </row>
    <row r="908" spans="1:12" ht="13.95" customHeight="1">
      <c r="A908" s="47" t="s">
        <v>200</v>
      </c>
      <c r="B908" s="38">
        <v>1325</v>
      </c>
      <c r="C908" s="38">
        <v>615</v>
      </c>
      <c r="D908" s="38">
        <v>710</v>
      </c>
      <c r="E908" s="38">
        <f t="shared" si="199"/>
        <v>0</v>
      </c>
      <c r="F908" s="38">
        <v>1162</v>
      </c>
      <c r="G908" s="38">
        <v>533</v>
      </c>
      <c r="H908" s="38">
        <v>629</v>
      </c>
      <c r="I908" s="38">
        <f t="shared" si="203"/>
        <v>0</v>
      </c>
      <c r="J908" s="38">
        <v>163</v>
      </c>
      <c r="K908" s="38">
        <v>82</v>
      </c>
      <c r="L908" s="38">
        <v>81</v>
      </c>
    </row>
    <row r="909" spans="1:12" ht="13.95" customHeight="1">
      <c r="A909" s="47" t="s">
        <v>201</v>
      </c>
      <c r="B909" s="38">
        <v>1347</v>
      </c>
      <c r="C909" s="38">
        <v>666</v>
      </c>
      <c r="D909" s="38">
        <v>681</v>
      </c>
      <c r="E909" s="38">
        <f t="shared" si="199"/>
        <v>0</v>
      </c>
      <c r="F909" s="38">
        <v>1170</v>
      </c>
      <c r="G909" s="38">
        <v>572</v>
      </c>
      <c r="H909" s="38">
        <v>598</v>
      </c>
      <c r="I909" s="38">
        <f t="shared" si="203"/>
        <v>0</v>
      </c>
      <c r="J909" s="38">
        <v>177</v>
      </c>
      <c r="K909" s="38">
        <v>94</v>
      </c>
      <c r="L909" s="38">
        <v>83</v>
      </c>
    </row>
    <row r="910" spans="1:12" ht="13.95" customHeight="1">
      <c r="A910" s="47" t="s">
        <v>202</v>
      </c>
      <c r="B910" s="38">
        <v>985</v>
      </c>
      <c r="C910" s="38">
        <v>460</v>
      </c>
      <c r="D910" s="38">
        <v>525</v>
      </c>
      <c r="E910" s="38">
        <f t="shared" si="199"/>
        <v>0</v>
      </c>
      <c r="F910" s="38">
        <v>860</v>
      </c>
      <c r="G910" s="38">
        <v>389</v>
      </c>
      <c r="H910" s="38">
        <v>471</v>
      </c>
      <c r="I910" s="38">
        <f t="shared" si="203"/>
        <v>0</v>
      </c>
      <c r="J910" s="38">
        <v>125</v>
      </c>
      <c r="K910" s="38">
        <v>71</v>
      </c>
      <c r="L910" s="38">
        <v>54</v>
      </c>
    </row>
    <row r="911" spans="1:12" ht="13.95" customHeight="1">
      <c r="A911" s="47" t="s">
        <v>203</v>
      </c>
      <c r="B911" s="38">
        <v>691</v>
      </c>
      <c r="C911" s="38">
        <v>335</v>
      </c>
      <c r="D911" s="38">
        <v>356</v>
      </c>
      <c r="E911" s="38">
        <f t="shared" si="199"/>
        <v>0</v>
      </c>
      <c r="F911" s="38">
        <v>611</v>
      </c>
      <c r="G911" s="38">
        <v>277</v>
      </c>
      <c r="H911" s="38">
        <v>334</v>
      </c>
      <c r="I911" s="38">
        <f t="shared" si="203"/>
        <v>0</v>
      </c>
      <c r="J911" s="38">
        <v>80</v>
      </c>
      <c r="K911" s="38">
        <v>58</v>
      </c>
      <c r="L911" s="38">
        <v>22</v>
      </c>
    </row>
    <row r="912" spans="1:12" ht="13.95" customHeight="1">
      <c r="A912" s="47" t="s">
        <v>418</v>
      </c>
      <c r="B912" s="38">
        <v>531</v>
      </c>
      <c r="C912" s="38">
        <v>254</v>
      </c>
      <c r="D912" s="38">
        <v>277</v>
      </c>
      <c r="E912" s="38">
        <f t="shared" si="199"/>
        <v>0</v>
      </c>
      <c r="F912" s="38">
        <v>426</v>
      </c>
      <c r="G912" s="38">
        <v>177</v>
      </c>
      <c r="H912" s="38">
        <v>249</v>
      </c>
      <c r="I912" s="38">
        <f t="shared" si="203"/>
        <v>0</v>
      </c>
      <c r="J912" s="38">
        <v>105</v>
      </c>
      <c r="K912" s="38">
        <v>77</v>
      </c>
      <c r="L912" s="38">
        <v>28</v>
      </c>
    </row>
    <row r="913" spans="1:12" ht="13.95" customHeight="1">
      <c r="A913" s="47" t="s">
        <v>269</v>
      </c>
      <c r="B913" s="35">
        <f t="shared" si="196"/>
        <v>7681</v>
      </c>
      <c r="C913" s="35">
        <f t="shared" si="197"/>
        <v>3831</v>
      </c>
      <c r="D913" s="35">
        <f t="shared" si="198"/>
        <v>3850</v>
      </c>
      <c r="E913" s="38">
        <f t="shared" si="199"/>
        <v>0</v>
      </c>
      <c r="F913" s="35">
        <f t="shared" si="200"/>
        <v>4945</v>
      </c>
      <c r="G913" s="35">
        <f t="shared" si="201"/>
        <v>2375</v>
      </c>
      <c r="H913" s="35">
        <f t="shared" si="202"/>
        <v>2570</v>
      </c>
      <c r="I913" s="38">
        <f t="shared" si="203"/>
        <v>0</v>
      </c>
      <c r="J913" s="35">
        <f t="shared" si="204"/>
        <v>2736</v>
      </c>
      <c r="K913" s="35">
        <f t="shared" si="205"/>
        <v>1456</v>
      </c>
      <c r="L913" s="35">
        <f t="shared" si="206"/>
        <v>1280</v>
      </c>
    </row>
    <row r="914" spans="1:12" ht="13.95" customHeight="1">
      <c r="A914" s="47" t="s">
        <v>199</v>
      </c>
      <c r="B914" s="38">
        <v>2485</v>
      </c>
      <c r="C914" s="38">
        <v>1278</v>
      </c>
      <c r="D914" s="38">
        <v>1207</v>
      </c>
      <c r="E914" s="38">
        <f t="shared" si="199"/>
        <v>0</v>
      </c>
      <c r="F914" s="38">
        <v>1672</v>
      </c>
      <c r="G914" s="38">
        <v>851</v>
      </c>
      <c r="H914" s="38">
        <v>821</v>
      </c>
      <c r="I914" s="38">
        <f t="shared" si="203"/>
        <v>0</v>
      </c>
      <c r="J914" s="38">
        <v>813</v>
      </c>
      <c r="K914" s="38">
        <v>427</v>
      </c>
      <c r="L914" s="38">
        <v>386</v>
      </c>
    </row>
    <row r="915" spans="1:12" ht="13.95" customHeight="1">
      <c r="A915" s="47" t="s">
        <v>200</v>
      </c>
      <c r="B915" s="38">
        <v>1512</v>
      </c>
      <c r="C915" s="38">
        <v>769</v>
      </c>
      <c r="D915" s="38">
        <v>743</v>
      </c>
      <c r="E915" s="38">
        <f t="shared" si="199"/>
        <v>0</v>
      </c>
      <c r="F915" s="38">
        <v>1023</v>
      </c>
      <c r="G915" s="38">
        <v>497</v>
      </c>
      <c r="H915" s="38">
        <v>526</v>
      </c>
      <c r="I915" s="38">
        <f t="shared" si="203"/>
        <v>0</v>
      </c>
      <c r="J915" s="38">
        <v>489</v>
      </c>
      <c r="K915" s="38">
        <v>272</v>
      </c>
      <c r="L915" s="38">
        <v>217</v>
      </c>
    </row>
    <row r="916" spans="1:12" ht="13.95" customHeight="1">
      <c r="A916" s="47" t="s">
        <v>201</v>
      </c>
      <c r="B916" s="38">
        <v>1385</v>
      </c>
      <c r="C916" s="38">
        <v>678</v>
      </c>
      <c r="D916" s="38">
        <v>707</v>
      </c>
      <c r="E916" s="38">
        <f t="shared" si="199"/>
        <v>0</v>
      </c>
      <c r="F916" s="38">
        <v>923</v>
      </c>
      <c r="G916" s="38">
        <v>417</v>
      </c>
      <c r="H916" s="38">
        <v>506</v>
      </c>
      <c r="I916" s="38">
        <f t="shared" si="203"/>
        <v>0</v>
      </c>
      <c r="J916" s="38">
        <v>462</v>
      </c>
      <c r="K916" s="38">
        <v>261</v>
      </c>
      <c r="L916" s="38">
        <v>201</v>
      </c>
    </row>
    <row r="917" spans="1:12" ht="13.95" customHeight="1">
      <c r="A917" s="47" t="s">
        <v>202</v>
      </c>
      <c r="B917" s="38">
        <v>1012</v>
      </c>
      <c r="C917" s="38">
        <v>496</v>
      </c>
      <c r="D917" s="38">
        <v>516</v>
      </c>
      <c r="E917" s="38">
        <f t="shared" si="199"/>
        <v>0</v>
      </c>
      <c r="F917" s="38">
        <v>664</v>
      </c>
      <c r="G917" s="38">
        <v>314</v>
      </c>
      <c r="H917" s="38">
        <v>350</v>
      </c>
      <c r="I917" s="38">
        <f t="shared" si="203"/>
        <v>0</v>
      </c>
      <c r="J917" s="38">
        <v>348</v>
      </c>
      <c r="K917" s="38">
        <v>182</v>
      </c>
      <c r="L917" s="38">
        <v>166</v>
      </c>
    </row>
    <row r="918" spans="1:12" ht="13.95" customHeight="1">
      <c r="A918" s="47" t="s">
        <v>203</v>
      </c>
      <c r="B918" s="38">
        <v>657</v>
      </c>
      <c r="C918" s="38">
        <v>322</v>
      </c>
      <c r="D918" s="38">
        <v>335</v>
      </c>
      <c r="E918" s="38">
        <f t="shared" si="199"/>
        <v>0</v>
      </c>
      <c r="F918" s="38">
        <v>398</v>
      </c>
      <c r="G918" s="38">
        <v>194</v>
      </c>
      <c r="H918" s="38">
        <v>204</v>
      </c>
      <c r="I918" s="38">
        <f t="shared" si="203"/>
        <v>0</v>
      </c>
      <c r="J918" s="38">
        <v>259</v>
      </c>
      <c r="K918" s="38">
        <v>128</v>
      </c>
      <c r="L918" s="38">
        <v>131</v>
      </c>
    </row>
    <row r="919" spans="1:12" ht="13.95" customHeight="1">
      <c r="A919" s="79" t="s">
        <v>418</v>
      </c>
      <c r="B919" s="38">
        <v>630</v>
      </c>
      <c r="C919" s="38">
        <v>288</v>
      </c>
      <c r="D919" s="38">
        <v>342</v>
      </c>
      <c r="E919" s="38">
        <f t="shared" si="199"/>
        <v>0</v>
      </c>
      <c r="F919" s="38">
        <v>265</v>
      </c>
      <c r="G919" s="38">
        <v>102</v>
      </c>
      <c r="H919" s="38">
        <v>163</v>
      </c>
      <c r="I919" s="38">
        <f t="shared" si="203"/>
        <v>0</v>
      </c>
      <c r="J919" s="38">
        <v>365</v>
      </c>
      <c r="K919" s="38">
        <v>186</v>
      </c>
      <c r="L919" s="38">
        <v>179</v>
      </c>
    </row>
    <row r="920" spans="1:12" ht="13.95" customHeight="1">
      <c r="A920" s="47" t="s">
        <v>270</v>
      </c>
      <c r="B920" s="35">
        <f t="shared" si="196"/>
        <v>7087</v>
      </c>
      <c r="C920" s="35">
        <f t="shared" si="197"/>
        <v>3399</v>
      </c>
      <c r="D920" s="35">
        <f t="shared" si="198"/>
        <v>3688</v>
      </c>
      <c r="E920" s="38">
        <f t="shared" si="199"/>
        <v>0</v>
      </c>
      <c r="F920" s="35">
        <f t="shared" si="200"/>
        <v>5441</v>
      </c>
      <c r="G920" s="35">
        <f t="shared" si="201"/>
        <v>2487</v>
      </c>
      <c r="H920" s="35">
        <f t="shared" si="202"/>
        <v>2954</v>
      </c>
      <c r="I920" s="38">
        <f t="shared" si="203"/>
        <v>0</v>
      </c>
      <c r="J920" s="35">
        <f t="shared" si="204"/>
        <v>1646</v>
      </c>
      <c r="K920" s="35">
        <f t="shared" si="205"/>
        <v>912</v>
      </c>
      <c r="L920" s="35">
        <f t="shared" si="206"/>
        <v>734</v>
      </c>
    </row>
    <row r="921" spans="1:12" ht="13.95" customHeight="1">
      <c r="A921" s="47" t="s">
        <v>199</v>
      </c>
      <c r="B921" s="38">
        <v>2233</v>
      </c>
      <c r="C921" s="38">
        <v>1134</v>
      </c>
      <c r="D921" s="38">
        <v>1099</v>
      </c>
      <c r="E921" s="38">
        <f t="shared" si="199"/>
        <v>0</v>
      </c>
      <c r="F921" s="38">
        <v>1805</v>
      </c>
      <c r="G921" s="38">
        <v>882</v>
      </c>
      <c r="H921" s="38">
        <v>923</v>
      </c>
      <c r="I921" s="38">
        <f t="shared" si="203"/>
        <v>0</v>
      </c>
      <c r="J921" s="38">
        <v>428</v>
      </c>
      <c r="K921" s="38">
        <v>252</v>
      </c>
      <c r="L921" s="38">
        <v>176</v>
      </c>
    </row>
    <row r="922" spans="1:12" ht="13.95" customHeight="1">
      <c r="A922" s="47" t="s">
        <v>200</v>
      </c>
      <c r="B922" s="38">
        <v>1350</v>
      </c>
      <c r="C922" s="38">
        <v>645</v>
      </c>
      <c r="D922" s="38">
        <v>705</v>
      </c>
      <c r="E922" s="38">
        <f t="shared" si="199"/>
        <v>0</v>
      </c>
      <c r="F922" s="38">
        <v>1048</v>
      </c>
      <c r="G922" s="38">
        <v>503</v>
      </c>
      <c r="H922" s="38">
        <v>545</v>
      </c>
      <c r="I922" s="38">
        <f t="shared" si="203"/>
        <v>0</v>
      </c>
      <c r="J922" s="38">
        <v>302</v>
      </c>
      <c r="K922" s="38">
        <v>142</v>
      </c>
      <c r="L922" s="38">
        <v>160</v>
      </c>
    </row>
    <row r="923" spans="1:12" ht="13.95" customHeight="1">
      <c r="A923" s="47" t="s">
        <v>201</v>
      </c>
      <c r="B923" s="38">
        <v>1211</v>
      </c>
      <c r="C923" s="38">
        <v>582</v>
      </c>
      <c r="D923" s="38">
        <v>629</v>
      </c>
      <c r="E923" s="38">
        <f t="shared" si="199"/>
        <v>0</v>
      </c>
      <c r="F923" s="38">
        <v>941</v>
      </c>
      <c r="G923" s="38">
        <v>431</v>
      </c>
      <c r="H923" s="38">
        <v>510</v>
      </c>
      <c r="I923" s="38">
        <f t="shared" si="203"/>
        <v>0</v>
      </c>
      <c r="J923" s="38">
        <v>270</v>
      </c>
      <c r="K923" s="38">
        <v>151</v>
      </c>
      <c r="L923" s="38">
        <v>119</v>
      </c>
    </row>
    <row r="924" spans="1:12" ht="13.95" customHeight="1">
      <c r="A924" s="47" t="s">
        <v>202</v>
      </c>
      <c r="B924" s="38">
        <v>1061</v>
      </c>
      <c r="C924" s="38">
        <v>497</v>
      </c>
      <c r="D924" s="38">
        <v>564</v>
      </c>
      <c r="E924" s="38">
        <f t="shared" si="199"/>
        <v>0</v>
      </c>
      <c r="F924" s="38">
        <v>849</v>
      </c>
      <c r="G924" s="38">
        <v>373</v>
      </c>
      <c r="H924" s="38">
        <v>476</v>
      </c>
      <c r="I924" s="38">
        <f t="shared" si="203"/>
        <v>0</v>
      </c>
      <c r="J924" s="38">
        <v>212</v>
      </c>
      <c r="K924" s="38">
        <v>124</v>
      </c>
      <c r="L924" s="38">
        <v>88</v>
      </c>
    </row>
    <row r="925" spans="1:12" ht="13.95" customHeight="1">
      <c r="A925" s="47" t="s">
        <v>203</v>
      </c>
      <c r="B925" s="38">
        <v>655</v>
      </c>
      <c r="C925" s="38">
        <v>288</v>
      </c>
      <c r="D925" s="38">
        <v>367</v>
      </c>
      <c r="E925" s="38">
        <f t="shared" si="199"/>
        <v>0</v>
      </c>
      <c r="F925" s="38">
        <v>491</v>
      </c>
      <c r="G925" s="38">
        <v>196</v>
      </c>
      <c r="H925" s="38">
        <v>295</v>
      </c>
      <c r="I925" s="38">
        <f t="shared" si="203"/>
        <v>0</v>
      </c>
      <c r="J925" s="38">
        <v>164</v>
      </c>
      <c r="K925" s="38">
        <v>92</v>
      </c>
      <c r="L925" s="38">
        <v>72</v>
      </c>
    </row>
    <row r="926" spans="1:12" ht="13.95" customHeight="1">
      <c r="A926" s="47" t="s">
        <v>418</v>
      </c>
      <c r="B926" s="38">
        <v>577</v>
      </c>
      <c r="C926" s="38">
        <v>253</v>
      </c>
      <c r="D926" s="38">
        <v>324</v>
      </c>
      <c r="E926" s="38">
        <f t="shared" si="199"/>
        <v>0</v>
      </c>
      <c r="F926" s="38">
        <v>307</v>
      </c>
      <c r="G926" s="38">
        <v>102</v>
      </c>
      <c r="H926" s="38">
        <v>205</v>
      </c>
      <c r="I926" s="38">
        <f t="shared" si="203"/>
        <v>0</v>
      </c>
      <c r="J926" s="38">
        <v>270</v>
      </c>
      <c r="K926" s="38">
        <v>151</v>
      </c>
      <c r="L926" s="38">
        <v>119</v>
      </c>
    </row>
    <row r="927" spans="1:12" ht="5.0999999999999996" customHeight="1">
      <c r="A927" s="119"/>
      <c r="B927" s="97"/>
      <c r="C927" s="97"/>
      <c r="D927" s="97"/>
      <c r="E927" s="97"/>
      <c r="F927" s="97"/>
      <c r="G927" s="97"/>
      <c r="H927" s="97"/>
      <c r="I927" s="97"/>
      <c r="J927" s="97"/>
      <c r="K927" s="97"/>
      <c r="L927" s="97"/>
    </row>
    <row r="928" spans="1:12" ht="15" customHeight="1">
      <c r="A928" s="47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</row>
    <row r="929" spans="1:12" ht="15" customHeight="1">
      <c r="A929" s="47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</row>
    <row r="930" spans="1:12" ht="15" customHeight="1">
      <c r="A930" s="47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</row>
    <row r="931" spans="1:12" ht="15" customHeight="1">
      <c r="A931" s="47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</row>
    <row r="932" spans="1:12" ht="15" customHeight="1">
      <c r="A932" s="47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</row>
    <row r="933" spans="1:12" ht="1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0"/>
    </row>
    <row r="934" spans="1:12" ht="1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0"/>
    </row>
    <row r="935" spans="1:12" ht="15" customHeight="1">
      <c r="A935" s="12"/>
      <c r="B935" s="12"/>
      <c r="C935" s="325" t="s">
        <v>384</v>
      </c>
      <c r="D935" s="325"/>
      <c r="E935" s="325"/>
      <c r="F935" s="325"/>
      <c r="G935" s="325"/>
      <c r="H935" s="325"/>
      <c r="I935" s="325"/>
      <c r="J935" s="325"/>
      <c r="K935" s="325"/>
      <c r="L935" s="325"/>
    </row>
    <row r="936" spans="1:12" ht="5.0999999999999996" customHeight="1">
      <c r="A936" s="89"/>
      <c r="B936" s="89"/>
      <c r="C936" s="103"/>
      <c r="D936" s="103"/>
      <c r="E936" s="103"/>
      <c r="F936" s="103"/>
      <c r="G936" s="103"/>
      <c r="H936" s="103"/>
      <c r="I936" s="103"/>
      <c r="J936" s="103"/>
      <c r="K936" s="103"/>
      <c r="L936" s="111"/>
    </row>
    <row r="937" spans="1:12" ht="5.0999999999999996" customHeight="1">
      <c r="A937" s="64"/>
      <c r="B937" s="64"/>
      <c r="C937" s="64"/>
      <c r="D937" s="64"/>
      <c r="E937" s="64"/>
      <c r="F937" s="64"/>
      <c r="G937" s="64"/>
      <c r="H937" s="64"/>
      <c r="I937" s="64"/>
      <c r="J937" s="64"/>
      <c r="K937" s="64"/>
      <c r="L937" s="64"/>
    </row>
    <row r="938" spans="1:12" ht="15" customHeight="1">
      <c r="A938" s="88" t="s">
        <v>429</v>
      </c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22"/>
    </row>
    <row r="939" spans="1:12" ht="15" customHeight="1">
      <c r="A939" s="88" t="s">
        <v>431</v>
      </c>
      <c r="B939" s="15"/>
      <c r="C939" s="15"/>
      <c r="D939" s="15"/>
      <c r="E939" s="15"/>
      <c r="F939" s="15"/>
      <c r="G939" s="63"/>
      <c r="H939" s="63"/>
      <c r="I939" s="63"/>
      <c r="J939" s="63"/>
      <c r="K939" s="63"/>
      <c r="L939" s="23"/>
    </row>
    <row r="940" spans="1:12" ht="15" customHeight="1">
      <c r="A940" s="3"/>
      <c r="B940" s="15"/>
      <c r="C940" s="15"/>
      <c r="D940" s="15"/>
      <c r="E940" s="15"/>
      <c r="F940" s="15"/>
      <c r="G940" s="63"/>
      <c r="H940" s="63"/>
      <c r="I940" s="63"/>
      <c r="J940" s="63"/>
      <c r="K940" s="63"/>
      <c r="L940" s="40" t="s">
        <v>1</v>
      </c>
    </row>
    <row r="941" spans="1:12" ht="5.0999999999999996" customHeight="1">
      <c r="A941" s="114"/>
      <c r="B941" s="114"/>
      <c r="C941" s="114"/>
      <c r="D941" s="330"/>
      <c r="E941" s="330"/>
      <c r="F941" s="330"/>
      <c r="G941" s="330"/>
      <c r="H941" s="330"/>
      <c r="I941" s="330"/>
      <c r="J941" s="330"/>
      <c r="K941" s="330"/>
      <c r="L941" s="330"/>
    </row>
    <row r="942" spans="1:12" ht="5.0999999999999996" customHeight="1">
      <c r="A942" s="108"/>
      <c r="B942" s="104"/>
      <c r="C942" s="104"/>
      <c r="D942" s="104"/>
      <c r="E942" s="104"/>
      <c r="F942" s="104"/>
      <c r="G942" s="104"/>
      <c r="H942" s="104"/>
      <c r="I942" s="104"/>
      <c r="J942" s="104"/>
      <c r="K942" s="115"/>
      <c r="L942" s="116"/>
    </row>
    <row r="943" spans="1:12" s="17" customFormat="1" ht="18" customHeight="1">
      <c r="A943" s="326" t="s">
        <v>198</v>
      </c>
      <c r="B943" s="289"/>
      <c r="C943" s="289" t="s">
        <v>3</v>
      </c>
      <c r="D943" s="289"/>
      <c r="E943" s="290"/>
      <c r="F943" s="289" t="s">
        <v>4</v>
      </c>
      <c r="G943" s="289" t="s">
        <v>417</v>
      </c>
      <c r="H943" s="289"/>
      <c r="I943" s="290"/>
      <c r="J943" s="289"/>
      <c r="K943" s="291" t="s">
        <v>5</v>
      </c>
      <c r="L943" s="289"/>
    </row>
    <row r="944" spans="1:12" s="17" customFormat="1" ht="18" customHeight="1">
      <c r="A944" s="326"/>
      <c r="B944" s="287" t="s">
        <v>6</v>
      </c>
      <c r="C944" s="287" t="s">
        <v>7</v>
      </c>
      <c r="D944" s="287" t="s">
        <v>8</v>
      </c>
      <c r="E944" s="287"/>
      <c r="F944" s="287" t="s">
        <v>6</v>
      </c>
      <c r="G944" s="287" t="s">
        <v>7</v>
      </c>
      <c r="H944" s="287" t="s">
        <v>8</v>
      </c>
      <c r="I944" s="287"/>
      <c r="J944" s="287" t="s">
        <v>6</v>
      </c>
      <c r="K944" s="287" t="s">
        <v>7</v>
      </c>
      <c r="L944" s="287" t="s">
        <v>8</v>
      </c>
    </row>
    <row r="945" spans="1:12" ht="5.0999999999999996" customHeight="1">
      <c r="A945" s="117"/>
      <c r="B945" s="118"/>
      <c r="C945" s="118"/>
      <c r="D945" s="118"/>
      <c r="E945" s="118"/>
      <c r="F945" s="118"/>
      <c r="G945" s="118"/>
      <c r="H945" s="118"/>
      <c r="I945" s="118"/>
      <c r="J945" s="118"/>
      <c r="K945" s="118"/>
      <c r="L945" s="118"/>
    </row>
    <row r="946" spans="1:12" ht="5.0999999999999996" customHeight="1">
      <c r="A946" s="29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</row>
    <row r="947" spans="1:12" ht="13.95" customHeight="1">
      <c r="A947" s="47" t="s">
        <v>271</v>
      </c>
      <c r="B947" s="35">
        <f t="shared" ref="B947:B975" si="207">SUM(B948:B953)</f>
        <v>5092</v>
      </c>
      <c r="C947" s="35">
        <f t="shared" ref="C947:C975" si="208">SUM(C948:C953)</f>
        <v>2548</v>
      </c>
      <c r="D947" s="35">
        <f t="shared" ref="D947:D975" si="209">SUM(D948:D953)</f>
        <v>2544</v>
      </c>
      <c r="E947" s="38">
        <f t="shared" ref="E947:E981" si="210">SUM(E948:E953)</f>
        <v>0</v>
      </c>
      <c r="F947" s="35">
        <f t="shared" ref="F947:F975" si="211">SUM(F948:F953)</f>
        <v>3316</v>
      </c>
      <c r="G947" s="35">
        <f t="shared" ref="G947:G975" si="212">SUM(G948:G953)</f>
        <v>1586</v>
      </c>
      <c r="H947" s="35">
        <f t="shared" ref="H947:H975" si="213">SUM(H948:H953)</f>
        <v>1730</v>
      </c>
      <c r="I947" s="38">
        <f t="shared" ref="I947:I981" si="214">SUM(I948:I953)</f>
        <v>0</v>
      </c>
      <c r="J947" s="35">
        <f t="shared" ref="J947:J975" si="215">SUM(J948:J953)</f>
        <v>1776</v>
      </c>
      <c r="K947" s="35">
        <f t="shared" ref="K947:K975" si="216">SUM(K948:K953)</f>
        <v>962</v>
      </c>
      <c r="L947" s="35">
        <f t="shared" ref="L947:L975" si="217">SUM(L948:L953)</f>
        <v>814</v>
      </c>
    </row>
    <row r="948" spans="1:12" ht="13.95" customHeight="1">
      <c r="A948" s="47" t="s">
        <v>199</v>
      </c>
      <c r="B948" s="38">
        <v>1469</v>
      </c>
      <c r="C948" s="38">
        <v>745</v>
      </c>
      <c r="D948" s="38">
        <v>724</v>
      </c>
      <c r="E948" s="38">
        <f t="shared" si="210"/>
        <v>0</v>
      </c>
      <c r="F948" s="38">
        <v>978</v>
      </c>
      <c r="G948" s="38">
        <v>489</v>
      </c>
      <c r="H948" s="38">
        <v>489</v>
      </c>
      <c r="I948" s="38">
        <f t="shared" si="214"/>
        <v>0</v>
      </c>
      <c r="J948" s="38">
        <v>491</v>
      </c>
      <c r="K948" s="38">
        <v>256</v>
      </c>
      <c r="L948" s="38">
        <v>235</v>
      </c>
    </row>
    <row r="949" spans="1:12" ht="13.95" customHeight="1">
      <c r="A949" s="47" t="s">
        <v>200</v>
      </c>
      <c r="B949" s="38">
        <v>976</v>
      </c>
      <c r="C949" s="38">
        <v>494</v>
      </c>
      <c r="D949" s="38">
        <v>482</v>
      </c>
      <c r="E949" s="38">
        <f t="shared" si="210"/>
        <v>0</v>
      </c>
      <c r="F949" s="38">
        <v>608</v>
      </c>
      <c r="G949" s="38">
        <v>286</v>
      </c>
      <c r="H949" s="38">
        <v>322</v>
      </c>
      <c r="I949" s="38">
        <f t="shared" si="214"/>
        <v>0</v>
      </c>
      <c r="J949" s="38">
        <v>368</v>
      </c>
      <c r="K949" s="38">
        <v>208</v>
      </c>
      <c r="L949" s="38">
        <v>160</v>
      </c>
    </row>
    <row r="950" spans="1:12" ht="13.95" customHeight="1">
      <c r="A950" s="47" t="s">
        <v>201</v>
      </c>
      <c r="B950" s="38">
        <v>887</v>
      </c>
      <c r="C950" s="38">
        <v>437</v>
      </c>
      <c r="D950" s="38">
        <v>450</v>
      </c>
      <c r="E950" s="38">
        <f t="shared" si="210"/>
        <v>0</v>
      </c>
      <c r="F950" s="38">
        <v>602</v>
      </c>
      <c r="G950" s="38">
        <v>280</v>
      </c>
      <c r="H950" s="38">
        <v>322</v>
      </c>
      <c r="I950" s="38">
        <f t="shared" si="214"/>
        <v>0</v>
      </c>
      <c r="J950" s="38">
        <v>285</v>
      </c>
      <c r="K950" s="38">
        <v>157</v>
      </c>
      <c r="L950" s="38">
        <v>128</v>
      </c>
    </row>
    <row r="951" spans="1:12" ht="13.95" customHeight="1">
      <c r="A951" s="47" t="s">
        <v>202</v>
      </c>
      <c r="B951" s="38">
        <v>753</v>
      </c>
      <c r="C951" s="38">
        <v>356</v>
      </c>
      <c r="D951" s="38">
        <v>397</v>
      </c>
      <c r="E951" s="38">
        <f t="shared" si="210"/>
        <v>0</v>
      </c>
      <c r="F951" s="38">
        <v>526</v>
      </c>
      <c r="G951" s="38">
        <v>238</v>
      </c>
      <c r="H951" s="38">
        <v>288</v>
      </c>
      <c r="I951" s="38">
        <f t="shared" si="214"/>
        <v>0</v>
      </c>
      <c r="J951" s="38">
        <v>227</v>
      </c>
      <c r="K951" s="38">
        <v>118</v>
      </c>
      <c r="L951" s="38">
        <v>109</v>
      </c>
    </row>
    <row r="952" spans="1:12" ht="13.95" customHeight="1">
      <c r="A952" s="47" t="s">
        <v>203</v>
      </c>
      <c r="B952" s="38">
        <v>547</v>
      </c>
      <c r="C952" s="38">
        <v>288</v>
      </c>
      <c r="D952" s="38">
        <v>259</v>
      </c>
      <c r="E952" s="38">
        <f t="shared" si="210"/>
        <v>0</v>
      </c>
      <c r="F952" s="38">
        <v>355</v>
      </c>
      <c r="G952" s="38">
        <v>180</v>
      </c>
      <c r="H952" s="38">
        <v>175</v>
      </c>
      <c r="I952" s="38">
        <f t="shared" si="214"/>
        <v>0</v>
      </c>
      <c r="J952" s="38">
        <v>192</v>
      </c>
      <c r="K952" s="38">
        <v>108</v>
      </c>
      <c r="L952" s="38">
        <v>84</v>
      </c>
    </row>
    <row r="953" spans="1:12" ht="13.95" customHeight="1">
      <c r="A953" s="47" t="s">
        <v>418</v>
      </c>
      <c r="B953" s="38">
        <v>460</v>
      </c>
      <c r="C953" s="38">
        <v>228</v>
      </c>
      <c r="D953" s="38">
        <v>232</v>
      </c>
      <c r="E953" s="38">
        <f t="shared" si="210"/>
        <v>0</v>
      </c>
      <c r="F953" s="38">
        <v>247</v>
      </c>
      <c r="G953" s="38">
        <v>113</v>
      </c>
      <c r="H953" s="38">
        <v>134</v>
      </c>
      <c r="I953" s="38">
        <f t="shared" si="214"/>
        <v>0</v>
      </c>
      <c r="J953" s="38">
        <v>213</v>
      </c>
      <c r="K953" s="38">
        <v>115</v>
      </c>
      <c r="L953" s="38">
        <v>98</v>
      </c>
    </row>
    <row r="954" spans="1:12" ht="13.95" customHeight="1">
      <c r="A954" s="47" t="s">
        <v>272</v>
      </c>
      <c r="B954" s="35">
        <f t="shared" si="207"/>
        <v>7030</v>
      </c>
      <c r="C954" s="35">
        <f t="shared" si="208"/>
        <v>3375</v>
      </c>
      <c r="D954" s="35">
        <f t="shared" si="209"/>
        <v>3655</v>
      </c>
      <c r="E954" s="38">
        <f t="shared" si="210"/>
        <v>0</v>
      </c>
      <c r="F954" s="35">
        <f t="shared" si="211"/>
        <v>4506</v>
      </c>
      <c r="G954" s="35">
        <f t="shared" si="212"/>
        <v>2024</v>
      </c>
      <c r="H954" s="35">
        <f t="shared" si="213"/>
        <v>2482</v>
      </c>
      <c r="I954" s="38">
        <f t="shared" si="214"/>
        <v>0</v>
      </c>
      <c r="J954" s="35">
        <f t="shared" si="215"/>
        <v>2524</v>
      </c>
      <c r="K954" s="35">
        <f t="shared" si="216"/>
        <v>1351</v>
      </c>
      <c r="L954" s="35">
        <f t="shared" si="217"/>
        <v>1173</v>
      </c>
    </row>
    <row r="955" spans="1:12" ht="13.95" customHeight="1">
      <c r="A955" s="47" t="s">
        <v>199</v>
      </c>
      <c r="B955" s="38">
        <v>2147</v>
      </c>
      <c r="C955" s="38">
        <v>1126</v>
      </c>
      <c r="D955" s="38">
        <v>1021</v>
      </c>
      <c r="E955" s="38">
        <f t="shared" si="210"/>
        <v>0</v>
      </c>
      <c r="F955" s="38">
        <v>1483</v>
      </c>
      <c r="G955" s="38">
        <v>755</v>
      </c>
      <c r="H955" s="38">
        <v>728</v>
      </c>
      <c r="I955" s="38">
        <f t="shared" si="214"/>
        <v>0</v>
      </c>
      <c r="J955" s="38">
        <v>664</v>
      </c>
      <c r="K955" s="38">
        <v>371</v>
      </c>
      <c r="L955" s="38">
        <v>293</v>
      </c>
    </row>
    <row r="956" spans="1:12" ht="13.95" customHeight="1">
      <c r="A956" s="47" t="s">
        <v>200</v>
      </c>
      <c r="B956" s="38">
        <v>1299</v>
      </c>
      <c r="C956" s="38">
        <v>660</v>
      </c>
      <c r="D956" s="38">
        <v>639</v>
      </c>
      <c r="E956" s="38">
        <f t="shared" si="210"/>
        <v>0</v>
      </c>
      <c r="F956" s="38">
        <v>865</v>
      </c>
      <c r="G956" s="38">
        <v>415</v>
      </c>
      <c r="H956" s="38">
        <v>450</v>
      </c>
      <c r="I956" s="38">
        <f t="shared" si="214"/>
        <v>0</v>
      </c>
      <c r="J956" s="38">
        <v>434</v>
      </c>
      <c r="K956" s="38">
        <v>245</v>
      </c>
      <c r="L956" s="38">
        <v>189</v>
      </c>
    </row>
    <row r="957" spans="1:12" ht="13.95" customHeight="1">
      <c r="A957" s="47" t="s">
        <v>201</v>
      </c>
      <c r="B957" s="38">
        <v>1239</v>
      </c>
      <c r="C957" s="38">
        <v>606</v>
      </c>
      <c r="D957" s="38">
        <v>633</v>
      </c>
      <c r="E957" s="38">
        <f t="shared" si="210"/>
        <v>0</v>
      </c>
      <c r="F957" s="38">
        <v>876</v>
      </c>
      <c r="G957" s="38">
        <v>408</v>
      </c>
      <c r="H957" s="38">
        <v>468</v>
      </c>
      <c r="I957" s="38">
        <f t="shared" si="214"/>
        <v>0</v>
      </c>
      <c r="J957" s="38">
        <v>363</v>
      </c>
      <c r="K957" s="38">
        <v>198</v>
      </c>
      <c r="L957" s="38">
        <v>165</v>
      </c>
    </row>
    <row r="958" spans="1:12" ht="13.95" customHeight="1">
      <c r="A958" s="47" t="s">
        <v>202</v>
      </c>
      <c r="B958" s="38">
        <v>977</v>
      </c>
      <c r="C958" s="38">
        <v>411</v>
      </c>
      <c r="D958" s="38">
        <v>566</v>
      </c>
      <c r="E958" s="38">
        <f t="shared" si="210"/>
        <v>0</v>
      </c>
      <c r="F958" s="38">
        <v>608</v>
      </c>
      <c r="G958" s="38">
        <v>236</v>
      </c>
      <c r="H958" s="38">
        <v>372</v>
      </c>
      <c r="I958" s="38">
        <f t="shared" si="214"/>
        <v>0</v>
      </c>
      <c r="J958" s="38">
        <v>369</v>
      </c>
      <c r="K958" s="38">
        <v>175</v>
      </c>
      <c r="L958" s="38">
        <v>194</v>
      </c>
    </row>
    <row r="959" spans="1:12" ht="13.95" customHeight="1">
      <c r="A959" s="47" t="s">
        <v>203</v>
      </c>
      <c r="B959" s="38">
        <v>750</v>
      </c>
      <c r="C959" s="38">
        <v>288</v>
      </c>
      <c r="D959" s="38">
        <v>462</v>
      </c>
      <c r="E959" s="38">
        <f t="shared" si="210"/>
        <v>0</v>
      </c>
      <c r="F959" s="38">
        <v>406</v>
      </c>
      <c r="G959" s="38">
        <v>116</v>
      </c>
      <c r="H959" s="38">
        <v>290</v>
      </c>
      <c r="I959" s="38">
        <f t="shared" si="214"/>
        <v>0</v>
      </c>
      <c r="J959" s="38">
        <v>344</v>
      </c>
      <c r="K959" s="38">
        <v>172</v>
      </c>
      <c r="L959" s="38">
        <v>172</v>
      </c>
    </row>
    <row r="960" spans="1:12" ht="13.95" customHeight="1">
      <c r="A960" s="47" t="s">
        <v>418</v>
      </c>
      <c r="B960" s="6">
        <v>618</v>
      </c>
      <c r="C960" s="6">
        <v>284</v>
      </c>
      <c r="D960" s="6">
        <v>334</v>
      </c>
      <c r="E960" s="6">
        <f t="shared" si="210"/>
        <v>0</v>
      </c>
      <c r="F960" s="6">
        <v>268</v>
      </c>
      <c r="G960" s="6">
        <v>94</v>
      </c>
      <c r="H960" s="6">
        <v>174</v>
      </c>
      <c r="I960" s="6">
        <f t="shared" si="214"/>
        <v>0</v>
      </c>
      <c r="J960" s="6">
        <v>350</v>
      </c>
      <c r="K960" s="6">
        <v>190</v>
      </c>
      <c r="L960" s="6">
        <v>160</v>
      </c>
    </row>
    <row r="961" spans="1:12" ht="13.95" customHeight="1">
      <c r="A961" s="47" t="s">
        <v>273</v>
      </c>
      <c r="B961" s="35">
        <f t="shared" si="207"/>
        <v>10976</v>
      </c>
      <c r="C961" s="35">
        <f t="shared" si="208"/>
        <v>5486</v>
      </c>
      <c r="D961" s="35">
        <f t="shared" si="209"/>
        <v>5490</v>
      </c>
      <c r="E961" s="38">
        <f t="shared" si="210"/>
        <v>0</v>
      </c>
      <c r="F961" s="35">
        <f t="shared" si="211"/>
        <v>6996</v>
      </c>
      <c r="G961" s="35">
        <f t="shared" si="212"/>
        <v>3299</v>
      </c>
      <c r="H961" s="35">
        <f t="shared" si="213"/>
        <v>3697</v>
      </c>
      <c r="I961" s="38">
        <f t="shared" si="214"/>
        <v>0</v>
      </c>
      <c r="J961" s="35">
        <f t="shared" si="215"/>
        <v>3980</v>
      </c>
      <c r="K961" s="35">
        <f t="shared" si="216"/>
        <v>2187</v>
      </c>
      <c r="L961" s="35">
        <f t="shared" si="217"/>
        <v>1793</v>
      </c>
    </row>
    <row r="962" spans="1:12" ht="13.95" customHeight="1">
      <c r="A962" s="47" t="s">
        <v>199</v>
      </c>
      <c r="B962" s="38">
        <v>3407</v>
      </c>
      <c r="C962" s="38">
        <v>1739</v>
      </c>
      <c r="D962" s="38">
        <v>1668</v>
      </c>
      <c r="E962" s="38">
        <f t="shared" si="210"/>
        <v>0</v>
      </c>
      <c r="F962" s="38">
        <v>2124</v>
      </c>
      <c r="G962" s="38">
        <v>1042</v>
      </c>
      <c r="H962" s="38">
        <v>1082</v>
      </c>
      <c r="I962" s="38">
        <f t="shared" si="214"/>
        <v>0</v>
      </c>
      <c r="J962" s="38">
        <v>1283</v>
      </c>
      <c r="K962" s="38">
        <v>697</v>
      </c>
      <c r="L962" s="38">
        <v>586</v>
      </c>
    </row>
    <row r="963" spans="1:12" ht="13.95" customHeight="1">
      <c r="A963" s="47" t="s">
        <v>200</v>
      </c>
      <c r="B963" s="38">
        <v>2266</v>
      </c>
      <c r="C963" s="38">
        <v>1146</v>
      </c>
      <c r="D963" s="38">
        <v>1120</v>
      </c>
      <c r="E963" s="38">
        <f t="shared" si="210"/>
        <v>0</v>
      </c>
      <c r="F963" s="38">
        <v>1452</v>
      </c>
      <c r="G963" s="38">
        <v>687</v>
      </c>
      <c r="H963" s="38">
        <v>765</v>
      </c>
      <c r="I963" s="38">
        <f t="shared" si="214"/>
        <v>0</v>
      </c>
      <c r="J963" s="38">
        <v>814</v>
      </c>
      <c r="K963" s="38">
        <v>459</v>
      </c>
      <c r="L963" s="38">
        <v>355</v>
      </c>
    </row>
    <row r="964" spans="1:12" ht="13.95" customHeight="1">
      <c r="A964" s="47" t="s">
        <v>201</v>
      </c>
      <c r="B964" s="38">
        <v>1935</v>
      </c>
      <c r="C964" s="38">
        <v>985</v>
      </c>
      <c r="D964" s="38">
        <v>950</v>
      </c>
      <c r="E964" s="38">
        <f t="shared" si="210"/>
        <v>0</v>
      </c>
      <c r="F964" s="38">
        <v>1303</v>
      </c>
      <c r="G964" s="38">
        <v>636</v>
      </c>
      <c r="H964" s="38">
        <v>667</v>
      </c>
      <c r="I964" s="38">
        <f t="shared" si="214"/>
        <v>0</v>
      </c>
      <c r="J964" s="38">
        <v>632</v>
      </c>
      <c r="K964" s="38">
        <v>349</v>
      </c>
      <c r="L964" s="38">
        <v>283</v>
      </c>
    </row>
    <row r="965" spans="1:12" ht="13.95" customHeight="1">
      <c r="A965" s="47" t="s">
        <v>202</v>
      </c>
      <c r="B965" s="38">
        <v>1568</v>
      </c>
      <c r="C965" s="38">
        <v>787</v>
      </c>
      <c r="D965" s="38">
        <v>781</v>
      </c>
      <c r="E965" s="38">
        <f t="shared" si="210"/>
        <v>0</v>
      </c>
      <c r="F965" s="38">
        <v>1060</v>
      </c>
      <c r="G965" s="38">
        <v>493</v>
      </c>
      <c r="H965" s="38">
        <v>567</v>
      </c>
      <c r="I965" s="38">
        <f t="shared" si="214"/>
        <v>0</v>
      </c>
      <c r="J965" s="38">
        <v>508</v>
      </c>
      <c r="K965" s="38">
        <v>294</v>
      </c>
      <c r="L965" s="38">
        <v>214</v>
      </c>
    </row>
    <row r="966" spans="1:12" ht="13.95" customHeight="1">
      <c r="A966" s="47" t="s">
        <v>203</v>
      </c>
      <c r="B966" s="38">
        <v>992</v>
      </c>
      <c r="C966" s="38">
        <v>425</v>
      </c>
      <c r="D966" s="38">
        <v>567</v>
      </c>
      <c r="E966" s="38">
        <f t="shared" si="210"/>
        <v>0</v>
      </c>
      <c r="F966" s="38">
        <v>605</v>
      </c>
      <c r="G966" s="38">
        <v>224</v>
      </c>
      <c r="H966" s="38">
        <v>381</v>
      </c>
      <c r="I966" s="38">
        <f t="shared" si="214"/>
        <v>0</v>
      </c>
      <c r="J966" s="38">
        <v>387</v>
      </c>
      <c r="K966" s="38">
        <v>201</v>
      </c>
      <c r="L966" s="38">
        <v>186</v>
      </c>
    </row>
    <row r="967" spans="1:12" ht="13.95" customHeight="1">
      <c r="A967" s="47" t="s">
        <v>418</v>
      </c>
      <c r="B967" s="38">
        <v>808</v>
      </c>
      <c r="C967" s="38">
        <v>404</v>
      </c>
      <c r="D967" s="38">
        <v>404</v>
      </c>
      <c r="E967" s="38">
        <f t="shared" si="210"/>
        <v>0</v>
      </c>
      <c r="F967" s="38">
        <v>452</v>
      </c>
      <c r="G967" s="38">
        <v>217</v>
      </c>
      <c r="H967" s="38">
        <v>235</v>
      </c>
      <c r="I967" s="38">
        <f t="shared" si="214"/>
        <v>0</v>
      </c>
      <c r="J967" s="38">
        <v>356</v>
      </c>
      <c r="K967" s="38">
        <v>187</v>
      </c>
      <c r="L967" s="38">
        <v>169</v>
      </c>
    </row>
    <row r="968" spans="1:12" ht="13.95" customHeight="1">
      <c r="A968" s="47" t="s">
        <v>267</v>
      </c>
      <c r="B968" s="35">
        <f t="shared" si="207"/>
        <v>39484</v>
      </c>
      <c r="C968" s="35">
        <f t="shared" si="208"/>
        <v>18170</v>
      </c>
      <c r="D968" s="35">
        <f t="shared" si="209"/>
        <v>21314</v>
      </c>
      <c r="E968" s="38">
        <f t="shared" si="210"/>
        <v>0</v>
      </c>
      <c r="F968" s="35">
        <f t="shared" si="211"/>
        <v>36855</v>
      </c>
      <c r="G968" s="35">
        <f t="shared" si="212"/>
        <v>16725</v>
      </c>
      <c r="H968" s="35">
        <f t="shared" si="213"/>
        <v>20130</v>
      </c>
      <c r="I968" s="38">
        <f t="shared" si="214"/>
        <v>0</v>
      </c>
      <c r="J968" s="35">
        <f t="shared" si="215"/>
        <v>2629</v>
      </c>
      <c r="K968" s="35">
        <f t="shared" si="216"/>
        <v>1445</v>
      </c>
      <c r="L968" s="35">
        <f t="shared" si="217"/>
        <v>1184</v>
      </c>
    </row>
    <row r="969" spans="1:12" ht="13.95" customHeight="1">
      <c r="A969" s="47" t="s">
        <v>199</v>
      </c>
      <c r="B969" s="38">
        <v>13583</v>
      </c>
      <c r="C969" s="38">
        <v>6593</v>
      </c>
      <c r="D969" s="38">
        <v>6990</v>
      </c>
      <c r="E969" s="38">
        <f t="shared" si="210"/>
        <v>0</v>
      </c>
      <c r="F969" s="38">
        <v>12673</v>
      </c>
      <c r="G969" s="38">
        <v>6078</v>
      </c>
      <c r="H969" s="38">
        <v>6595</v>
      </c>
      <c r="I969" s="38">
        <f t="shared" si="214"/>
        <v>0</v>
      </c>
      <c r="J969" s="38">
        <v>910</v>
      </c>
      <c r="K969" s="38">
        <v>515</v>
      </c>
      <c r="L969" s="38">
        <v>395</v>
      </c>
    </row>
    <row r="970" spans="1:12" ht="13.95" customHeight="1">
      <c r="A970" s="47" t="s">
        <v>200</v>
      </c>
      <c r="B970" s="38">
        <v>7955</v>
      </c>
      <c r="C970" s="38">
        <v>3896</v>
      </c>
      <c r="D970" s="38">
        <v>4059</v>
      </c>
      <c r="E970" s="38">
        <f t="shared" si="210"/>
        <v>0</v>
      </c>
      <c r="F970" s="38">
        <v>7464</v>
      </c>
      <c r="G970" s="38">
        <v>3625</v>
      </c>
      <c r="H970" s="38">
        <v>3839</v>
      </c>
      <c r="I970" s="38">
        <f t="shared" si="214"/>
        <v>0</v>
      </c>
      <c r="J970" s="38">
        <v>491</v>
      </c>
      <c r="K970" s="38">
        <v>271</v>
      </c>
      <c r="L970" s="38">
        <v>220</v>
      </c>
    </row>
    <row r="971" spans="1:12" ht="13.95" customHeight="1">
      <c r="A971" s="47" t="s">
        <v>201</v>
      </c>
      <c r="B971" s="38">
        <v>6710</v>
      </c>
      <c r="C971" s="38">
        <v>3166</v>
      </c>
      <c r="D971" s="38">
        <v>3544</v>
      </c>
      <c r="E971" s="38">
        <f t="shared" si="210"/>
        <v>0</v>
      </c>
      <c r="F971" s="38">
        <v>6267</v>
      </c>
      <c r="G971" s="38">
        <v>2926</v>
      </c>
      <c r="H971" s="38">
        <v>3341</v>
      </c>
      <c r="I971" s="38">
        <f t="shared" si="214"/>
        <v>0</v>
      </c>
      <c r="J971" s="38">
        <v>443</v>
      </c>
      <c r="K971" s="38">
        <v>240</v>
      </c>
      <c r="L971" s="38">
        <v>203</v>
      </c>
    </row>
    <row r="972" spans="1:12" ht="13.95" customHeight="1">
      <c r="A972" s="47" t="s">
        <v>202</v>
      </c>
      <c r="B972" s="38">
        <v>5090</v>
      </c>
      <c r="C972" s="38">
        <v>2176</v>
      </c>
      <c r="D972" s="38">
        <v>2914</v>
      </c>
      <c r="E972" s="38">
        <f t="shared" si="210"/>
        <v>0</v>
      </c>
      <c r="F972" s="38">
        <v>4761</v>
      </c>
      <c r="G972" s="38">
        <v>2011</v>
      </c>
      <c r="H972" s="38">
        <v>2750</v>
      </c>
      <c r="I972" s="38">
        <f t="shared" si="214"/>
        <v>0</v>
      </c>
      <c r="J972" s="38">
        <v>329</v>
      </c>
      <c r="K972" s="38">
        <v>165</v>
      </c>
      <c r="L972" s="38">
        <v>164</v>
      </c>
    </row>
    <row r="973" spans="1:12" ht="13.95" customHeight="1">
      <c r="A973" s="47" t="s">
        <v>203</v>
      </c>
      <c r="B973" s="38">
        <v>3408</v>
      </c>
      <c r="C973" s="38">
        <v>1337</v>
      </c>
      <c r="D973" s="38">
        <v>2071</v>
      </c>
      <c r="E973" s="38">
        <f t="shared" si="210"/>
        <v>0</v>
      </c>
      <c r="F973" s="38">
        <v>3172</v>
      </c>
      <c r="G973" s="38">
        <v>1221</v>
      </c>
      <c r="H973" s="38">
        <v>1951</v>
      </c>
      <c r="I973" s="38">
        <f t="shared" si="214"/>
        <v>0</v>
      </c>
      <c r="J973" s="38">
        <v>236</v>
      </c>
      <c r="K973" s="38">
        <v>116</v>
      </c>
      <c r="L973" s="38">
        <v>120</v>
      </c>
    </row>
    <row r="974" spans="1:12" ht="13.95" customHeight="1">
      <c r="A974" s="47" t="s">
        <v>418</v>
      </c>
      <c r="B974" s="38">
        <v>2738</v>
      </c>
      <c r="C974" s="38">
        <v>1002</v>
      </c>
      <c r="D974" s="38">
        <v>1736</v>
      </c>
      <c r="E974" s="38">
        <f t="shared" si="210"/>
        <v>0</v>
      </c>
      <c r="F974" s="38">
        <v>2518</v>
      </c>
      <c r="G974" s="38">
        <v>864</v>
      </c>
      <c r="H974" s="38">
        <v>1654</v>
      </c>
      <c r="I974" s="38">
        <f t="shared" si="214"/>
        <v>0</v>
      </c>
      <c r="J974" s="38">
        <v>220</v>
      </c>
      <c r="K974" s="38">
        <v>138</v>
      </c>
      <c r="L974" s="38">
        <v>82</v>
      </c>
    </row>
    <row r="975" spans="1:12" ht="13.95" customHeight="1">
      <c r="A975" s="47" t="s">
        <v>274</v>
      </c>
      <c r="B975" s="35">
        <f t="shared" si="207"/>
        <v>6371</v>
      </c>
      <c r="C975" s="35">
        <f t="shared" si="208"/>
        <v>3233</v>
      </c>
      <c r="D975" s="35">
        <f t="shared" si="209"/>
        <v>3138</v>
      </c>
      <c r="E975" s="38">
        <f t="shared" si="210"/>
        <v>0</v>
      </c>
      <c r="F975" s="35">
        <f t="shared" si="211"/>
        <v>4188</v>
      </c>
      <c r="G975" s="35">
        <f t="shared" si="212"/>
        <v>2058</v>
      </c>
      <c r="H975" s="35">
        <f t="shared" si="213"/>
        <v>2130</v>
      </c>
      <c r="I975" s="38">
        <f t="shared" si="214"/>
        <v>0</v>
      </c>
      <c r="J975" s="35">
        <f t="shared" si="215"/>
        <v>2183</v>
      </c>
      <c r="K975" s="35">
        <f t="shared" si="216"/>
        <v>1175</v>
      </c>
      <c r="L975" s="35">
        <f t="shared" si="217"/>
        <v>1008</v>
      </c>
    </row>
    <row r="976" spans="1:12" ht="13.95" customHeight="1">
      <c r="A976" s="47" t="s">
        <v>199</v>
      </c>
      <c r="B976" s="38">
        <v>2034</v>
      </c>
      <c r="C976" s="38">
        <v>1030</v>
      </c>
      <c r="D976" s="38">
        <v>1004</v>
      </c>
      <c r="E976" s="38">
        <f t="shared" si="210"/>
        <v>0</v>
      </c>
      <c r="F976" s="38">
        <v>1388</v>
      </c>
      <c r="G976" s="38">
        <v>700</v>
      </c>
      <c r="H976" s="38">
        <v>688</v>
      </c>
      <c r="I976" s="38">
        <f t="shared" si="214"/>
        <v>0</v>
      </c>
      <c r="J976" s="38">
        <v>646</v>
      </c>
      <c r="K976" s="38">
        <v>330</v>
      </c>
      <c r="L976" s="38">
        <v>316</v>
      </c>
    </row>
    <row r="977" spans="1:12" ht="13.95" customHeight="1">
      <c r="A977" s="47" t="s">
        <v>200</v>
      </c>
      <c r="B977" s="38">
        <v>1414</v>
      </c>
      <c r="C977" s="38">
        <v>760</v>
      </c>
      <c r="D977" s="38">
        <v>654</v>
      </c>
      <c r="E977" s="38">
        <f t="shared" si="210"/>
        <v>0</v>
      </c>
      <c r="F977" s="38">
        <v>947</v>
      </c>
      <c r="G977" s="38">
        <v>475</v>
      </c>
      <c r="H977" s="38">
        <v>472</v>
      </c>
      <c r="I977" s="38">
        <f t="shared" si="214"/>
        <v>0</v>
      </c>
      <c r="J977" s="38">
        <v>467</v>
      </c>
      <c r="K977" s="38">
        <v>285</v>
      </c>
      <c r="L977" s="38">
        <v>182</v>
      </c>
    </row>
    <row r="978" spans="1:12" ht="13.95" customHeight="1">
      <c r="A978" s="47" t="s">
        <v>201</v>
      </c>
      <c r="B978" s="38">
        <v>1171</v>
      </c>
      <c r="C978" s="38">
        <v>584</v>
      </c>
      <c r="D978" s="38">
        <v>587</v>
      </c>
      <c r="E978" s="38">
        <f t="shared" si="210"/>
        <v>0</v>
      </c>
      <c r="F978" s="38">
        <v>767</v>
      </c>
      <c r="G978" s="38">
        <v>366</v>
      </c>
      <c r="H978" s="38">
        <v>401</v>
      </c>
      <c r="I978" s="38">
        <f t="shared" si="214"/>
        <v>0</v>
      </c>
      <c r="J978" s="38">
        <v>404</v>
      </c>
      <c r="K978" s="38">
        <v>218</v>
      </c>
      <c r="L978" s="38">
        <v>186</v>
      </c>
    </row>
    <row r="979" spans="1:12" ht="13.95" customHeight="1">
      <c r="A979" s="47" t="s">
        <v>202</v>
      </c>
      <c r="B979" s="38">
        <v>773</v>
      </c>
      <c r="C979" s="38">
        <v>402</v>
      </c>
      <c r="D979" s="38">
        <v>371</v>
      </c>
      <c r="E979" s="38">
        <f t="shared" si="210"/>
        <v>0</v>
      </c>
      <c r="F979" s="38">
        <v>526</v>
      </c>
      <c r="G979" s="38">
        <v>282</v>
      </c>
      <c r="H979" s="38">
        <v>244</v>
      </c>
      <c r="I979" s="38">
        <f t="shared" si="214"/>
        <v>0</v>
      </c>
      <c r="J979" s="38">
        <v>247</v>
      </c>
      <c r="K979" s="38">
        <v>120</v>
      </c>
      <c r="L979" s="38">
        <v>127</v>
      </c>
    </row>
    <row r="980" spans="1:12" ht="13.95" customHeight="1">
      <c r="A980" s="47" t="s">
        <v>203</v>
      </c>
      <c r="B980" s="38">
        <v>531</v>
      </c>
      <c r="C980" s="38">
        <v>247</v>
      </c>
      <c r="D980" s="38">
        <v>284</v>
      </c>
      <c r="E980" s="38">
        <f t="shared" si="210"/>
        <v>0</v>
      </c>
      <c r="F980" s="38">
        <v>306</v>
      </c>
      <c r="G980" s="38">
        <v>138</v>
      </c>
      <c r="H980" s="38">
        <v>168</v>
      </c>
      <c r="I980" s="38">
        <f t="shared" si="214"/>
        <v>0</v>
      </c>
      <c r="J980" s="38">
        <v>225</v>
      </c>
      <c r="K980" s="38">
        <v>109</v>
      </c>
      <c r="L980" s="38">
        <v>116</v>
      </c>
    </row>
    <row r="981" spans="1:12" ht="13.95" customHeight="1">
      <c r="A981" s="47" t="s">
        <v>418</v>
      </c>
      <c r="B981" s="38">
        <v>448</v>
      </c>
      <c r="C981" s="38">
        <v>210</v>
      </c>
      <c r="D981" s="38">
        <v>238</v>
      </c>
      <c r="E981" s="38">
        <f t="shared" si="210"/>
        <v>0</v>
      </c>
      <c r="F981" s="38">
        <v>254</v>
      </c>
      <c r="G981" s="38">
        <v>97</v>
      </c>
      <c r="H981" s="38">
        <v>157</v>
      </c>
      <c r="I981" s="38">
        <f t="shared" si="214"/>
        <v>0</v>
      </c>
      <c r="J981" s="38">
        <v>194</v>
      </c>
      <c r="K981" s="38">
        <v>113</v>
      </c>
      <c r="L981" s="38">
        <v>81</v>
      </c>
    </row>
    <row r="982" spans="1:12" ht="5.0999999999999996" customHeight="1">
      <c r="A982" s="119"/>
      <c r="B982" s="97"/>
      <c r="C982" s="97"/>
      <c r="D982" s="97"/>
      <c r="E982" s="97"/>
      <c r="F982" s="97"/>
      <c r="G982" s="97"/>
      <c r="H982" s="97"/>
      <c r="I982" s="97"/>
      <c r="J982" s="97"/>
      <c r="K982" s="97"/>
      <c r="L982" s="97"/>
    </row>
    <row r="983" spans="1:12" ht="15" customHeight="1">
      <c r="A983" s="47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</row>
    <row r="984" spans="1:12" ht="15" customHeight="1">
      <c r="A984" s="47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</row>
    <row r="985" spans="1:12" ht="15" customHeight="1">
      <c r="A985" s="47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</row>
    <row r="986" spans="1:12" ht="15" customHeight="1">
      <c r="A986" s="47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</row>
    <row r="987" spans="1:12" ht="15" customHeight="1">
      <c r="A987" s="47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</row>
    <row r="988" spans="1:12" ht="15" customHeight="1">
      <c r="A988" s="47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</row>
    <row r="989" spans="1:12" ht="1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0"/>
    </row>
    <row r="990" spans="1:12" ht="15" customHeight="1">
      <c r="A990" s="1"/>
      <c r="B990" s="1"/>
      <c r="C990" s="325" t="s">
        <v>384</v>
      </c>
      <c r="D990" s="325"/>
      <c r="E990" s="325"/>
      <c r="F990" s="325"/>
      <c r="G990" s="325"/>
      <c r="H990" s="325"/>
      <c r="I990" s="325"/>
      <c r="J990" s="325"/>
      <c r="K990" s="325"/>
      <c r="L990" s="325"/>
    </row>
    <row r="991" spans="1:12" ht="5.0999999999999996" customHeight="1">
      <c r="A991" s="89"/>
      <c r="B991" s="89"/>
      <c r="C991" s="103"/>
      <c r="D991" s="103"/>
      <c r="E991" s="103"/>
      <c r="F991" s="103"/>
      <c r="G991" s="103"/>
      <c r="H991" s="103"/>
      <c r="I991" s="103"/>
      <c r="J991" s="103"/>
      <c r="K991" s="103"/>
      <c r="L991" s="111"/>
    </row>
    <row r="992" spans="1:12" ht="5.0999999999999996" customHeight="1">
      <c r="A992" s="64"/>
      <c r="B992" s="64"/>
      <c r="C992" s="64"/>
      <c r="D992" s="64"/>
      <c r="E992" s="64"/>
      <c r="F992" s="64"/>
      <c r="G992" s="64"/>
      <c r="H992" s="64"/>
      <c r="I992" s="64"/>
      <c r="J992" s="64"/>
      <c r="K992" s="64"/>
      <c r="L992" s="64"/>
    </row>
    <row r="993" spans="1:13" ht="15" customHeight="1">
      <c r="A993" s="88" t="s">
        <v>429</v>
      </c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22"/>
    </row>
    <row r="994" spans="1:13" ht="15" customHeight="1">
      <c r="A994" s="88" t="s">
        <v>431</v>
      </c>
      <c r="B994" s="15"/>
      <c r="C994" s="15"/>
      <c r="D994" s="15"/>
      <c r="E994" s="15"/>
      <c r="F994" s="15"/>
      <c r="G994" s="63"/>
      <c r="H994" s="63"/>
      <c r="I994" s="63"/>
      <c r="J994" s="63"/>
      <c r="K994" s="63"/>
      <c r="L994" s="23"/>
    </row>
    <row r="995" spans="1:13" ht="15" customHeight="1">
      <c r="A995" s="3"/>
      <c r="B995" s="15"/>
      <c r="C995" s="15"/>
      <c r="D995" s="15"/>
      <c r="E995" s="15"/>
      <c r="F995" s="15"/>
      <c r="G995" s="63"/>
      <c r="H995" s="63"/>
      <c r="I995" s="63"/>
      <c r="J995" s="63"/>
      <c r="K995" s="63"/>
      <c r="L995" s="40" t="s">
        <v>1</v>
      </c>
    </row>
    <row r="996" spans="1:13" ht="5.0999999999999996" customHeight="1">
      <c r="A996" s="114"/>
      <c r="B996" s="114"/>
      <c r="C996" s="114"/>
      <c r="D996" s="330"/>
      <c r="E996" s="330"/>
      <c r="F996" s="330"/>
      <c r="G996" s="330"/>
      <c r="H996" s="330"/>
      <c r="I996" s="330"/>
      <c r="J996" s="330"/>
      <c r="K996" s="330"/>
      <c r="L996" s="330"/>
    </row>
    <row r="997" spans="1:13" ht="5.0999999999999996" customHeight="1">
      <c r="A997" s="108"/>
      <c r="B997" s="104"/>
      <c r="C997" s="104"/>
      <c r="D997" s="104"/>
      <c r="E997" s="104"/>
      <c r="F997" s="104"/>
      <c r="G997" s="104"/>
      <c r="H997" s="104"/>
      <c r="I997" s="104"/>
      <c r="J997" s="104"/>
      <c r="K997" s="115"/>
      <c r="L997" s="116"/>
    </row>
    <row r="998" spans="1:13" s="17" customFormat="1" ht="18" customHeight="1">
      <c r="A998" s="326" t="s">
        <v>198</v>
      </c>
      <c r="B998" s="289"/>
      <c r="C998" s="289" t="s">
        <v>3</v>
      </c>
      <c r="D998" s="289"/>
      <c r="E998" s="290"/>
      <c r="F998" s="289" t="s">
        <v>4</v>
      </c>
      <c r="G998" s="289" t="s">
        <v>417</v>
      </c>
      <c r="H998" s="289"/>
      <c r="I998" s="290"/>
      <c r="J998" s="289"/>
      <c r="K998" s="291" t="s">
        <v>5</v>
      </c>
      <c r="L998" s="289"/>
    </row>
    <row r="999" spans="1:13" s="17" customFormat="1" ht="18" customHeight="1">
      <c r="A999" s="326"/>
      <c r="B999" s="287" t="s">
        <v>6</v>
      </c>
      <c r="C999" s="287" t="s">
        <v>7</v>
      </c>
      <c r="D999" s="287" t="s">
        <v>8</v>
      </c>
      <c r="E999" s="287"/>
      <c r="F999" s="287" t="s">
        <v>6</v>
      </c>
      <c r="G999" s="287" t="s">
        <v>7</v>
      </c>
      <c r="H999" s="287" t="s">
        <v>8</v>
      </c>
      <c r="I999" s="287"/>
      <c r="J999" s="287" t="s">
        <v>6</v>
      </c>
      <c r="K999" s="287" t="s">
        <v>7</v>
      </c>
      <c r="L999" s="287" t="s">
        <v>8</v>
      </c>
    </row>
    <row r="1000" spans="1:13" ht="5.0999999999999996" customHeight="1">
      <c r="A1000" s="117"/>
      <c r="B1000" s="118"/>
      <c r="C1000" s="118"/>
      <c r="D1000" s="118"/>
      <c r="E1000" s="118"/>
      <c r="F1000" s="118"/>
      <c r="G1000" s="118"/>
      <c r="H1000" s="118"/>
      <c r="I1000" s="118"/>
      <c r="J1000" s="118"/>
      <c r="K1000" s="118"/>
      <c r="L1000" s="118"/>
    </row>
    <row r="1001" spans="1:13" ht="5.0999999999999996" customHeight="1">
      <c r="A1001" s="29"/>
      <c r="B1001" s="24"/>
      <c r="C1001" s="29"/>
      <c r="D1001" s="24"/>
      <c r="E1001" s="29"/>
      <c r="F1001" s="24"/>
      <c r="G1001" s="29"/>
      <c r="H1001" s="24"/>
      <c r="I1001" s="29"/>
      <c r="J1001" s="24"/>
      <c r="K1001" s="29"/>
      <c r="L1001" s="24"/>
      <c r="M1001" s="29"/>
    </row>
    <row r="1002" spans="1:13" ht="13.95" customHeight="1">
      <c r="A1002" s="46" t="s">
        <v>351</v>
      </c>
      <c r="B1002" s="35">
        <f t="shared" ref="B1002:B1030" si="218">SUM(B1003:B1008)</f>
        <v>107639</v>
      </c>
      <c r="C1002" s="35">
        <f t="shared" ref="C1002:C1030" si="219">SUM(C1003:C1008)</f>
        <v>51255</v>
      </c>
      <c r="D1002" s="35">
        <f t="shared" ref="D1002:D1030" si="220">SUM(D1003:D1008)</f>
        <v>56384</v>
      </c>
      <c r="E1002" s="38">
        <f t="shared" ref="E1002:E1036" si="221">SUM(E1003:E1008)</f>
        <v>0</v>
      </c>
      <c r="F1002" s="35">
        <f t="shared" ref="F1002:F1030" si="222">SUM(F1003:F1008)</f>
        <v>74936</v>
      </c>
      <c r="G1002" s="35">
        <f t="shared" ref="G1002:G1030" si="223">SUM(G1003:G1008)</f>
        <v>33607</v>
      </c>
      <c r="H1002" s="35">
        <f t="shared" ref="H1002:H1030" si="224">SUM(H1003:H1008)</f>
        <v>41329</v>
      </c>
      <c r="I1002" s="38">
        <f t="shared" ref="I1002:I1036" si="225">SUM(I1003:I1008)</f>
        <v>0</v>
      </c>
      <c r="J1002" s="35">
        <f t="shared" ref="J1002:J1030" si="226">SUM(J1003:J1008)</f>
        <v>32703</v>
      </c>
      <c r="K1002" s="35">
        <f t="shared" ref="K1002:K1030" si="227">SUM(K1003:K1008)</f>
        <v>17648</v>
      </c>
      <c r="L1002" s="35">
        <f t="shared" ref="L1002:L1030" si="228">SUM(L1003:L1008)</f>
        <v>15055</v>
      </c>
    </row>
    <row r="1003" spans="1:13" ht="13.95" customHeight="1">
      <c r="A1003" s="47" t="s">
        <v>199</v>
      </c>
      <c r="B1003" s="38">
        <v>32087</v>
      </c>
      <c r="C1003" s="38">
        <v>15730</v>
      </c>
      <c r="D1003" s="38">
        <v>16357</v>
      </c>
      <c r="E1003" s="38">
        <f t="shared" si="221"/>
        <v>0</v>
      </c>
      <c r="F1003" s="38">
        <v>23104</v>
      </c>
      <c r="G1003" s="38">
        <v>10886</v>
      </c>
      <c r="H1003" s="38">
        <v>12218</v>
      </c>
      <c r="I1003" s="38">
        <f t="shared" si="225"/>
        <v>0</v>
      </c>
      <c r="J1003" s="38">
        <v>8983</v>
      </c>
      <c r="K1003" s="38">
        <v>4844</v>
      </c>
      <c r="L1003" s="38">
        <v>4139</v>
      </c>
    </row>
    <row r="1004" spans="1:13" ht="13.95" customHeight="1">
      <c r="A1004" s="47" t="s">
        <v>200</v>
      </c>
      <c r="B1004" s="38">
        <v>21300</v>
      </c>
      <c r="C1004" s="38">
        <v>10328</v>
      </c>
      <c r="D1004" s="38">
        <v>10972</v>
      </c>
      <c r="E1004" s="38">
        <f t="shared" si="221"/>
        <v>0</v>
      </c>
      <c r="F1004" s="38">
        <v>15063</v>
      </c>
      <c r="G1004" s="38">
        <v>6921</v>
      </c>
      <c r="H1004" s="38">
        <v>8142</v>
      </c>
      <c r="I1004" s="38">
        <f t="shared" si="225"/>
        <v>0</v>
      </c>
      <c r="J1004" s="38">
        <v>6237</v>
      </c>
      <c r="K1004" s="38">
        <v>3407</v>
      </c>
      <c r="L1004" s="38">
        <v>2830</v>
      </c>
    </row>
    <row r="1005" spans="1:13" ht="13.95" customHeight="1">
      <c r="A1005" s="47" t="s">
        <v>201</v>
      </c>
      <c r="B1005" s="38">
        <v>19139</v>
      </c>
      <c r="C1005" s="38">
        <v>9169</v>
      </c>
      <c r="D1005" s="38">
        <v>9970</v>
      </c>
      <c r="E1005" s="38">
        <f t="shared" si="221"/>
        <v>0</v>
      </c>
      <c r="F1005" s="38">
        <v>13607</v>
      </c>
      <c r="G1005" s="38">
        <v>6203</v>
      </c>
      <c r="H1005" s="38">
        <v>7404</v>
      </c>
      <c r="I1005" s="38">
        <f t="shared" si="225"/>
        <v>0</v>
      </c>
      <c r="J1005" s="38">
        <v>5532</v>
      </c>
      <c r="K1005" s="38">
        <v>2966</v>
      </c>
      <c r="L1005" s="38">
        <v>2566</v>
      </c>
    </row>
    <row r="1006" spans="1:13" ht="13.95" customHeight="1">
      <c r="A1006" s="47" t="s">
        <v>202</v>
      </c>
      <c r="B1006" s="38">
        <v>15491</v>
      </c>
      <c r="C1006" s="38">
        <v>7227</v>
      </c>
      <c r="D1006" s="38">
        <v>8264</v>
      </c>
      <c r="E1006" s="38">
        <f t="shared" si="221"/>
        <v>0</v>
      </c>
      <c r="F1006" s="38">
        <v>10877</v>
      </c>
      <c r="G1006" s="38">
        <v>4795</v>
      </c>
      <c r="H1006" s="38">
        <v>6082</v>
      </c>
      <c r="I1006" s="38">
        <f t="shared" si="225"/>
        <v>0</v>
      </c>
      <c r="J1006" s="38">
        <v>4614</v>
      </c>
      <c r="K1006" s="38">
        <v>2432</v>
      </c>
      <c r="L1006" s="38">
        <v>2182</v>
      </c>
    </row>
    <row r="1007" spans="1:13" ht="13.95" customHeight="1">
      <c r="A1007" s="47" t="s">
        <v>203</v>
      </c>
      <c r="B1007" s="38">
        <v>10459</v>
      </c>
      <c r="C1007" s="38">
        <v>4707</v>
      </c>
      <c r="D1007" s="38">
        <v>5752</v>
      </c>
      <c r="E1007" s="38">
        <f t="shared" si="221"/>
        <v>0</v>
      </c>
      <c r="F1007" s="38">
        <v>7137</v>
      </c>
      <c r="G1007" s="38">
        <v>2928</v>
      </c>
      <c r="H1007" s="38">
        <v>4209</v>
      </c>
      <c r="I1007" s="38">
        <f t="shared" si="225"/>
        <v>0</v>
      </c>
      <c r="J1007" s="38">
        <v>3322</v>
      </c>
      <c r="K1007" s="38">
        <v>1779</v>
      </c>
      <c r="L1007" s="38">
        <v>1543</v>
      </c>
    </row>
    <row r="1008" spans="1:13" ht="13.95" customHeight="1">
      <c r="A1008" s="47" t="s">
        <v>418</v>
      </c>
      <c r="B1008" s="38">
        <v>9163</v>
      </c>
      <c r="C1008" s="38">
        <v>4094</v>
      </c>
      <c r="D1008" s="38">
        <v>5069</v>
      </c>
      <c r="E1008" s="38">
        <f t="shared" si="221"/>
        <v>0</v>
      </c>
      <c r="F1008" s="38">
        <v>5148</v>
      </c>
      <c r="G1008" s="38">
        <v>1874</v>
      </c>
      <c r="H1008" s="38">
        <v>3274</v>
      </c>
      <c r="I1008" s="38">
        <f t="shared" si="225"/>
        <v>0</v>
      </c>
      <c r="J1008" s="38">
        <v>4015</v>
      </c>
      <c r="K1008" s="38">
        <v>2220</v>
      </c>
      <c r="L1008" s="38">
        <v>1795</v>
      </c>
    </row>
    <row r="1009" spans="1:12" ht="13.95" customHeight="1">
      <c r="A1009" s="47" t="s">
        <v>275</v>
      </c>
      <c r="B1009" s="35">
        <f t="shared" si="218"/>
        <v>13886</v>
      </c>
      <c r="C1009" s="35">
        <f t="shared" si="219"/>
        <v>6754</v>
      </c>
      <c r="D1009" s="35">
        <f t="shared" si="220"/>
        <v>7132</v>
      </c>
      <c r="E1009" s="38">
        <f t="shared" si="221"/>
        <v>0</v>
      </c>
      <c r="F1009" s="35">
        <f t="shared" si="222"/>
        <v>8764</v>
      </c>
      <c r="G1009" s="35">
        <f t="shared" si="223"/>
        <v>4009</v>
      </c>
      <c r="H1009" s="35">
        <f t="shared" si="224"/>
        <v>4755</v>
      </c>
      <c r="I1009" s="38">
        <f t="shared" si="225"/>
        <v>0</v>
      </c>
      <c r="J1009" s="35">
        <f t="shared" si="226"/>
        <v>5122</v>
      </c>
      <c r="K1009" s="35">
        <f t="shared" si="227"/>
        <v>2745</v>
      </c>
      <c r="L1009" s="35">
        <f t="shared" si="228"/>
        <v>2377</v>
      </c>
    </row>
    <row r="1010" spans="1:12" ht="13.95" customHeight="1">
      <c r="A1010" s="47" t="s">
        <v>199</v>
      </c>
      <c r="B1010" s="38">
        <v>3946</v>
      </c>
      <c r="C1010" s="38">
        <v>1915</v>
      </c>
      <c r="D1010" s="38">
        <v>2031</v>
      </c>
      <c r="E1010" s="38"/>
      <c r="F1010" s="38">
        <v>2615</v>
      </c>
      <c r="G1010" s="38">
        <v>1204</v>
      </c>
      <c r="H1010" s="38">
        <v>1411</v>
      </c>
      <c r="I1010" s="38">
        <f t="shared" si="225"/>
        <v>0</v>
      </c>
      <c r="J1010" s="38">
        <v>1331</v>
      </c>
      <c r="K1010" s="38">
        <v>711</v>
      </c>
      <c r="L1010" s="38">
        <v>620</v>
      </c>
    </row>
    <row r="1011" spans="1:12" ht="13.95" customHeight="1">
      <c r="A1011" s="47" t="s">
        <v>200</v>
      </c>
      <c r="B1011" s="38">
        <v>2624</v>
      </c>
      <c r="C1011" s="38">
        <v>1293</v>
      </c>
      <c r="D1011" s="38">
        <v>1331</v>
      </c>
      <c r="E1011" s="38"/>
      <c r="F1011" s="38">
        <v>1724</v>
      </c>
      <c r="G1011" s="38">
        <v>817</v>
      </c>
      <c r="H1011" s="38">
        <v>907</v>
      </c>
      <c r="I1011" s="38">
        <f t="shared" si="225"/>
        <v>0</v>
      </c>
      <c r="J1011" s="38">
        <v>900</v>
      </c>
      <c r="K1011" s="38">
        <v>476</v>
      </c>
      <c r="L1011" s="38">
        <v>424</v>
      </c>
    </row>
    <row r="1012" spans="1:12" ht="13.95" customHeight="1">
      <c r="A1012" s="47" t="s">
        <v>201</v>
      </c>
      <c r="B1012" s="38">
        <v>2525</v>
      </c>
      <c r="C1012" s="38">
        <v>1231</v>
      </c>
      <c r="D1012" s="38">
        <v>1294</v>
      </c>
      <c r="E1012" s="38"/>
      <c r="F1012" s="38">
        <v>1661</v>
      </c>
      <c r="G1012" s="38">
        <v>777</v>
      </c>
      <c r="H1012" s="38">
        <v>884</v>
      </c>
      <c r="I1012" s="38">
        <f t="shared" si="225"/>
        <v>0</v>
      </c>
      <c r="J1012" s="38">
        <v>864</v>
      </c>
      <c r="K1012" s="38">
        <v>454</v>
      </c>
      <c r="L1012" s="38">
        <v>410</v>
      </c>
    </row>
    <row r="1013" spans="1:12" ht="13.95" customHeight="1">
      <c r="A1013" s="47" t="s">
        <v>202</v>
      </c>
      <c r="B1013" s="38">
        <v>2103</v>
      </c>
      <c r="C1013" s="38">
        <v>1052</v>
      </c>
      <c r="D1013" s="38">
        <v>1051</v>
      </c>
      <c r="E1013" s="38"/>
      <c r="F1013" s="38">
        <v>1353</v>
      </c>
      <c r="G1013" s="38">
        <v>639</v>
      </c>
      <c r="H1013" s="38">
        <v>714</v>
      </c>
      <c r="I1013" s="38">
        <f t="shared" si="225"/>
        <v>0</v>
      </c>
      <c r="J1013" s="38">
        <v>750</v>
      </c>
      <c r="K1013" s="38">
        <v>413</v>
      </c>
      <c r="L1013" s="38">
        <v>337</v>
      </c>
    </row>
    <row r="1014" spans="1:12" ht="13.95" customHeight="1">
      <c r="A1014" s="47" t="s">
        <v>203</v>
      </c>
      <c r="B1014" s="38">
        <v>1452</v>
      </c>
      <c r="C1014" s="38">
        <v>674</v>
      </c>
      <c r="D1014" s="38">
        <v>778</v>
      </c>
      <c r="E1014" s="38"/>
      <c r="F1014" s="38">
        <v>875</v>
      </c>
      <c r="G1014" s="38">
        <v>375</v>
      </c>
      <c r="H1014" s="38">
        <v>500</v>
      </c>
      <c r="I1014" s="38">
        <f t="shared" si="225"/>
        <v>0</v>
      </c>
      <c r="J1014" s="38">
        <v>577</v>
      </c>
      <c r="K1014" s="38">
        <v>299</v>
      </c>
      <c r="L1014" s="38">
        <v>278</v>
      </c>
    </row>
    <row r="1015" spans="1:12" ht="13.95" customHeight="1">
      <c r="A1015" s="47" t="s">
        <v>418</v>
      </c>
      <c r="B1015" s="6">
        <v>1236</v>
      </c>
      <c r="C1015" s="6">
        <v>589</v>
      </c>
      <c r="D1015" s="6">
        <v>647</v>
      </c>
      <c r="E1015" s="6">
        <f t="shared" si="221"/>
        <v>0</v>
      </c>
      <c r="F1015" s="6">
        <v>536</v>
      </c>
      <c r="G1015" s="6">
        <v>197</v>
      </c>
      <c r="H1015" s="6">
        <v>339</v>
      </c>
      <c r="I1015" s="6">
        <f t="shared" si="225"/>
        <v>0</v>
      </c>
      <c r="J1015" s="6">
        <v>700</v>
      </c>
      <c r="K1015" s="6">
        <v>392</v>
      </c>
      <c r="L1015" s="6">
        <v>308</v>
      </c>
    </row>
    <row r="1016" spans="1:12" ht="13.95" customHeight="1">
      <c r="A1016" s="47" t="s">
        <v>276</v>
      </c>
      <c r="B1016" s="35">
        <f t="shared" si="218"/>
        <v>9495</v>
      </c>
      <c r="C1016" s="35">
        <f t="shared" si="219"/>
        <v>4704</v>
      </c>
      <c r="D1016" s="35">
        <f t="shared" si="220"/>
        <v>4791</v>
      </c>
      <c r="E1016" s="38">
        <f t="shared" si="221"/>
        <v>0</v>
      </c>
      <c r="F1016" s="35">
        <f t="shared" si="222"/>
        <v>6359</v>
      </c>
      <c r="G1016" s="35">
        <f t="shared" si="223"/>
        <v>2961</v>
      </c>
      <c r="H1016" s="35">
        <f t="shared" si="224"/>
        <v>3398</v>
      </c>
      <c r="I1016" s="38">
        <f t="shared" si="225"/>
        <v>0</v>
      </c>
      <c r="J1016" s="35">
        <f t="shared" si="226"/>
        <v>3136</v>
      </c>
      <c r="K1016" s="35">
        <f t="shared" si="227"/>
        <v>1743</v>
      </c>
      <c r="L1016" s="35">
        <f t="shared" si="228"/>
        <v>1393</v>
      </c>
    </row>
    <row r="1017" spans="1:12" ht="13.95" customHeight="1">
      <c r="A1017" s="47" t="s">
        <v>199</v>
      </c>
      <c r="B1017" s="38">
        <v>2882</v>
      </c>
      <c r="C1017" s="38">
        <v>1466</v>
      </c>
      <c r="D1017" s="38">
        <v>1416</v>
      </c>
      <c r="E1017" s="38">
        <f t="shared" si="221"/>
        <v>0</v>
      </c>
      <c r="F1017" s="38">
        <v>1959</v>
      </c>
      <c r="G1017" s="38">
        <v>933</v>
      </c>
      <c r="H1017" s="38">
        <v>1026</v>
      </c>
      <c r="I1017" s="38">
        <f t="shared" si="225"/>
        <v>0</v>
      </c>
      <c r="J1017" s="38">
        <v>923</v>
      </c>
      <c r="K1017" s="38">
        <v>533</v>
      </c>
      <c r="L1017" s="38">
        <v>390</v>
      </c>
    </row>
    <row r="1018" spans="1:12" ht="13.95" customHeight="1">
      <c r="A1018" s="47" t="s">
        <v>200</v>
      </c>
      <c r="B1018" s="38">
        <v>1952</v>
      </c>
      <c r="C1018" s="38">
        <v>968</v>
      </c>
      <c r="D1018" s="38">
        <v>984</v>
      </c>
      <c r="E1018" s="38">
        <f t="shared" si="221"/>
        <v>0</v>
      </c>
      <c r="F1018" s="38">
        <v>1283</v>
      </c>
      <c r="G1018" s="38">
        <v>610</v>
      </c>
      <c r="H1018" s="38">
        <v>673</v>
      </c>
      <c r="I1018" s="38">
        <f t="shared" si="225"/>
        <v>0</v>
      </c>
      <c r="J1018" s="38">
        <v>669</v>
      </c>
      <c r="K1018" s="38">
        <v>358</v>
      </c>
      <c r="L1018" s="38">
        <v>311</v>
      </c>
    </row>
    <row r="1019" spans="1:12" ht="13.95" customHeight="1">
      <c r="A1019" s="47" t="s">
        <v>201</v>
      </c>
      <c r="B1019" s="38">
        <v>1659</v>
      </c>
      <c r="C1019" s="38">
        <v>818</v>
      </c>
      <c r="D1019" s="38">
        <v>841</v>
      </c>
      <c r="E1019" s="38">
        <f t="shared" si="221"/>
        <v>0</v>
      </c>
      <c r="F1019" s="38">
        <v>1103</v>
      </c>
      <c r="G1019" s="38">
        <v>530</v>
      </c>
      <c r="H1019" s="38">
        <v>573</v>
      </c>
      <c r="I1019" s="38">
        <f t="shared" si="225"/>
        <v>0</v>
      </c>
      <c r="J1019" s="38">
        <v>556</v>
      </c>
      <c r="K1019" s="38">
        <v>288</v>
      </c>
      <c r="L1019" s="38">
        <v>268</v>
      </c>
    </row>
    <row r="1020" spans="1:12" ht="13.95" customHeight="1">
      <c r="A1020" s="47" t="s">
        <v>202</v>
      </c>
      <c r="B1020" s="38">
        <v>1305</v>
      </c>
      <c r="C1020" s="38">
        <v>643</v>
      </c>
      <c r="D1020" s="38">
        <v>662</v>
      </c>
      <c r="E1020" s="38">
        <f t="shared" si="221"/>
        <v>0</v>
      </c>
      <c r="F1020" s="38">
        <v>857</v>
      </c>
      <c r="G1020" s="38">
        <v>403</v>
      </c>
      <c r="H1020" s="38">
        <v>454</v>
      </c>
      <c r="I1020" s="38">
        <f t="shared" si="225"/>
        <v>0</v>
      </c>
      <c r="J1020" s="38">
        <v>448</v>
      </c>
      <c r="K1020" s="38">
        <v>240</v>
      </c>
      <c r="L1020" s="38">
        <v>208</v>
      </c>
    </row>
    <row r="1021" spans="1:12" ht="13.95" customHeight="1">
      <c r="A1021" s="47" t="s">
        <v>203</v>
      </c>
      <c r="B1021" s="38">
        <v>879</v>
      </c>
      <c r="C1021" s="38">
        <v>410</v>
      </c>
      <c r="D1021" s="38">
        <v>469</v>
      </c>
      <c r="E1021" s="38">
        <f t="shared" si="221"/>
        <v>0</v>
      </c>
      <c r="F1021" s="38">
        <v>568</v>
      </c>
      <c r="G1021" s="38">
        <v>236</v>
      </c>
      <c r="H1021" s="38">
        <v>332</v>
      </c>
      <c r="I1021" s="38">
        <f t="shared" si="225"/>
        <v>0</v>
      </c>
      <c r="J1021" s="38">
        <v>311</v>
      </c>
      <c r="K1021" s="38">
        <v>174</v>
      </c>
      <c r="L1021" s="38">
        <v>137</v>
      </c>
    </row>
    <row r="1022" spans="1:12" ht="13.95" customHeight="1">
      <c r="A1022" s="47" t="s">
        <v>418</v>
      </c>
      <c r="B1022" s="38">
        <v>818</v>
      </c>
      <c r="C1022" s="38">
        <v>399</v>
      </c>
      <c r="D1022" s="38">
        <v>419</v>
      </c>
      <c r="E1022" s="38">
        <f t="shared" si="221"/>
        <v>0</v>
      </c>
      <c r="F1022" s="38">
        <v>589</v>
      </c>
      <c r="G1022" s="38">
        <v>249</v>
      </c>
      <c r="H1022" s="38">
        <v>340</v>
      </c>
      <c r="I1022" s="38">
        <f t="shared" si="225"/>
        <v>0</v>
      </c>
      <c r="J1022" s="38">
        <v>229</v>
      </c>
      <c r="K1022" s="38">
        <v>150</v>
      </c>
      <c r="L1022" s="38">
        <v>79</v>
      </c>
    </row>
    <row r="1023" spans="1:12" ht="13.95" customHeight="1">
      <c r="A1023" s="47" t="s">
        <v>277</v>
      </c>
      <c r="B1023" s="35">
        <f t="shared" si="218"/>
        <v>7577</v>
      </c>
      <c r="C1023" s="35">
        <f t="shared" si="219"/>
        <v>3717</v>
      </c>
      <c r="D1023" s="35">
        <f t="shared" si="220"/>
        <v>3860</v>
      </c>
      <c r="E1023" s="38">
        <f t="shared" si="221"/>
        <v>0</v>
      </c>
      <c r="F1023" s="35">
        <f t="shared" si="222"/>
        <v>4634</v>
      </c>
      <c r="G1023" s="35">
        <f t="shared" si="223"/>
        <v>2076</v>
      </c>
      <c r="H1023" s="35">
        <f t="shared" si="224"/>
        <v>2558</v>
      </c>
      <c r="I1023" s="38">
        <f t="shared" si="225"/>
        <v>0</v>
      </c>
      <c r="J1023" s="35">
        <f t="shared" si="226"/>
        <v>2943</v>
      </c>
      <c r="K1023" s="35">
        <f t="shared" si="227"/>
        <v>1641</v>
      </c>
      <c r="L1023" s="35">
        <f t="shared" si="228"/>
        <v>1302</v>
      </c>
    </row>
    <row r="1024" spans="1:12" ht="13.95" customHeight="1">
      <c r="A1024" s="47" t="s">
        <v>199</v>
      </c>
      <c r="B1024" s="38">
        <v>2267</v>
      </c>
      <c r="C1024" s="38">
        <v>1139</v>
      </c>
      <c r="D1024" s="38">
        <v>1128</v>
      </c>
      <c r="E1024" s="38">
        <f t="shared" si="221"/>
        <v>0</v>
      </c>
      <c r="F1024" s="38">
        <v>1445</v>
      </c>
      <c r="G1024" s="38">
        <v>683</v>
      </c>
      <c r="H1024" s="38">
        <v>762</v>
      </c>
      <c r="I1024" s="38">
        <f t="shared" si="225"/>
        <v>0</v>
      </c>
      <c r="J1024" s="38">
        <v>822</v>
      </c>
      <c r="K1024" s="38">
        <v>456</v>
      </c>
      <c r="L1024" s="38">
        <v>366</v>
      </c>
    </row>
    <row r="1025" spans="1:12" ht="13.95" customHeight="1">
      <c r="A1025" s="47" t="s">
        <v>200</v>
      </c>
      <c r="B1025" s="38">
        <v>1477</v>
      </c>
      <c r="C1025" s="38">
        <v>741</v>
      </c>
      <c r="D1025" s="38">
        <v>736</v>
      </c>
      <c r="E1025" s="38">
        <f t="shared" si="221"/>
        <v>0</v>
      </c>
      <c r="F1025" s="38">
        <v>906</v>
      </c>
      <c r="G1025" s="38">
        <v>400</v>
      </c>
      <c r="H1025" s="38">
        <v>506</v>
      </c>
      <c r="I1025" s="38">
        <f t="shared" si="225"/>
        <v>0</v>
      </c>
      <c r="J1025" s="38">
        <v>571</v>
      </c>
      <c r="K1025" s="38">
        <v>341</v>
      </c>
      <c r="L1025" s="38">
        <v>230</v>
      </c>
    </row>
    <row r="1026" spans="1:12" ht="13.95" customHeight="1">
      <c r="A1026" s="47" t="s">
        <v>201</v>
      </c>
      <c r="B1026" s="38">
        <v>1277</v>
      </c>
      <c r="C1026" s="38">
        <v>651</v>
      </c>
      <c r="D1026" s="38">
        <v>626</v>
      </c>
      <c r="E1026" s="38">
        <f t="shared" si="221"/>
        <v>0</v>
      </c>
      <c r="F1026" s="38">
        <v>805</v>
      </c>
      <c r="G1026" s="38">
        <v>398</v>
      </c>
      <c r="H1026" s="38">
        <v>407</v>
      </c>
      <c r="I1026" s="38">
        <f t="shared" si="225"/>
        <v>0</v>
      </c>
      <c r="J1026" s="38">
        <v>472</v>
      </c>
      <c r="K1026" s="38">
        <v>253</v>
      </c>
      <c r="L1026" s="38">
        <v>219</v>
      </c>
    </row>
    <row r="1027" spans="1:12" ht="13.95" customHeight="1">
      <c r="A1027" s="47" t="s">
        <v>202</v>
      </c>
      <c r="B1027" s="38">
        <v>1083</v>
      </c>
      <c r="C1027" s="38">
        <v>512</v>
      </c>
      <c r="D1027" s="38">
        <v>571</v>
      </c>
      <c r="E1027" s="38">
        <f t="shared" si="221"/>
        <v>0</v>
      </c>
      <c r="F1027" s="38">
        <v>728</v>
      </c>
      <c r="G1027" s="38">
        <v>309</v>
      </c>
      <c r="H1027" s="38">
        <v>419</v>
      </c>
      <c r="I1027" s="38">
        <f t="shared" si="225"/>
        <v>0</v>
      </c>
      <c r="J1027" s="38">
        <v>355</v>
      </c>
      <c r="K1027" s="38">
        <v>203</v>
      </c>
      <c r="L1027" s="38">
        <v>152</v>
      </c>
    </row>
    <row r="1028" spans="1:12" ht="13.95" customHeight="1">
      <c r="A1028" s="47" t="s">
        <v>203</v>
      </c>
      <c r="B1028" s="38">
        <v>760</v>
      </c>
      <c r="C1028" s="38">
        <v>354</v>
      </c>
      <c r="D1028" s="38">
        <v>406</v>
      </c>
      <c r="E1028" s="38">
        <f t="shared" si="221"/>
        <v>0</v>
      </c>
      <c r="F1028" s="38">
        <v>479</v>
      </c>
      <c r="G1028" s="38">
        <v>206</v>
      </c>
      <c r="H1028" s="38">
        <v>273</v>
      </c>
      <c r="I1028" s="38">
        <f t="shared" si="225"/>
        <v>0</v>
      </c>
      <c r="J1028" s="38">
        <v>281</v>
      </c>
      <c r="K1028" s="38">
        <v>148</v>
      </c>
      <c r="L1028" s="38">
        <v>133</v>
      </c>
    </row>
    <row r="1029" spans="1:12" ht="13.95" customHeight="1">
      <c r="A1029" s="47" t="s">
        <v>418</v>
      </c>
      <c r="B1029" s="38">
        <v>713</v>
      </c>
      <c r="C1029" s="38">
        <v>320</v>
      </c>
      <c r="D1029" s="38">
        <v>393</v>
      </c>
      <c r="E1029" s="38">
        <f t="shared" si="221"/>
        <v>0</v>
      </c>
      <c r="F1029" s="38">
        <v>271</v>
      </c>
      <c r="G1029" s="38">
        <v>80</v>
      </c>
      <c r="H1029" s="38">
        <v>191</v>
      </c>
      <c r="I1029" s="38">
        <f t="shared" si="225"/>
        <v>0</v>
      </c>
      <c r="J1029" s="38">
        <v>442</v>
      </c>
      <c r="K1029" s="38">
        <v>240</v>
      </c>
      <c r="L1029" s="38">
        <v>202</v>
      </c>
    </row>
    <row r="1030" spans="1:12" ht="13.95" customHeight="1">
      <c r="A1030" s="47" t="s">
        <v>352</v>
      </c>
      <c r="B1030" s="35">
        <f t="shared" si="218"/>
        <v>15986</v>
      </c>
      <c r="C1030" s="35">
        <f t="shared" si="219"/>
        <v>7548</v>
      </c>
      <c r="D1030" s="35">
        <f t="shared" si="220"/>
        <v>8438</v>
      </c>
      <c r="E1030" s="38">
        <f t="shared" si="221"/>
        <v>0</v>
      </c>
      <c r="F1030" s="35">
        <f t="shared" si="222"/>
        <v>9457</v>
      </c>
      <c r="G1030" s="35">
        <f t="shared" si="223"/>
        <v>4096</v>
      </c>
      <c r="H1030" s="35">
        <f t="shared" si="224"/>
        <v>5361</v>
      </c>
      <c r="I1030" s="38">
        <f t="shared" si="225"/>
        <v>0</v>
      </c>
      <c r="J1030" s="35">
        <f t="shared" si="226"/>
        <v>6529</v>
      </c>
      <c r="K1030" s="35">
        <f t="shared" si="227"/>
        <v>3452</v>
      </c>
      <c r="L1030" s="35">
        <f t="shared" si="228"/>
        <v>3077</v>
      </c>
    </row>
    <row r="1031" spans="1:12" ht="13.95" customHeight="1">
      <c r="A1031" s="47" t="s">
        <v>199</v>
      </c>
      <c r="B1031" s="38">
        <v>4505</v>
      </c>
      <c r="C1031" s="38">
        <v>2191</v>
      </c>
      <c r="D1031" s="38">
        <v>2314</v>
      </c>
      <c r="E1031" s="38">
        <f t="shared" si="221"/>
        <v>0</v>
      </c>
      <c r="F1031" s="38">
        <v>2899</v>
      </c>
      <c r="G1031" s="38">
        <v>1342</v>
      </c>
      <c r="H1031" s="38">
        <v>1557</v>
      </c>
      <c r="I1031" s="38">
        <f t="shared" si="225"/>
        <v>0</v>
      </c>
      <c r="J1031" s="38">
        <v>1606</v>
      </c>
      <c r="K1031" s="38">
        <v>849</v>
      </c>
      <c r="L1031" s="38">
        <v>757</v>
      </c>
    </row>
    <row r="1032" spans="1:12" ht="13.95" customHeight="1">
      <c r="A1032" s="47" t="s">
        <v>200</v>
      </c>
      <c r="B1032" s="38">
        <v>3098</v>
      </c>
      <c r="C1032" s="38">
        <v>1506</v>
      </c>
      <c r="D1032" s="38">
        <v>1592</v>
      </c>
      <c r="E1032" s="38">
        <f t="shared" si="221"/>
        <v>0</v>
      </c>
      <c r="F1032" s="38">
        <v>1972</v>
      </c>
      <c r="G1032" s="38">
        <v>911</v>
      </c>
      <c r="H1032" s="38">
        <v>1061</v>
      </c>
      <c r="I1032" s="38">
        <f t="shared" si="225"/>
        <v>0</v>
      </c>
      <c r="J1032" s="38">
        <v>1126</v>
      </c>
      <c r="K1032" s="38">
        <v>595</v>
      </c>
      <c r="L1032" s="38">
        <v>531</v>
      </c>
    </row>
    <row r="1033" spans="1:12" ht="13.95" customHeight="1">
      <c r="A1033" s="47" t="s">
        <v>201</v>
      </c>
      <c r="B1033" s="38">
        <v>2757</v>
      </c>
      <c r="C1033" s="38">
        <v>1351</v>
      </c>
      <c r="D1033" s="38">
        <v>1406</v>
      </c>
      <c r="E1033" s="38">
        <f t="shared" si="221"/>
        <v>0</v>
      </c>
      <c r="F1033" s="38">
        <v>1726</v>
      </c>
      <c r="G1033" s="38">
        <v>781</v>
      </c>
      <c r="H1033" s="38">
        <v>945</v>
      </c>
      <c r="I1033" s="38">
        <f t="shared" si="225"/>
        <v>0</v>
      </c>
      <c r="J1033" s="38">
        <v>1031</v>
      </c>
      <c r="K1033" s="38">
        <v>570</v>
      </c>
      <c r="L1033" s="38">
        <v>461</v>
      </c>
    </row>
    <row r="1034" spans="1:12" ht="13.95" customHeight="1">
      <c r="A1034" s="47" t="s">
        <v>202</v>
      </c>
      <c r="B1034" s="38">
        <v>2364</v>
      </c>
      <c r="C1034" s="38">
        <v>1056</v>
      </c>
      <c r="D1034" s="38">
        <v>1308</v>
      </c>
      <c r="E1034" s="38">
        <f t="shared" si="221"/>
        <v>0</v>
      </c>
      <c r="F1034" s="38">
        <v>1425</v>
      </c>
      <c r="G1034" s="38">
        <v>569</v>
      </c>
      <c r="H1034" s="38">
        <v>856</v>
      </c>
      <c r="I1034" s="38">
        <f t="shared" si="225"/>
        <v>0</v>
      </c>
      <c r="J1034" s="38">
        <v>939</v>
      </c>
      <c r="K1034" s="38">
        <v>487</v>
      </c>
      <c r="L1034" s="38">
        <v>452</v>
      </c>
    </row>
    <row r="1035" spans="1:12" ht="13.95" customHeight="1">
      <c r="A1035" s="47" t="s">
        <v>203</v>
      </c>
      <c r="B1035" s="38">
        <v>1685</v>
      </c>
      <c r="C1035" s="38">
        <v>747</v>
      </c>
      <c r="D1035" s="38">
        <v>938</v>
      </c>
      <c r="E1035" s="38">
        <f t="shared" si="221"/>
        <v>0</v>
      </c>
      <c r="F1035" s="38">
        <v>962</v>
      </c>
      <c r="G1035" s="38">
        <v>378</v>
      </c>
      <c r="H1035" s="38">
        <v>584</v>
      </c>
      <c r="I1035" s="38">
        <f t="shared" si="225"/>
        <v>0</v>
      </c>
      <c r="J1035" s="38">
        <v>723</v>
      </c>
      <c r="K1035" s="38">
        <v>369</v>
      </c>
      <c r="L1035" s="38">
        <v>354</v>
      </c>
    </row>
    <row r="1036" spans="1:12" ht="13.95" customHeight="1">
      <c r="A1036" s="47" t="s">
        <v>418</v>
      </c>
      <c r="B1036" s="38">
        <v>1577</v>
      </c>
      <c r="C1036" s="38">
        <v>697</v>
      </c>
      <c r="D1036" s="38">
        <v>880</v>
      </c>
      <c r="E1036" s="38">
        <f t="shared" si="221"/>
        <v>0</v>
      </c>
      <c r="F1036" s="38">
        <v>473</v>
      </c>
      <c r="G1036" s="38">
        <v>115</v>
      </c>
      <c r="H1036" s="38">
        <v>358</v>
      </c>
      <c r="I1036" s="38">
        <f t="shared" si="225"/>
        <v>0</v>
      </c>
      <c r="J1036" s="38">
        <v>1104</v>
      </c>
      <c r="K1036" s="38">
        <v>582</v>
      </c>
      <c r="L1036" s="38">
        <v>522</v>
      </c>
    </row>
    <row r="1037" spans="1:12" ht="5.0999999999999996" customHeight="1">
      <c r="A1037" s="119"/>
      <c r="B1037" s="97"/>
      <c r="C1037" s="97"/>
      <c r="D1037" s="97"/>
      <c r="E1037" s="97"/>
      <c r="F1037" s="97"/>
      <c r="G1037" s="97"/>
      <c r="H1037" s="97"/>
      <c r="I1037" s="97"/>
      <c r="J1037" s="97"/>
      <c r="K1037" s="97"/>
      <c r="L1037" s="97"/>
    </row>
    <row r="1038" spans="1:12" ht="15" customHeight="1">
      <c r="A1038" s="47"/>
      <c r="B1038" s="38"/>
      <c r="C1038" s="38"/>
      <c r="D1038" s="38"/>
      <c r="E1038" s="38"/>
      <c r="F1038" s="38"/>
      <c r="G1038" s="38"/>
      <c r="H1038" s="38"/>
      <c r="I1038" s="38"/>
      <c r="J1038" s="38"/>
      <c r="K1038" s="38"/>
      <c r="L1038" s="38"/>
    </row>
    <row r="1039" spans="1:12" ht="15" customHeight="1">
      <c r="A1039" s="47"/>
      <c r="B1039" s="38"/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</row>
    <row r="1040" spans="1:12" ht="15" customHeight="1">
      <c r="A1040" s="47"/>
      <c r="B1040" s="38"/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</row>
    <row r="1041" spans="1:12" ht="15" customHeight="1">
      <c r="A1041" s="47"/>
      <c r="B1041" s="38"/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</row>
    <row r="1042" spans="1:12" ht="15" customHeight="1">
      <c r="A1042" s="47"/>
      <c r="B1042" s="38"/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</row>
    <row r="1043" spans="1:12" ht="15" customHeight="1">
      <c r="A1043" s="47"/>
      <c r="B1043" s="38"/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</row>
    <row r="1044" spans="1:12" ht="1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0"/>
    </row>
    <row r="1045" spans="1:12" ht="15" customHeight="1">
      <c r="A1045" s="1"/>
      <c r="B1045" s="1"/>
      <c r="C1045" s="325" t="s">
        <v>384</v>
      </c>
      <c r="D1045" s="325"/>
      <c r="E1045" s="325"/>
      <c r="F1045" s="325"/>
      <c r="G1045" s="325"/>
      <c r="H1045" s="325"/>
      <c r="I1045" s="325"/>
      <c r="J1045" s="325"/>
      <c r="K1045" s="325"/>
      <c r="L1045" s="325"/>
    </row>
    <row r="1046" spans="1:12" ht="5.0999999999999996" customHeight="1">
      <c r="A1046" s="89"/>
      <c r="B1046" s="89"/>
      <c r="C1046" s="103"/>
      <c r="D1046" s="103"/>
      <c r="E1046" s="103"/>
      <c r="F1046" s="103"/>
      <c r="G1046" s="103"/>
      <c r="H1046" s="103"/>
      <c r="I1046" s="103"/>
      <c r="J1046" s="103"/>
      <c r="K1046" s="103"/>
      <c r="L1046" s="111"/>
    </row>
    <row r="1047" spans="1:12" ht="5.0999999999999996" customHeight="1">
      <c r="A1047" s="64"/>
      <c r="B1047" s="64"/>
      <c r="C1047" s="64"/>
      <c r="D1047" s="64"/>
      <c r="E1047" s="64"/>
      <c r="F1047" s="64"/>
      <c r="G1047" s="64"/>
      <c r="H1047" s="64"/>
      <c r="I1047" s="64"/>
      <c r="J1047" s="64"/>
      <c r="K1047" s="64"/>
      <c r="L1047" s="64"/>
    </row>
    <row r="1048" spans="1:12" ht="15" customHeight="1">
      <c r="A1048" s="88" t="s">
        <v>429</v>
      </c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22"/>
    </row>
    <row r="1049" spans="1:12" ht="15" customHeight="1">
      <c r="A1049" s="88" t="s">
        <v>431</v>
      </c>
      <c r="B1049" s="15"/>
      <c r="C1049" s="15"/>
      <c r="D1049" s="15"/>
      <c r="E1049" s="15"/>
      <c r="F1049" s="15"/>
      <c r="G1049" s="63"/>
      <c r="H1049" s="63"/>
      <c r="I1049" s="63"/>
      <c r="J1049" s="63"/>
      <c r="K1049" s="63"/>
      <c r="L1049" s="23"/>
    </row>
    <row r="1050" spans="1:12" ht="15" customHeight="1">
      <c r="A1050" s="3"/>
      <c r="B1050" s="15"/>
      <c r="C1050" s="15"/>
      <c r="D1050" s="15"/>
      <c r="E1050" s="15"/>
      <c r="F1050" s="15"/>
      <c r="G1050" s="63"/>
      <c r="H1050" s="63"/>
      <c r="I1050" s="63"/>
      <c r="J1050" s="63"/>
      <c r="K1050" s="63"/>
      <c r="L1050" s="40" t="s">
        <v>1</v>
      </c>
    </row>
    <row r="1051" spans="1:12" ht="5.0999999999999996" customHeight="1">
      <c r="A1051" s="114"/>
      <c r="B1051" s="114"/>
      <c r="C1051" s="114"/>
      <c r="D1051" s="330"/>
      <c r="E1051" s="330"/>
      <c r="F1051" s="330"/>
      <c r="G1051" s="330"/>
      <c r="H1051" s="330"/>
      <c r="I1051" s="330"/>
      <c r="J1051" s="330"/>
      <c r="K1051" s="330"/>
      <c r="L1051" s="330"/>
    </row>
    <row r="1052" spans="1:12" ht="5.0999999999999996" customHeight="1">
      <c r="A1052" s="108"/>
      <c r="B1052" s="104"/>
      <c r="C1052" s="104"/>
      <c r="D1052" s="104"/>
      <c r="E1052" s="104"/>
      <c r="F1052" s="104"/>
      <c r="G1052" s="104"/>
      <c r="H1052" s="104"/>
      <c r="I1052" s="104"/>
      <c r="J1052" s="104"/>
      <c r="K1052" s="115"/>
      <c r="L1052" s="116"/>
    </row>
    <row r="1053" spans="1:12" s="17" customFormat="1" ht="18" customHeight="1">
      <c r="A1053" s="326" t="s">
        <v>198</v>
      </c>
      <c r="B1053" s="289"/>
      <c r="C1053" s="289" t="s">
        <v>3</v>
      </c>
      <c r="D1053" s="289"/>
      <c r="E1053" s="290"/>
      <c r="F1053" s="289" t="s">
        <v>4</v>
      </c>
      <c r="G1053" s="289" t="s">
        <v>417</v>
      </c>
      <c r="H1053" s="289"/>
      <c r="I1053" s="290"/>
      <c r="J1053" s="289"/>
      <c r="K1053" s="291" t="s">
        <v>5</v>
      </c>
      <c r="L1053" s="289"/>
    </row>
    <row r="1054" spans="1:12" s="17" customFormat="1" ht="18" customHeight="1">
      <c r="A1054" s="326"/>
      <c r="B1054" s="287" t="s">
        <v>6</v>
      </c>
      <c r="C1054" s="287" t="s">
        <v>7</v>
      </c>
      <c r="D1054" s="287" t="s">
        <v>8</v>
      </c>
      <c r="E1054" s="287"/>
      <c r="F1054" s="287" t="s">
        <v>6</v>
      </c>
      <c r="G1054" s="287" t="s">
        <v>7</v>
      </c>
      <c r="H1054" s="287" t="s">
        <v>8</v>
      </c>
      <c r="I1054" s="287"/>
      <c r="J1054" s="287" t="s">
        <v>6</v>
      </c>
      <c r="K1054" s="287" t="s">
        <v>7</v>
      </c>
      <c r="L1054" s="287" t="s">
        <v>8</v>
      </c>
    </row>
    <row r="1055" spans="1:12" ht="5.0999999999999996" customHeight="1">
      <c r="A1055" s="117"/>
      <c r="B1055" s="118"/>
      <c r="C1055" s="118"/>
      <c r="D1055" s="118"/>
      <c r="E1055" s="118"/>
      <c r="F1055" s="118"/>
      <c r="G1055" s="118"/>
      <c r="H1055" s="118"/>
      <c r="I1055" s="118"/>
      <c r="J1055" s="118"/>
      <c r="K1055" s="118"/>
      <c r="L1055" s="118"/>
    </row>
    <row r="1056" spans="1:12" ht="5.0999999999999996" customHeight="1">
      <c r="A1056" s="29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</row>
    <row r="1057" spans="1:12" ht="13.95" customHeight="1">
      <c r="A1057" s="47" t="s">
        <v>278</v>
      </c>
      <c r="B1057" s="35">
        <f t="shared" ref="B1057:B1085" si="229">SUM(B1058:B1063)</f>
        <v>8404</v>
      </c>
      <c r="C1057" s="35">
        <f t="shared" ref="C1057:C1085" si="230">SUM(C1058:C1063)</f>
        <v>4076</v>
      </c>
      <c r="D1057" s="35">
        <f t="shared" ref="D1057:D1085" si="231">SUM(D1058:D1063)</f>
        <v>4328</v>
      </c>
      <c r="E1057" s="38">
        <f t="shared" ref="E1057:E1091" si="232">SUM(E1058:E1063)</f>
        <v>0</v>
      </c>
      <c r="F1057" s="35">
        <f t="shared" ref="F1057:F1085" si="233">SUM(F1058:F1063)</f>
        <v>5493</v>
      </c>
      <c r="G1057" s="35">
        <f t="shared" ref="G1057:G1085" si="234">SUM(G1058:G1063)</f>
        <v>2546</v>
      </c>
      <c r="H1057" s="35">
        <f t="shared" ref="H1057:H1085" si="235">SUM(H1058:H1063)</f>
        <v>2947</v>
      </c>
      <c r="I1057" s="38">
        <f t="shared" ref="I1057:I1091" si="236">SUM(I1058:I1063)</f>
        <v>0</v>
      </c>
      <c r="J1057" s="35">
        <f t="shared" ref="J1057:J1085" si="237">SUM(J1058:J1063)</f>
        <v>2911</v>
      </c>
      <c r="K1057" s="35">
        <f t="shared" ref="K1057:K1085" si="238">SUM(K1058:K1063)</f>
        <v>1530</v>
      </c>
      <c r="L1057" s="35">
        <f t="shared" ref="L1057:L1085" si="239">SUM(L1058:L1063)</f>
        <v>1381</v>
      </c>
    </row>
    <row r="1058" spans="1:12" ht="13.95" customHeight="1">
      <c r="A1058" s="47" t="s">
        <v>199</v>
      </c>
      <c r="B1058" s="38">
        <v>2421</v>
      </c>
      <c r="C1058" s="38">
        <v>1231</v>
      </c>
      <c r="D1058" s="38">
        <v>1190</v>
      </c>
      <c r="E1058" s="38">
        <f t="shared" si="232"/>
        <v>0</v>
      </c>
      <c r="F1058" s="38">
        <v>1603</v>
      </c>
      <c r="G1058" s="38">
        <v>796</v>
      </c>
      <c r="H1058" s="38">
        <v>807</v>
      </c>
      <c r="I1058" s="38">
        <f t="shared" si="236"/>
        <v>0</v>
      </c>
      <c r="J1058" s="38">
        <v>818</v>
      </c>
      <c r="K1058" s="38">
        <v>435</v>
      </c>
      <c r="L1058" s="38">
        <v>383</v>
      </c>
    </row>
    <row r="1059" spans="1:12" ht="13.95" customHeight="1">
      <c r="A1059" s="47" t="s">
        <v>200</v>
      </c>
      <c r="B1059" s="38">
        <v>1466</v>
      </c>
      <c r="C1059" s="38">
        <v>714</v>
      </c>
      <c r="D1059" s="38">
        <v>752</v>
      </c>
      <c r="E1059" s="38">
        <f t="shared" si="232"/>
        <v>0</v>
      </c>
      <c r="F1059" s="38">
        <v>916</v>
      </c>
      <c r="G1059" s="38">
        <v>414</v>
      </c>
      <c r="H1059" s="38">
        <v>502</v>
      </c>
      <c r="I1059" s="38">
        <f t="shared" si="236"/>
        <v>0</v>
      </c>
      <c r="J1059" s="38">
        <v>550</v>
      </c>
      <c r="K1059" s="38">
        <v>300</v>
      </c>
      <c r="L1059" s="38">
        <v>250</v>
      </c>
    </row>
    <row r="1060" spans="1:12" ht="13.95" customHeight="1">
      <c r="A1060" s="47" t="s">
        <v>201</v>
      </c>
      <c r="B1060" s="38">
        <v>1459</v>
      </c>
      <c r="C1060" s="38">
        <v>653</v>
      </c>
      <c r="D1060" s="38">
        <v>806</v>
      </c>
      <c r="E1060" s="38">
        <f t="shared" si="232"/>
        <v>0</v>
      </c>
      <c r="F1060" s="38">
        <v>949</v>
      </c>
      <c r="G1060" s="38">
        <v>397</v>
      </c>
      <c r="H1060" s="38">
        <v>552</v>
      </c>
      <c r="I1060" s="38">
        <f t="shared" si="236"/>
        <v>0</v>
      </c>
      <c r="J1060" s="38">
        <v>510</v>
      </c>
      <c r="K1060" s="38">
        <v>256</v>
      </c>
      <c r="L1060" s="38">
        <v>254</v>
      </c>
    </row>
    <row r="1061" spans="1:12" ht="13.95" customHeight="1">
      <c r="A1061" s="47" t="s">
        <v>202</v>
      </c>
      <c r="B1061" s="38">
        <v>1225</v>
      </c>
      <c r="C1061" s="38">
        <v>608</v>
      </c>
      <c r="D1061" s="38">
        <v>617</v>
      </c>
      <c r="E1061" s="38">
        <f t="shared" si="232"/>
        <v>0</v>
      </c>
      <c r="F1061" s="38">
        <v>805</v>
      </c>
      <c r="G1061" s="38">
        <v>385</v>
      </c>
      <c r="H1061" s="38">
        <v>420</v>
      </c>
      <c r="I1061" s="38">
        <f t="shared" si="236"/>
        <v>0</v>
      </c>
      <c r="J1061" s="38">
        <v>420</v>
      </c>
      <c r="K1061" s="38">
        <v>223</v>
      </c>
      <c r="L1061" s="38">
        <v>197</v>
      </c>
    </row>
    <row r="1062" spans="1:12" ht="13.95" customHeight="1">
      <c r="A1062" s="47" t="s">
        <v>203</v>
      </c>
      <c r="B1062" s="38">
        <v>887</v>
      </c>
      <c r="C1062" s="38">
        <v>413</v>
      </c>
      <c r="D1062" s="38">
        <v>474</v>
      </c>
      <c r="E1062" s="38">
        <f t="shared" si="232"/>
        <v>0</v>
      </c>
      <c r="F1062" s="38">
        <v>575</v>
      </c>
      <c r="G1062" s="38">
        <v>262</v>
      </c>
      <c r="H1062" s="38">
        <v>313</v>
      </c>
      <c r="I1062" s="38">
        <f t="shared" si="236"/>
        <v>0</v>
      </c>
      <c r="J1062" s="38">
        <v>312</v>
      </c>
      <c r="K1062" s="38">
        <v>151</v>
      </c>
      <c r="L1062" s="38">
        <v>161</v>
      </c>
    </row>
    <row r="1063" spans="1:12" ht="13.95" customHeight="1">
      <c r="A1063" s="47" t="s">
        <v>418</v>
      </c>
      <c r="B1063" s="38">
        <v>946</v>
      </c>
      <c r="C1063" s="38">
        <v>457</v>
      </c>
      <c r="D1063" s="38">
        <v>489</v>
      </c>
      <c r="E1063" s="38">
        <f t="shared" si="232"/>
        <v>0</v>
      </c>
      <c r="F1063" s="38">
        <v>645</v>
      </c>
      <c r="G1063" s="38">
        <v>292</v>
      </c>
      <c r="H1063" s="38">
        <v>353</v>
      </c>
      <c r="I1063" s="38">
        <f t="shared" si="236"/>
        <v>0</v>
      </c>
      <c r="J1063" s="38">
        <v>301</v>
      </c>
      <c r="K1063" s="38">
        <v>165</v>
      </c>
      <c r="L1063" s="38">
        <v>136</v>
      </c>
    </row>
    <row r="1064" spans="1:12" ht="13.95" customHeight="1">
      <c r="A1064" s="47" t="s">
        <v>279</v>
      </c>
      <c r="B1064" s="35">
        <f t="shared" si="229"/>
        <v>16836</v>
      </c>
      <c r="C1064" s="35">
        <f t="shared" si="230"/>
        <v>8027</v>
      </c>
      <c r="D1064" s="35">
        <f t="shared" si="231"/>
        <v>8809</v>
      </c>
      <c r="E1064" s="38">
        <f t="shared" si="232"/>
        <v>0</v>
      </c>
      <c r="F1064" s="35">
        <f t="shared" si="233"/>
        <v>11692</v>
      </c>
      <c r="G1064" s="35">
        <f t="shared" si="234"/>
        <v>5292</v>
      </c>
      <c r="H1064" s="35">
        <f t="shared" si="235"/>
        <v>6400</v>
      </c>
      <c r="I1064" s="38">
        <f t="shared" si="236"/>
        <v>0</v>
      </c>
      <c r="J1064" s="35">
        <f t="shared" si="237"/>
        <v>5144</v>
      </c>
      <c r="K1064" s="35">
        <f t="shared" si="238"/>
        <v>2735</v>
      </c>
      <c r="L1064" s="35">
        <f t="shared" si="239"/>
        <v>2409</v>
      </c>
    </row>
    <row r="1065" spans="1:12" ht="13.95" customHeight="1">
      <c r="A1065" s="47" t="s">
        <v>199</v>
      </c>
      <c r="B1065" s="38">
        <v>5193</v>
      </c>
      <c r="C1065" s="38">
        <v>2583</v>
      </c>
      <c r="D1065" s="38">
        <v>2610</v>
      </c>
      <c r="E1065" s="38">
        <f t="shared" si="232"/>
        <v>0</v>
      </c>
      <c r="F1065" s="38">
        <v>3762</v>
      </c>
      <c r="G1065" s="38">
        <v>1836</v>
      </c>
      <c r="H1065" s="38">
        <v>1926</v>
      </c>
      <c r="I1065" s="38">
        <f t="shared" si="236"/>
        <v>0</v>
      </c>
      <c r="J1065" s="38">
        <v>1431</v>
      </c>
      <c r="K1065" s="38">
        <v>747</v>
      </c>
      <c r="L1065" s="38">
        <v>684</v>
      </c>
    </row>
    <row r="1066" spans="1:12" ht="13.95" customHeight="1">
      <c r="A1066" s="47" t="s">
        <v>200</v>
      </c>
      <c r="B1066" s="38">
        <v>3684</v>
      </c>
      <c r="C1066" s="38">
        <v>1784</v>
      </c>
      <c r="D1066" s="38">
        <v>1900</v>
      </c>
      <c r="E1066" s="38">
        <f t="shared" si="232"/>
        <v>0</v>
      </c>
      <c r="F1066" s="38">
        <v>2618</v>
      </c>
      <c r="G1066" s="38">
        <v>1195</v>
      </c>
      <c r="H1066" s="38">
        <v>1423</v>
      </c>
      <c r="I1066" s="38">
        <f t="shared" si="236"/>
        <v>0</v>
      </c>
      <c r="J1066" s="38">
        <v>1066</v>
      </c>
      <c r="K1066" s="38">
        <v>589</v>
      </c>
      <c r="L1066" s="38">
        <v>477</v>
      </c>
    </row>
    <row r="1067" spans="1:12" ht="13.95" customHeight="1">
      <c r="A1067" s="47" t="s">
        <v>201</v>
      </c>
      <c r="B1067" s="38">
        <v>3062</v>
      </c>
      <c r="C1067" s="38">
        <v>1440</v>
      </c>
      <c r="D1067" s="38">
        <v>1622</v>
      </c>
      <c r="E1067" s="38">
        <f t="shared" si="232"/>
        <v>0</v>
      </c>
      <c r="F1067" s="38">
        <v>2151</v>
      </c>
      <c r="G1067" s="38">
        <v>947</v>
      </c>
      <c r="H1067" s="38">
        <v>1204</v>
      </c>
      <c r="I1067" s="38">
        <f t="shared" si="236"/>
        <v>0</v>
      </c>
      <c r="J1067" s="38">
        <v>911</v>
      </c>
      <c r="K1067" s="38">
        <v>493</v>
      </c>
      <c r="L1067" s="38">
        <v>418</v>
      </c>
    </row>
    <row r="1068" spans="1:12" ht="13.95" customHeight="1">
      <c r="A1068" s="47" t="s">
        <v>202</v>
      </c>
      <c r="B1068" s="38">
        <v>2308</v>
      </c>
      <c r="C1068" s="38">
        <v>1061</v>
      </c>
      <c r="D1068" s="38">
        <v>1247</v>
      </c>
      <c r="E1068" s="38">
        <f t="shared" si="232"/>
        <v>0</v>
      </c>
      <c r="F1068" s="38">
        <v>1557</v>
      </c>
      <c r="G1068" s="38">
        <v>699</v>
      </c>
      <c r="H1068" s="38">
        <v>858</v>
      </c>
      <c r="I1068" s="38">
        <f t="shared" si="236"/>
        <v>0</v>
      </c>
      <c r="J1068" s="38">
        <v>751</v>
      </c>
      <c r="K1068" s="38">
        <v>362</v>
      </c>
      <c r="L1068" s="38">
        <v>389</v>
      </c>
    </row>
    <row r="1069" spans="1:12" ht="13.95" customHeight="1">
      <c r="A1069" s="47" t="s">
        <v>203</v>
      </c>
      <c r="B1069" s="38">
        <v>1467</v>
      </c>
      <c r="C1069" s="38">
        <v>677</v>
      </c>
      <c r="D1069" s="38">
        <v>790</v>
      </c>
      <c r="E1069" s="38">
        <f t="shared" si="232"/>
        <v>0</v>
      </c>
      <c r="F1069" s="38">
        <v>985</v>
      </c>
      <c r="G1069" s="38">
        <v>401</v>
      </c>
      <c r="H1069" s="38">
        <v>584</v>
      </c>
      <c r="I1069" s="38">
        <f t="shared" si="236"/>
        <v>0</v>
      </c>
      <c r="J1069" s="38">
        <v>482</v>
      </c>
      <c r="K1069" s="38">
        <v>276</v>
      </c>
      <c r="L1069" s="38">
        <v>206</v>
      </c>
    </row>
    <row r="1070" spans="1:12" ht="13.95" customHeight="1">
      <c r="A1070" s="47" t="s">
        <v>418</v>
      </c>
      <c r="B1070" s="6">
        <v>1122</v>
      </c>
      <c r="C1070" s="6">
        <v>482</v>
      </c>
      <c r="D1070" s="6">
        <v>640</v>
      </c>
      <c r="E1070" s="6">
        <f t="shared" si="232"/>
        <v>0</v>
      </c>
      <c r="F1070" s="6">
        <v>619</v>
      </c>
      <c r="G1070" s="6">
        <v>214</v>
      </c>
      <c r="H1070" s="6">
        <v>405</v>
      </c>
      <c r="I1070" s="6">
        <f t="shared" si="236"/>
        <v>0</v>
      </c>
      <c r="J1070" s="6">
        <v>503</v>
      </c>
      <c r="K1070" s="6">
        <v>268</v>
      </c>
      <c r="L1070" s="6">
        <v>235</v>
      </c>
    </row>
    <row r="1071" spans="1:12" ht="13.95" customHeight="1">
      <c r="A1071" s="47" t="s">
        <v>351</v>
      </c>
      <c r="B1071" s="35">
        <f t="shared" si="229"/>
        <v>32299</v>
      </c>
      <c r="C1071" s="35">
        <f t="shared" si="230"/>
        <v>14857</v>
      </c>
      <c r="D1071" s="35">
        <f t="shared" si="231"/>
        <v>17442</v>
      </c>
      <c r="E1071" s="38">
        <f t="shared" si="232"/>
        <v>0</v>
      </c>
      <c r="F1071" s="35">
        <f t="shared" si="233"/>
        <v>26634</v>
      </c>
      <c r="G1071" s="35">
        <f t="shared" si="234"/>
        <v>11716</v>
      </c>
      <c r="H1071" s="35">
        <f t="shared" si="235"/>
        <v>14918</v>
      </c>
      <c r="I1071" s="38">
        <f t="shared" si="236"/>
        <v>0</v>
      </c>
      <c r="J1071" s="35">
        <f t="shared" si="237"/>
        <v>5665</v>
      </c>
      <c r="K1071" s="35">
        <f t="shared" si="238"/>
        <v>3141</v>
      </c>
      <c r="L1071" s="35">
        <f t="shared" si="239"/>
        <v>2524</v>
      </c>
    </row>
    <row r="1072" spans="1:12" ht="13.95" customHeight="1">
      <c r="A1072" s="47" t="s">
        <v>199</v>
      </c>
      <c r="B1072" s="38">
        <v>9841</v>
      </c>
      <c r="C1072" s="38">
        <v>4659</v>
      </c>
      <c r="D1072" s="38">
        <v>5182</v>
      </c>
      <c r="E1072" s="38">
        <f t="shared" si="232"/>
        <v>0</v>
      </c>
      <c r="F1072" s="38">
        <v>8229</v>
      </c>
      <c r="G1072" s="38">
        <v>3789</v>
      </c>
      <c r="H1072" s="38">
        <v>4440</v>
      </c>
      <c r="I1072" s="38">
        <f t="shared" si="236"/>
        <v>0</v>
      </c>
      <c r="J1072" s="38">
        <v>1612</v>
      </c>
      <c r="K1072" s="38">
        <v>870</v>
      </c>
      <c r="L1072" s="38">
        <v>742</v>
      </c>
    </row>
    <row r="1073" spans="1:12" ht="13.95" customHeight="1">
      <c r="A1073" s="47" t="s">
        <v>200</v>
      </c>
      <c r="B1073" s="38">
        <v>6356</v>
      </c>
      <c r="C1073" s="38">
        <v>3002</v>
      </c>
      <c r="D1073" s="38">
        <v>3354</v>
      </c>
      <c r="E1073" s="38">
        <f t="shared" si="232"/>
        <v>0</v>
      </c>
      <c r="F1073" s="38">
        <v>5262</v>
      </c>
      <c r="G1073" s="38">
        <v>2395</v>
      </c>
      <c r="H1073" s="38">
        <v>2867</v>
      </c>
      <c r="I1073" s="38">
        <f t="shared" si="236"/>
        <v>0</v>
      </c>
      <c r="J1073" s="38">
        <v>1094</v>
      </c>
      <c r="K1073" s="38">
        <v>607</v>
      </c>
      <c r="L1073" s="38">
        <v>487</v>
      </c>
    </row>
    <row r="1074" spans="1:12" ht="13.95" customHeight="1">
      <c r="A1074" s="47" t="s">
        <v>201</v>
      </c>
      <c r="B1074" s="38">
        <v>5822</v>
      </c>
      <c r="C1074" s="38">
        <v>2728</v>
      </c>
      <c r="D1074" s="38">
        <v>3094</v>
      </c>
      <c r="E1074" s="38">
        <f t="shared" si="232"/>
        <v>0</v>
      </c>
      <c r="F1074" s="38">
        <v>4842</v>
      </c>
      <c r="G1074" s="38">
        <v>2187</v>
      </c>
      <c r="H1074" s="38">
        <v>2655</v>
      </c>
      <c r="I1074" s="38">
        <f t="shared" si="236"/>
        <v>0</v>
      </c>
      <c r="J1074" s="38">
        <v>980</v>
      </c>
      <c r="K1074" s="38">
        <v>541</v>
      </c>
      <c r="L1074" s="38">
        <v>439</v>
      </c>
    </row>
    <row r="1075" spans="1:12" ht="13.95" customHeight="1">
      <c r="A1075" s="47" t="s">
        <v>202</v>
      </c>
      <c r="B1075" s="38">
        <v>4665</v>
      </c>
      <c r="C1075" s="38">
        <v>2092</v>
      </c>
      <c r="D1075" s="38">
        <v>2573</v>
      </c>
      <c r="E1075" s="38">
        <f t="shared" si="232"/>
        <v>0</v>
      </c>
      <c r="F1075" s="38">
        <v>3895</v>
      </c>
      <c r="G1075" s="38">
        <v>1677</v>
      </c>
      <c r="H1075" s="38">
        <v>2218</v>
      </c>
      <c r="I1075" s="38">
        <f t="shared" si="236"/>
        <v>0</v>
      </c>
      <c r="J1075" s="38">
        <v>770</v>
      </c>
      <c r="K1075" s="38">
        <v>415</v>
      </c>
      <c r="L1075" s="38">
        <v>355</v>
      </c>
    </row>
    <row r="1076" spans="1:12" ht="13.95" customHeight="1">
      <c r="A1076" s="47" t="s">
        <v>203</v>
      </c>
      <c r="B1076" s="38">
        <v>3046</v>
      </c>
      <c r="C1076" s="38">
        <v>1301</v>
      </c>
      <c r="D1076" s="38">
        <v>1745</v>
      </c>
      <c r="E1076" s="38">
        <f t="shared" si="232"/>
        <v>0</v>
      </c>
      <c r="F1076" s="38">
        <v>2501</v>
      </c>
      <c r="G1076" s="38">
        <v>986</v>
      </c>
      <c r="H1076" s="38">
        <v>1515</v>
      </c>
      <c r="I1076" s="38">
        <f t="shared" si="236"/>
        <v>0</v>
      </c>
      <c r="J1076" s="38">
        <v>545</v>
      </c>
      <c r="K1076" s="38">
        <v>315</v>
      </c>
      <c r="L1076" s="38">
        <v>230</v>
      </c>
    </row>
    <row r="1077" spans="1:12" ht="13.95" customHeight="1">
      <c r="A1077" s="47" t="s">
        <v>418</v>
      </c>
      <c r="B1077" s="38">
        <v>2569</v>
      </c>
      <c r="C1077" s="38">
        <v>1075</v>
      </c>
      <c r="D1077" s="38">
        <v>1494</v>
      </c>
      <c r="E1077" s="38">
        <f t="shared" si="232"/>
        <v>0</v>
      </c>
      <c r="F1077" s="38">
        <v>1905</v>
      </c>
      <c r="G1077" s="38">
        <v>682</v>
      </c>
      <c r="H1077" s="38">
        <v>1223</v>
      </c>
      <c r="I1077" s="38">
        <f t="shared" si="236"/>
        <v>0</v>
      </c>
      <c r="J1077" s="38">
        <v>664</v>
      </c>
      <c r="K1077" s="38">
        <v>393</v>
      </c>
      <c r="L1077" s="38">
        <v>271</v>
      </c>
    </row>
    <row r="1078" spans="1:12" ht="13.95" customHeight="1">
      <c r="A1078" s="47" t="s">
        <v>280</v>
      </c>
      <c r="B1078" s="35">
        <f t="shared" si="229"/>
        <v>3156</v>
      </c>
      <c r="C1078" s="35">
        <f t="shared" si="230"/>
        <v>1572</v>
      </c>
      <c r="D1078" s="35">
        <f t="shared" si="231"/>
        <v>1584</v>
      </c>
      <c r="E1078" s="38">
        <f t="shared" si="232"/>
        <v>0</v>
      </c>
      <c r="F1078" s="35">
        <f t="shared" si="233"/>
        <v>1903</v>
      </c>
      <c r="G1078" s="35">
        <f t="shared" si="234"/>
        <v>911</v>
      </c>
      <c r="H1078" s="35">
        <f t="shared" si="235"/>
        <v>992</v>
      </c>
      <c r="I1078" s="38">
        <f t="shared" si="236"/>
        <v>0</v>
      </c>
      <c r="J1078" s="35">
        <f t="shared" si="237"/>
        <v>1253</v>
      </c>
      <c r="K1078" s="35">
        <f t="shared" si="238"/>
        <v>661</v>
      </c>
      <c r="L1078" s="35">
        <f t="shared" si="239"/>
        <v>592</v>
      </c>
    </row>
    <row r="1079" spans="1:12" ht="13.95" customHeight="1">
      <c r="A1079" s="47" t="s">
        <v>199</v>
      </c>
      <c r="B1079" s="38">
        <v>1032</v>
      </c>
      <c r="C1079" s="38">
        <v>546</v>
      </c>
      <c r="D1079" s="38">
        <v>486</v>
      </c>
      <c r="E1079" s="38">
        <f t="shared" si="232"/>
        <v>0</v>
      </c>
      <c r="F1079" s="38">
        <v>592</v>
      </c>
      <c r="G1079" s="38">
        <v>303</v>
      </c>
      <c r="H1079" s="38">
        <v>289</v>
      </c>
      <c r="I1079" s="38">
        <f t="shared" si="236"/>
        <v>0</v>
      </c>
      <c r="J1079" s="38">
        <v>440</v>
      </c>
      <c r="K1079" s="38">
        <v>243</v>
      </c>
      <c r="L1079" s="38">
        <v>197</v>
      </c>
    </row>
    <row r="1080" spans="1:12" ht="13.95" customHeight="1">
      <c r="A1080" s="47" t="s">
        <v>200</v>
      </c>
      <c r="B1080" s="38">
        <v>643</v>
      </c>
      <c r="C1080" s="38">
        <v>320</v>
      </c>
      <c r="D1080" s="38">
        <v>323</v>
      </c>
      <c r="E1080" s="38">
        <f t="shared" si="232"/>
        <v>0</v>
      </c>
      <c r="F1080" s="38">
        <v>382</v>
      </c>
      <c r="G1080" s="38">
        <v>179</v>
      </c>
      <c r="H1080" s="38">
        <v>203</v>
      </c>
      <c r="I1080" s="38">
        <f t="shared" si="236"/>
        <v>0</v>
      </c>
      <c r="J1080" s="38">
        <v>261</v>
      </c>
      <c r="K1080" s="38">
        <v>141</v>
      </c>
      <c r="L1080" s="38">
        <v>120</v>
      </c>
    </row>
    <row r="1081" spans="1:12" ht="13.95" customHeight="1">
      <c r="A1081" s="47" t="s">
        <v>201</v>
      </c>
      <c r="B1081" s="38">
        <v>578</v>
      </c>
      <c r="C1081" s="38">
        <v>297</v>
      </c>
      <c r="D1081" s="38">
        <v>281</v>
      </c>
      <c r="E1081" s="38">
        <f t="shared" si="232"/>
        <v>0</v>
      </c>
      <c r="F1081" s="38">
        <v>370</v>
      </c>
      <c r="G1081" s="38">
        <v>186</v>
      </c>
      <c r="H1081" s="38">
        <v>184</v>
      </c>
      <c r="I1081" s="38">
        <f t="shared" si="236"/>
        <v>0</v>
      </c>
      <c r="J1081" s="38">
        <v>208</v>
      </c>
      <c r="K1081" s="38">
        <v>111</v>
      </c>
      <c r="L1081" s="38">
        <v>97</v>
      </c>
    </row>
    <row r="1082" spans="1:12" ht="13.95" customHeight="1">
      <c r="A1082" s="47" t="s">
        <v>202</v>
      </c>
      <c r="B1082" s="38">
        <v>438</v>
      </c>
      <c r="C1082" s="38">
        <v>203</v>
      </c>
      <c r="D1082" s="38">
        <v>235</v>
      </c>
      <c r="E1082" s="38">
        <f t="shared" si="232"/>
        <v>0</v>
      </c>
      <c r="F1082" s="38">
        <v>257</v>
      </c>
      <c r="G1082" s="38">
        <v>114</v>
      </c>
      <c r="H1082" s="38">
        <v>143</v>
      </c>
      <c r="I1082" s="38">
        <f t="shared" si="236"/>
        <v>0</v>
      </c>
      <c r="J1082" s="38">
        <v>181</v>
      </c>
      <c r="K1082" s="38">
        <v>89</v>
      </c>
      <c r="L1082" s="38">
        <v>92</v>
      </c>
    </row>
    <row r="1083" spans="1:12" ht="13.95" customHeight="1">
      <c r="A1083" s="47" t="s">
        <v>203</v>
      </c>
      <c r="B1083" s="38">
        <v>283</v>
      </c>
      <c r="C1083" s="38">
        <v>131</v>
      </c>
      <c r="D1083" s="38">
        <v>152</v>
      </c>
      <c r="E1083" s="38">
        <f t="shared" si="232"/>
        <v>0</v>
      </c>
      <c r="F1083" s="38">
        <v>192</v>
      </c>
      <c r="G1083" s="38">
        <v>84</v>
      </c>
      <c r="H1083" s="38">
        <v>108</v>
      </c>
      <c r="I1083" s="38">
        <f t="shared" si="236"/>
        <v>0</v>
      </c>
      <c r="J1083" s="38">
        <v>91</v>
      </c>
      <c r="K1083" s="38">
        <v>47</v>
      </c>
      <c r="L1083" s="38">
        <v>44</v>
      </c>
    </row>
    <row r="1084" spans="1:12" ht="13.95" customHeight="1">
      <c r="A1084" s="47" t="s">
        <v>418</v>
      </c>
      <c r="B1084" s="38">
        <v>182</v>
      </c>
      <c r="C1084" s="38">
        <v>75</v>
      </c>
      <c r="D1084" s="38">
        <v>107</v>
      </c>
      <c r="E1084" s="38">
        <f t="shared" si="232"/>
        <v>0</v>
      </c>
      <c r="F1084" s="38">
        <v>110</v>
      </c>
      <c r="G1084" s="38">
        <v>45</v>
      </c>
      <c r="H1084" s="38">
        <v>65</v>
      </c>
      <c r="I1084" s="38">
        <f t="shared" si="236"/>
        <v>0</v>
      </c>
      <c r="J1084" s="38">
        <v>72</v>
      </c>
      <c r="K1084" s="38">
        <v>30</v>
      </c>
      <c r="L1084" s="38">
        <v>42</v>
      </c>
    </row>
    <row r="1085" spans="1:12" ht="13.95" customHeight="1">
      <c r="A1085" s="46" t="s">
        <v>353</v>
      </c>
      <c r="B1085" s="35">
        <f t="shared" si="229"/>
        <v>90576</v>
      </c>
      <c r="C1085" s="35">
        <f t="shared" si="230"/>
        <v>42836</v>
      </c>
      <c r="D1085" s="35">
        <f t="shared" si="231"/>
        <v>47740</v>
      </c>
      <c r="E1085" s="38">
        <f t="shared" si="232"/>
        <v>0</v>
      </c>
      <c r="F1085" s="35">
        <f t="shared" si="233"/>
        <v>66602</v>
      </c>
      <c r="G1085" s="35">
        <f t="shared" si="234"/>
        <v>29914</v>
      </c>
      <c r="H1085" s="35">
        <f t="shared" si="235"/>
        <v>36688</v>
      </c>
      <c r="I1085" s="38">
        <f t="shared" si="236"/>
        <v>0</v>
      </c>
      <c r="J1085" s="35">
        <f t="shared" si="237"/>
        <v>23974</v>
      </c>
      <c r="K1085" s="35">
        <f t="shared" si="238"/>
        <v>12922</v>
      </c>
      <c r="L1085" s="35">
        <f t="shared" si="239"/>
        <v>11052</v>
      </c>
    </row>
    <row r="1086" spans="1:12" ht="13.95" customHeight="1">
      <c r="A1086" s="47" t="s">
        <v>199</v>
      </c>
      <c r="B1086" s="38">
        <v>28108</v>
      </c>
      <c r="C1086" s="38">
        <v>13757</v>
      </c>
      <c r="D1086" s="38">
        <v>14351</v>
      </c>
      <c r="E1086" s="38">
        <f t="shared" si="232"/>
        <v>0</v>
      </c>
      <c r="F1086" s="38">
        <v>20722</v>
      </c>
      <c r="G1086" s="38">
        <v>9779</v>
      </c>
      <c r="H1086" s="38">
        <v>10943</v>
      </c>
      <c r="I1086" s="38">
        <f t="shared" si="236"/>
        <v>0</v>
      </c>
      <c r="J1086" s="38">
        <v>7386</v>
      </c>
      <c r="K1086" s="38">
        <v>3978</v>
      </c>
      <c r="L1086" s="38">
        <v>3408</v>
      </c>
    </row>
    <row r="1087" spans="1:12" ht="13.95" customHeight="1">
      <c r="A1087" s="47" t="s">
        <v>200</v>
      </c>
      <c r="B1087" s="38">
        <v>18813</v>
      </c>
      <c r="C1087" s="38">
        <v>9093</v>
      </c>
      <c r="D1087" s="38">
        <v>9720</v>
      </c>
      <c r="E1087" s="38">
        <f t="shared" si="232"/>
        <v>0</v>
      </c>
      <c r="F1087" s="38">
        <v>13848</v>
      </c>
      <c r="G1087" s="38">
        <v>6417</v>
      </c>
      <c r="H1087" s="38">
        <v>7431</v>
      </c>
      <c r="I1087" s="38">
        <f t="shared" si="236"/>
        <v>0</v>
      </c>
      <c r="J1087" s="38">
        <v>4965</v>
      </c>
      <c r="K1087" s="38">
        <v>2676</v>
      </c>
      <c r="L1087" s="38">
        <v>2289</v>
      </c>
    </row>
    <row r="1088" spans="1:12" ht="13.95" customHeight="1">
      <c r="A1088" s="47" t="s">
        <v>201</v>
      </c>
      <c r="B1088" s="38">
        <v>16346</v>
      </c>
      <c r="C1088" s="38">
        <v>7806</v>
      </c>
      <c r="D1088" s="38">
        <v>8540</v>
      </c>
      <c r="E1088" s="38">
        <f t="shared" si="232"/>
        <v>0</v>
      </c>
      <c r="F1088" s="38">
        <v>12143</v>
      </c>
      <c r="G1088" s="38">
        <v>5488</v>
      </c>
      <c r="H1088" s="38">
        <v>6655</v>
      </c>
      <c r="I1088" s="38">
        <f t="shared" si="236"/>
        <v>0</v>
      </c>
      <c r="J1088" s="38">
        <v>4203</v>
      </c>
      <c r="K1088" s="38">
        <v>2318</v>
      </c>
      <c r="L1088" s="38">
        <v>1885</v>
      </c>
    </row>
    <row r="1089" spans="1:12" ht="13.95" customHeight="1">
      <c r="A1089" s="47" t="s">
        <v>202</v>
      </c>
      <c r="B1089" s="38">
        <v>12105</v>
      </c>
      <c r="C1089" s="38">
        <v>5543</v>
      </c>
      <c r="D1089" s="38">
        <v>6562</v>
      </c>
      <c r="E1089" s="38">
        <f t="shared" si="232"/>
        <v>0</v>
      </c>
      <c r="F1089" s="38">
        <v>9118</v>
      </c>
      <c r="G1089" s="38">
        <v>4015</v>
      </c>
      <c r="H1089" s="38">
        <v>5103</v>
      </c>
      <c r="I1089" s="38">
        <f t="shared" si="236"/>
        <v>0</v>
      </c>
      <c r="J1089" s="38">
        <v>2987</v>
      </c>
      <c r="K1089" s="38">
        <v>1528</v>
      </c>
      <c r="L1089" s="38">
        <v>1459</v>
      </c>
    </row>
    <row r="1090" spans="1:12" ht="13.95" customHeight="1">
      <c r="A1090" s="47" t="s">
        <v>203</v>
      </c>
      <c r="B1090" s="38">
        <v>8120</v>
      </c>
      <c r="C1090" s="38">
        <v>3604</v>
      </c>
      <c r="D1090" s="38">
        <v>4516</v>
      </c>
      <c r="E1090" s="38">
        <f t="shared" si="232"/>
        <v>0</v>
      </c>
      <c r="F1090" s="38">
        <v>5815</v>
      </c>
      <c r="G1090" s="38">
        <v>2358</v>
      </c>
      <c r="H1090" s="38">
        <v>3457</v>
      </c>
      <c r="I1090" s="38">
        <f t="shared" si="236"/>
        <v>0</v>
      </c>
      <c r="J1090" s="38">
        <v>2305</v>
      </c>
      <c r="K1090" s="38">
        <v>1246</v>
      </c>
      <c r="L1090" s="38">
        <v>1059</v>
      </c>
    </row>
    <row r="1091" spans="1:12" ht="13.95" customHeight="1">
      <c r="A1091" s="47" t="s">
        <v>418</v>
      </c>
      <c r="B1091" s="38">
        <v>7084</v>
      </c>
      <c r="C1091" s="38">
        <v>3033</v>
      </c>
      <c r="D1091" s="38">
        <v>4051</v>
      </c>
      <c r="E1091" s="38">
        <f t="shared" si="232"/>
        <v>0</v>
      </c>
      <c r="F1091" s="38">
        <v>4956</v>
      </c>
      <c r="G1091" s="38">
        <v>1857</v>
      </c>
      <c r="H1091" s="38">
        <v>3099</v>
      </c>
      <c r="I1091" s="38">
        <f t="shared" si="236"/>
        <v>0</v>
      </c>
      <c r="J1091" s="38">
        <v>2128</v>
      </c>
      <c r="K1091" s="38">
        <v>1176</v>
      </c>
      <c r="L1091" s="38">
        <v>952</v>
      </c>
    </row>
    <row r="1092" spans="1:12" ht="5.0999999999999996" customHeight="1">
      <c r="A1092" s="119"/>
      <c r="B1092" s="97"/>
      <c r="C1092" s="97"/>
      <c r="D1092" s="97"/>
      <c r="E1092" s="97"/>
      <c r="F1092" s="97"/>
      <c r="G1092" s="97"/>
      <c r="H1092" s="97"/>
      <c r="I1092" s="97"/>
      <c r="J1092" s="97"/>
      <c r="K1092" s="97"/>
      <c r="L1092" s="97"/>
    </row>
    <row r="1093" spans="1:12" ht="15" customHeight="1">
      <c r="A1093" s="47"/>
      <c r="B1093" s="38"/>
      <c r="C1093" s="38"/>
      <c r="D1093" s="38"/>
      <c r="E1093" s="38"/>
      <c r="F1093" s="38"/>
      <c r="G1093" s="38"/>
      <c r="H1093" s="38"/>
      <c r="I1093" s="38"/>
      <c r="J1093" s="38"/>
      <c r="K1093" s="38"/>
      <c r="L1093" s="38"/>
    </row>
    <row r="1094" spans="1:12" ht="15" customHeight="1">
      <c r="A1094" s="47"/>
      <c r="B1094" s="38"/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</row>
    <row r="1095" spans="1:12" ht="15" customHeight="1">
      <c r="A1095" s="47"/>
      <c r="B1095" s="38"/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</row>
    <row r="1096" spans="1:12" ht="15" customHeight="1">
      <c r="A1096" s="47"/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</row>
    <row r="1097" spans="1:12" ht="15" customHeight="1">
      <c r="A1097" s="47"/>
      <c r="B1097" s="38"/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</row>
    <row r="1098" spans="1:12" ht="15" customHeight="1">
      <c r="A1098" s="47"/>
      <c r="B1098" s="38"/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</row>
    <row r="1099" spans="1:12" ht="15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0"/>
    </row>
    <row r="1100" spans="1:12" ht="15" customHeight="1">
      <c r="A1100" s="1"/>
      <c r="B1100" s="1"/>
      <c r="C1100" s="325" t="s">
        <v>384</v>
      </c>
      <c r="D1100" s="325"/>
      <c r="E1100" s="325"/>
      <c r="F1100" s="325"/>
      <c r="G1100" s="325"/>
      <c r="H1100" s="325"/>
      <c r="I1100" s="325"/>
      <c r="J1100" s="325"/>
      <c r="K1100" s="325"/>
      <c r="L1100" s="325"/>
    </row>
    <row r="1101" spans="1:12" ht="4.95" customHeight="1">
      <c r="A1101" s="89"/>
      <c r="B1101" s="89"/>
      <c r="C1101" s="103"/>
      <c r="D1101" s="103"/>
      <c r="E1101" s="103"/>
      <c r="F1101" s="103"/>
      <c r="G1101" s="103"/>
      <c r="H1101" s="103"/>
      <c r="I1101" s="103"/>
      <c r="J1101" s="103"/>
      <c r="K1101" s="103"/>
      <c r="L1101" s="111"/>
    </row>
    <row r="1102" spans="1:12" ht="4.95" customHeight="1">
      <c r="A1102" s="64"/>
      <c r="B1102" s="64"/>
      <c r="C1102" s="64"/>
      <c r="D1102" s="64"/>
      <c r="E1102" s="64"/>
      <c r="F1102" s="64"/>
      <c r="G1102" s="64"/>
      <c r="H1102" s="64"/>
      <c r="I1102" s="64"/>
      <c r="J1102" s="64"/>
      <c r="K1102" s="64"/>
      <c r="L1102" s="64"/>
    </row>
    <row r="1103" spans="1:12" ht="15" customHeight="1">
      <c r="A1103" s="88" t="s">
        <v>429</v>
      </c>
      <c r="B1103" s="15"/>
      <c r="C1103" s="15"/>
      <c r="D1103" s="15"/>
      <c r="E1103" s="15"/>
      <c r="F1103" s="15"/>
      <c r="G1103" s="15"/>
      <c r="H1103" s="15"/>
      <c r="I1103" s="15"/>
      <c r="J1103" s="15"/>
      <c r="K1103" s="15"/>
      <c r="L1103" s="22"/>
    </row>
    <row r="1104" spans="1:12" ht="15" customHeight="1">
      <c r="A1104" s="88" t="s">
        <v>431</v>
      </c>
      <c r="B1104" s="15"/>
      <c r="C1104" s="15"/>
      <c r="D1104" s="15"/>
      <c r="E1104" s="15"/>
      <c r="F1104" s="15"/>
      <c r="G1104" s="63"/>
      <c r="H1104" s="63"/>
      <c r="I1104" s="63"/>
      <c r="J1104" s="63"/>
      <c r="K1104" s="63"/>
      <c r="L1104" s="23"/>
    </row>
    <row r="1105" spans="1:12" ht="15" customHeight="1">
      <c r="A1105" s="3"/>
      <c r="B1105" s="15"/>
      <c r="C1105" s="15"/>
      <c r="D1105" s="15"/>
      <c r="E1105" s="15"/>
      <c r="F1105" s="15"/>
      <c r="G1105" s="63"/>
      <c r="H1105" s="63"/>
      <c r="I1105" s="63"/>
      <c r="J1105" s="63"/>
      <c r="K1105" s="63"/>
      <c r="L1105" s="40" t="s">
        <v>1</v>
      </c>
    </row>
    <row r="1106" spans="1:12" ht="5.0999999999999996" customHeight="1">
      <c r="A1106" s="114"/>
      <c r="B1106" s="114"/>
      <c r="C1106" s="114"/>
      <c r="D1106" s="330"/>
      <c r="E1106" s="330"/>
      <c r="F1106" s="330"/>
      <c r="G1106" s="330"/>
      <c r="H1106" s="330"/>
      <c r="I1106" s="330"/>
      <c r="J1106" s="330"/>
      <c r="K1106" s="330"/>
      <c r="L1106" s="330"/>
    </row>
    <row r="1107" spans="1:12" ht="5.0999999999999996" customHeight="1">
      <c r="A1107" s="108"/>
      <c r="B1107" s="104"/>
      <c r="C1107" s="104"/>
      <c r="D1107" s="104"/>
      <c r="E1107" s="104"/>
      <c r="F1107" s="104"/>
      <c r="G1107" s="104"/>
      <c r="H1107" s="104"/>
      <c r="I1107" s="104"/>
      <c r="J1107" s="104"/>
      <c r="K1107" s="115"/>
      <c r="L1107" s="116"/>
    </row>
    <row r="1108" spans="1:12" s="17" customFormat="1" ht="18" customHeight="1">
      <c r="A1108" s="326" t="s">
        <v>198</v>
      </c>
      <c r="B1108" s="289"/>
      <c r="C1108" s="289" t="s">
        <v>3</v>
      </c>
      <c r="D1108" s="289"/>
      <c r="E1108" s="290"/>
      <c r="F1108" s="289" t="s">
        <v>4</v>
      </c>
      <c r="G1108" s="289" t="s">
        <v>417</v>
      </c>
      <c r="H1108" s="289"/>
      <c r="I1108" s="290"/>
      <c r="J1108" s="289"/>
      <c r="K1108" s="291" t="s">
        <v>5</v>
      </c>
      <c r="L1108" s="289"/>
    </row>
    <row r="1109" spans="1:12" s="17" customFormat="1" ht="18" customHeight="1">
      <c r="A1109" s="326"/>
      <c r="B1109" s="287" t="s">
        <v>6</v>
      </c>
      <c r="C1109" s="287" t="s">
        <v>7</v>
      </c>
      <c r="D1109" s="287" t="s">
        <v>8</v>
      </c>
      <c r="E1109" s="287"/>
      <c r="F1109" s="287" t="s">
        <v>6</v>
      </c>
      <c r="G1109" s="287" t="s">
        <v>7</v>
      </c>
      <c r="H1109" s="287" t="s">
        <v>8</v>
      </c>
      <c r="I1109" s="287"/>
      <c r="J1109" s="287" t="s">
        <v>6</v>
      </c>
      <c r="K1109" s="287" t="s">
        <v>7</v>
      </c>
      <c r="L1109" s="287" t="s">
        <v>8</v>
      </c>
    </row>
    <row r="1110" spans="1:12" ht="4.95" customHeight="1">
      <c r="A1110" s="117"/>
      <c r="B1110" s="118"/>
      <c r="C1110" s="118"/>
      <c r="D1110" s="118"/>
      <c r="E1110" s="118"/>
      <c r="F1110" s="118"/>
      <c r="G1110" s="118"/>
      <c r="H1110" s="118"/>
      <c r="I1110" s="118"/>
      <c r="J1110" s="118"/>
      <c r="K1110" s="118"/>
      <c r="L1110" s="118"/>
    </row>
    <row r="1111" spans="1:12" ht="4.95" customHeight="1">
      <c r="A1111" s="29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</row>
    <row r="1112" spans="1:12" ht="13.95" customHeight="1">
      <c r="A1112" s="47" t="s">
        <v>396</v>
      </c>
      <c r="B1112" s="35">
        <f t="shared" ref="B1112:B1140" si="240">SUM(B1113:B1118)</f>
        <v>8378</v>
      </c>
      <c r="C1112" s="35">
        <f t="shared" ref="C1112:C1140" si="241">SUM(C1113:C1118)</f>
        <v>4085</v>
      </c>
      <c r="D1112" s="35">
        <f t="shared" ref="D1112:D1140" si="242">SUM(D1113:D1118)</f>
        <v>4293</v>
      </c>
      <c r="E1112" s="38">
        <f t="shared" ref="E1112:E1146" si="243">SUM(E1113:E1118)</f>
        <v>0</v>
      </c>
      <c r="F1112" s="35">
        <f t="shared" ref="F1112:F1140" si="244">SUM(F1113:F1118)</f>
        <v>5401</v>
      </c>
      <c r="G1112" s="35">
        <f t="shared" ref="G1112:G1140" si="245">SUM(G1113:G1118)</f>
        <v>2523</v>
      </c>
      <c r="H1112" s="35">
        <f t="shared" ref="H1112:H1140" si="246">SUM(H1113:H1118)</f>
        <v>2878</v>
      </c>
      <c r="I1112" s="38">
        <f t="shared" ref="I1112:I1146" si="247">SUM(I1113:I1118)</f>
        <v>0</v>
      </c>
      <c r="J1112" s="35">
        <f t="shared" ref="J1112:J1140" si="248">SUM(J1113:J1118)</f>
        <v>2977</v>
      </c>
      <c r="K1112" s="35">
        <f t="shared" ref="K1112:K1140" si="249">SUM(K1113:K1118)</f>
        <v>1562</v>
      </c>
      <c r="L1112" s="35">
        <f t="shared" ref="L1112:L1140" si="250">SUM(L1113:L1118)</f>
        <v>1415</v>
      </c>
    </row>
    <row r="1113" spans="1:12" ht="13.95" customHeight="1">
      <c r="A1113" s="47" t="s">
        <v>199</v>
      </c>
      <c r="B1113" s="38">
        <v>2438</v>
      </c>
      <c r="C1113" s="38">
        <v>1219</v>
      </c>
      <c r="D1113" s="38">
        <v>1219</v>
      </c>
      <c r="E1113" s="38">
        <f t="shared" si="243"/>
        <v>0</v>
      </c>
      <c r="F1113" s="38">
        <v>1545</v>
      </c>
      <c r="G1113" s="38">
        <v>766</v>
      </c>
      <c r="H1113" s="38">
        <v>779</v>
      </c>
      <c r="I1113" s="38">
        <f t="shared" si="247"/>
        <v>0</v>
      </c>
      <c r="J1113" s="38">
        <v>893</v>
      </c>
      <c r="K1113" s="38">
        <v>453</v>
      </c>
      <c r="L1113" s="38">
        <v>440</v>
      </c>
    </row>
    <row r="1114" spans="1:12" ht="13.95" customHeight="1">
      <c r="A1114" s="47" t="s">
        <v>200</v>
      </c>
      <c r="B1114" s="38">
        <v>1791</v>
      </c>
      <c r="C1114" s="38">
        <v>887</v>
      </c>
      <c r="D1114" s="38">
        <v>904</v>
      </c>
      <c r="E1114" s="38">
        <f t="shared" si="243"/>
        <v>0</v>
      </c>
      <c r="F1114" s="38">
        <v>1143</v>
      </c>
      <c r="G1114" s="38">
        <v>540</v>
      </c>
      <c r="H1114" s="38">
        <v>603</v>
      </c>
      <c r="I1114" s="38">
        <f t="shared" si="247"/>
        <v>0</v>
      </c>
      <c r="J1114" s="38">
        <v>648</v>
      </c>
      <c r="K1114" s="38">
        <v>347</v>
      </c>
      <c r="L1114" s="38">
        <v>301</v>
      </c>
    </row>
    <row r="1115" spans="1:12" ht="13.95" customHeight="1">
      <c r="A1115" s="47" t="s">
        <v>201</v>
      </c>
      <c r="B1115" s="38">
        <v>1531</v>
      </c>
      <c r="C1115" s="38">
        <v>813</v>
      </c>
      <c r="D1115" s="38">
        <v>718</v>
      </c>
      <c r="E1115" s="38">
        <f t="shared" si="243"/>
        <v>0</v>
      </c>
      <c r="F1115" s="38">
        <v>1023</v>
      </c>
      <c r="G1115" s="38">
        <v>530</v>
      </c>
      <c r="H1115" s="38">
        <v>493</v>
      </c>
      <c r="I1115" s="38">
        <f t="shared" si="247"/>
        <v>0</v>
      </c>
      <c r="J1115" s="38">
        <v>508</v>
      </c>
      <c r="K1115" s="38">
        <v>283</v>
      </c>
      <c r="L1115" s="38">
        <v>225</v>
      </c>
    </row>
    <row r="1116" spans="1:12" ht="13.95" customHeight="1">
      <c r="A1116" s="47" t="s">
        <v>202</v>
      </c>
      <c r="B1116" s="38">
        <v>1173</v>
      </c>
      <c r="C1116" s="38">
        <v>506</v>
      </c>
      <c r="D1116" s="38">
        <v>667</v>
      </c>
      <c r="E1116" s="38">
        <f t="shared" si="243"/>
        <v>0</v>
      </c>
      <c r="F1116" s="38">
        <v>791</v>
      </c>
      <c r="G1116" s="38">
        <v>323</v>
      </c>
      <c r="H1116" s="38">
        <v>468</v>
      </c>
      <c r="I1116" s="38">
        <f t="shared" si="247"/>
        <v>0</v>
      </c>
      <c r="J1116" s="38">
        <v>382</v>
      </c>
      <c r="K1116" s="38">
        <v>183</v>
      </c>
      <c r="L1116" s="38">
        <v>199</v>
      </c>
    </row>
    <row r="1117" spans="1:12" ht="13.95" customHeight="1">
      <c r="A1117" s="47" t="s">
        <v>203</v>
      </c>
      <c r="B1117" s="38">
        <v>802</v>
      </c>
      <c r="C1117" s="38">
        <v>361</v>
      </c>
      <c r="D1117" s="38">
        <v>441</v>
      </c>
      <c r="E1117" s="38">
        <f t="shared" si="243"/>
        <v>0</v>
      </c>
      <c r="F1117" s="38">
        <v>457</v>
      </c>
      <c r="G1117" s="38">
        <v>184</v>
      </c>
      <c r="H1117" s="38">
        <v>273</v>
      </c>
      <c r="I1117" s="38">
        <f t="shared" si="247"/>
        <v>0</v>
      </c>
      <c r="J1117" s="38">
        <v>345</v>
      </c>
      <c r="K1117" s="38">
        <v>177</v>
      </c>
      <c r="L1117" s="38">
        <v>168</v>
      </c>
    </row>
    <row r="1118" spans="1:12" ht="13.95" customHeight="1">
      <c r="A1118" s="47" t="s">
        <v>418</v>
      </c>
      <c r="B1118" s="38">
        <v>643</v>
      </c>
      <c r="C1118" s="38">
        <v>299</v>
      </c>
      <c r="D1118" s="38">
        <v>344</v>
      </c>
      <c r="E1118" s="38">
        <f t="shared" si="243"/>
        <v>0</v>
      </c>
      <c r="F1118" s="38">
        <v>442</v>
      </c>
      <c r="G1118" s="38">
        <v>180</v>
      </c>
      <c r="H1118" s="38">
        <v>262</v>
      </c>
      <c r="I1118" s="38">
        <f t="shared" si="247"/>
        <v>0</v>
      </c>
      <c r="J1118" s="38">
        <v>201</v>
      </c>
      <c r="K1118" s="38">
        <v>119</v>
      </c>
      <c r="L1118" s="38">
        <v>82</v>
      </c>
    </row>
    <row r="1119" spans="1:12" ht="13.95" customHeight="1">
      <c r="A1119" s="47" t="s">
        <v>354</v>
      </c>
      <c r="B1119" s="35">
        <f t="shared" si="240"/>
        <v>14346</v>
      </c>
      <c r="C1119" s="35">
        <f t="shared" si="241"/>
        <v>6480</v>
      </c>
      <c r="D1119" s="35">
        <f t="shared" si="242"/>
        <v>7866</v>
      </c>
      <c r="E1119" s="38">
        <f t="shared" si="243"/>
        <v>0</v>
      </c>
      <c r="F1119" s="35">
        <f t="shared" si="244"/>
        <v>13390</v>
      </c>
      <c r="G1119" s="35">
        <f t="shared" si="245"/>
        <v>5962</v>
      </c>
      <c r="H1119" s="35">
        <f t="shared" si="246"/>
        <v>7428</v>
      </c>
      <c r="I1119" s="38">
        <f t="shared" si="247"/>
        <v>0</v>
      </c>
      <c r="J1119" s="35">
        <f t="shared" si="248"/>
        <v>956</v>
      </c>
      <c r="K1119" s="35">
        <f t="shared" si="249"/>
        <v>518</v>
      </c>
      <c r="L1119" s="35">
        <f t="shared" si="250"/>
        <v>438</v>
      </c>
    </row>
    <row r="1120" spans="1:12" ht="13.95" customHeight="1">
      <c r="A1120" s="47" t="s">
        <v>199</v>
      </c>
      <c r="B1120" s="38">
        <v>4441</v>
      </c>
      <c r="C1120" s="38">
        <v>2103</v>
      </c>
      <c r="D1120" s="38">
        <v>2338</v>
      </c>
      <c r="E1120" s="38">
        <f t="shared" si="243"/>
        <v>0</v>
      </c>
      <c r="F1120" s="38">
        <v>4128</v>
      </c>
      <c r="G1120" s="38">
        <v>1928</v>
      </c>
      <c r="H1120" s="38">
        <v>2200</v>
      </c>
      <c r="I1120" s="38">
        <f t="shared" si="247"/>
        <v>0</v>
      </c>
      <c r="J1120" s="38">
        <v>313</v>
      </c>
      <c r="K1120" s="38">
        <v>175</v>
      </c>
      <c r="L1120" s="38">
        <v>138</v>
      </c>
    </row>
    <row r="1121" spans="1:12" ht="13.95" customHeight="1">
      <c r="A1121" s="47" t="s">
        <v>200</v>
      </c>
      <c r="B1121" s="38">
        <v>2889</v>
      </c>
      <c r="C1121" s="38">
        <v>1359</v>
      </c>
      <c r="D1121" s="38">
        <v>1530</v>
      </c>
      <c r="E1121" s="38">
        <f t="shared" si="243"/>
        <v>0</v>
      </c>
      <c r="F1121" s="38">
        <v>2691</v>
      </c>
      <c r="G1121" s="38">
        <v>1251</v>
      </c>
      <c r="H1121" s="38">
        <v>1440</v>
      </c>
      <c r="I1121" s="38">
        <f t="shared" si="247"/>
        <v>0</v>
      </c>
      <c r="J1121" s="38">
        <v>198</v>
      </c>
      <c r="K1121" s="38">
        <v>108</v>
      </c>
      <c r="L1121" s="38">
        <v>90</v>
      </c>
    </row>
    <row r="1122" spans="1:12" ht="13.95" customHeight="1">
      <c r="A1122" s="47" t="s">
        <v>201</v>
      </c>
      <c r="B1122" s="38">
        <v>2624</v>
      </c>
      <c r="C1122" s="38">
        <v>1150</v>
      </c>
      <c r="D1122" s="38">
        <v>1474</v>
      </c>
      <c r="E1122" s="38">
        <f t="shared" si="243"/>
        <v>0</v>
      </c>
      <c r="F1122" s="38">
        <v>2452</v>
      </c>
      <c r="G1122" s="38">
        <v>1063</v>
      </c>
      <c r="H1122" s="38">
        <v>1389</v>
      </c>
      <c r="I1122" s="38">
        <f t="shared" si="247"/>
        <v>0</v>
      </c>
      <c r="J1122" s="38">
        <v>172</v>
      </c>
      <c r="K1122" s="38">
        <v>87</v>
      </c>
      <c r="L1122" s="38">
        <v>85</v>
      </c>
    </row>
    <row r="1123" spans="1:12" ht="13.95" customHeight="1">
      <c r="A1123" s="47" t="s">
        <v>202</v>
      </c>
      <c r="B1123" s="38">
        <v>1943</v>
      </c>
      <c r="C1123" s="38">
        <v>849</v>
      </c>
      <c r="D1123" s="38">
        <v>1094</v>
      </c>
      <c r="E1123" s="38">
        <f t="shared" si="243"/>
        <v>0</v>
      </c>
      <c r="F1123" s="38">
        <v>1839</v>
      </c>
      <c r="G1123" s="38">
        <v>803</v>
      </c>
      <c r="H1123" s="38">
        <v>1036</v>
      </c>
      <c r="I1123" s="38">
        <f t="shared" si="247"/>
        <v>0</v>
      </c>
      <c r="J1123" s="38">
        <v>104</v>
      </c>
      <c r="K1123" s="38">
        <v>46</v>
      </c>
      <c r="L1123" s="38">
        <v>58</v>
      </c>
    </row>
    <row r="1124" spans="1:12" ht="13.95" customHeight="1">
      <c r="A1124" s="47" t="s">
        <v>203</v>
      </c>
      <c r="B1124" s="38">
        <v>1308</v>
      </c>
      <c r="C1124" s="38">
        <v>564</v>
      </c>
      <c r="D1124" s="38">
        <v>744</v>
      </c>
      <c r="E1124" s="38">
        <f t="shared" si="243"/>
        <v>0</v>
      </c>
      <c r="F1124" s="38">
        <v>1206</v>
      </c>
      <c r="G1124" s="38">
        <v>507</v>
      </c>
      <c r="H1124" s="38">
        <v>699</v>
      </c>
      <c r="I1124" s="38">
        <f t="shared" si="247"/>
        <v>0</v>
      </c>
      <c r="J1124" s="38">
        <v>102</v>
      </c>
      <c r="K1124" s="38">
        <v>57</v>
      </c>
      <c r="L1124" s="38">
        <v>45</v>
      </c>
    </row>
    <row r="1125" spans="1:12" ht="13.95" customHeight="1">
      <c r="A1125" s="47" t="s">
        <v>418</v>
      </c>
      <c r="B1125" s="6">
        <v>1141</v>
      </c>
      <c r="C1125" s="6">
        <v>455</v>
      </c>
      <c r="D1125" s="6">
        <v>686</v>
      </c>
      <c r="E1125" s="6">
        <f t="shared" si="243"/>
        <v>0</v>
      </c>
      <c r="F1125" s="6">
        <v>1074</v>
      </c>
      <c r="G1125" s="6">
        <v>410</v>
      </c>
      <c r="H1125" s="6">
        <v>664</v>
      </c>
      <c r="I1125" s="6">
        <f t="shared" si="247"/>
        <v>0</v>
      </c>
      <c r="J1125" s="6">
        <v>67</v>
      </c>
      <c r="K1125" s="6">
        <v>45</v>
      </c>
      <c r="L1125" s="6">
        <v>22</v>
      </c>
    </row>
    <row r="1126" spans="1:12" ht="13.95" customHeight="1">
      <c r="A1126" s="47" t="s">
        <v>281</v>
      </c>
      <c r="B1126" s="35">
        <f t="shared" si="240"/>
        <v>2776</v>
      </c>
      <c r="C1126" s="35">
        <f t="shared" si="241"/>
        <v>1402</v>
      </c>
      <c r="D1126" s="35">
        <f t="shared" si="242"/>
        <v>1374</v>
      </c>
      <c r="E1126" s="38">
        <f t="shared" si="243"/>
        <v>0</v>
      </c>
      <c r="F1126" s="35">
        <f t="shared" si="244"/>
        <v>1634</v>
      </c>
      <c r="G1126" s="35">
        <f t="shared" si="245"/>
        <v>751</v>
      </c>
      <c r="H1126" s="35">
        <f t="shared" si="246"/>
        <v>883</v>
      </c>
      <c r="I1126" s="38">
        <f t="shared" si="247"/>
        <v>0</v>
      </c>
      <c r="J1126" s="35">
        <f t="shared" si="248"/>
        <v>1142</v>
      </c>
      <c r="K1126" s="35">
        <f t="shared" si="249"/>
        <v>651</v>
      </c>
      <c r="L1126" s="35">
        <f t="shared" si="250"/>
        <v>491</v>
      </c>
    </row>
    <row r="1127" spans="1:12" ht="13.95" customHeight="1">
      <c r="A1127" s="47" t="s">
        <v>199</v>
      </c>
      <c r="B1127" s="38">
        <v>968</v>
      </c>
      <c r="C1127" s="38">
        <v>519</v>
      </c>
      <c r="D1127" s="38">
        <v>449</v>
      </c>
      <c r="E1127" s="38">
        <f t="shared" si="243"/>
        <v>0</v>
      </c>
      <c r="F1127" s="38">
        <v>575</v>
      </c>
      <c r="G1127" s="38">
        <v>279</v>
      </c>
      <c r="H1127" s="38">
        <v>296</v>
      </c>
      <c r="I1127" s="38">
        <f t="shared" si="247"/>
        <v>0</v>
      </c>
      <c r="J1127" s="38">
        <v>393</v>
      </c>
      <c r="K1127" s="38">
        <v>240</v>
      </c>
      <c r="L1127" s="38">
        <v>153</v>
      </c>
    </row>
    <row r="1128" spans="1:12" ht="13.95" customHeight="1">
      <c r="A1128" s="47" t="s">
        <v>200</v>
      </c>
      <c r="B1128" s="38">
        <v>563</v>
      </c>
      <c r="C1128" s="38">
        <v>264</v>
      </c>
      <c r="D1128" s="38">
        <v>299</v>
      </c>
      <c r="E1128" s="38">
        <f t="shared" si="243"/>
        <v>0</v>
      </c>
      <c r="F1128" s="38">
        <v>328</v>
      </c>
      <c r="G1128" s="38">
        <v>137</v>
      </c>
      <c r="H1128" s="38">
        <v>191</v>
      </c>
      <c r="I1128" s="38">
        <f t="shared" si="247"/>
        <v>0</v>
      </c>
      <c r="J1128" s="38">
        <v>235</v>
      </c>
      <c r="K1128" s="38">
        <v>127</v>
      </c>
      <c r="L1128" s="38">
        <v>108</v>
      </c>
    </row>
    <row r="1129" spans="1:12" ht="13.95" customHeight="1">
      <c r="A1129" s="47" t="s">
        <v>201</v>
      </c>
      <c r="B1129" s="38">
        <v>529</v>
      </c>
      <c r="C1129" s="38">
        <v>281</v>
      </c>
      <c r="D1129" s="38">
        <v>248</v>
      </c>
      <c r="E1129" s="38">
        <f t="shared" si="243"/>
        <v>0</v>
      </c>
      <c r="F1129" s="38">
        <v>281</v>
      </c>
      <c r="G1129" s="38">
        <v>135</v>
      </c>
      <c r="H1129" s="38">
        <v>146</v>
      </c>
      <c r="I1129" s="38">
        <f t="shared" si="247"/>
        <v>0</v>
      </c>
      <c r="J1129" s="38">
        <v>248</v>
      </c>
      <c r="K1129" s="38">
        <v>146</v>
      </c>
      <c r="L1129" s="38">
        <v>102</v>
      </c>
    </row>
    <row r="1130" spans="1:12" ht="13.95" customHeight="1">
      <c r="A1130" s="47" t="s">
        <v>202</v>
      </c>
      <c r="B1130" s="38">
        <v>303</v>
      </c>
      <c r="C1130" s="38">
        <v>148</v>
      </c>
      <c r="D1130" s="38">
        <v>155</v>
      </c>
      <c r="E1130" s="38">
        <f t="shared" si="243"/>
        <v>0</v>
      </c>
      <c r="F1130" s="38">
        <v>189</v>
      </c>
      <c r="G1130" s="38">
        <v>91</v>
      </c>
      <c r="H1130" s="38">
        <v>98</v>
      </c>
      <c r="I1130" s="38">
        <f t="shared" si="247"/>
        <v>0</v>
      </c>
      <c r="J1130" s="38">
        <v>114</v>
      </c>
      <c r="K1130" s="38">
        <v>57</v>
      </c>
      <c r="L1130" s="38">
        <v>57</v>
      </c>
    </row>
    <row r="1131" spans="1:12" ht="13.95" customHeight="1">
      <c r="A1131" s="47" t="s">
        <v>203</v>
      </c>
      <c r="B1131" s="38">
        <v>211</v>
      </c>
      <c r="C1131" s="38">
        <v>95</v>
      </c>
      <c r="D1131" s="38">
        <v>116</v>
      </c>
      <c r="E1131" s="38">
        <f t="shared" si="243"/>
        <v>0</v>
      </c>
      <c r="F1131" s="38">
        <v>128</v>
      </c>
      <c r="G1131" s="38">
        <v>44</v>
      </c>
      <c r="H1131" s="38">
        <v>84</v>
      </c>
      <c r="I1131" s="38">
        <f t="shared" si="247"/>
        <v>0</v>
      </c>
      <c r="J1131" s="38">
        <v>83</v>
      </c>
      <c r="K1131" s="38">
        <v>51</v>
      </c>
      <c r="L1131" s="38">
        <v>32</v>
      </c>
    </row>
    <row r="1132" spans="1:12" ht="13.95" customHeight="1">
      <c r="A1132" s="47" t="s">
        <v>418</v>
      </c>
      <c r="B1132" s="38">
        <v>202</v>
      </c>
      <c r="C1132" s="38">
        <v>95</v>
      </c>
      <c r="D1132" s="38">
        <v>107</v>
      </c>
      <c r="E1132" s="38">
        <f t="shared" si="243"/>
        <v>0</v>
      </c>
      <c r="F1132" s="38">
        <v>133</v>
      </c>
      <c r="G1132" s="38">
        <v>65</v>
      </c>
      <c r="H1132" s="38">
        <v>68</v>
      </c>
      <c r="I1132" s="38">
        <f t="shared" si="247"/>
        <v>0</v>
      </c>
      <c r="J1132" s="38">
        <v>69</v>
      </c>
      <c r="K1132" s="38">
        <v>30</v>
      </c>
      <c r="L1132" s="38">
        <v>39</v>
      </c>
    </row>
    <row r="1133" spans="1:12" ht="13.95" customHeight="1">
      <c r="A1133" s="47" t="s">
        <v>282</v>
      </c>
      <c r="B1133" s="35">
        <f t="shared" si="240"/>
        <v>4451</v>
      </c>
      <c r="C1133" s="35">
        <f t="shared" si="241"/>
        <v>2232</v>
      </c>
      <c r="D1133" s="35">
        <f t="shared" si="242"/>
        <v>2219</v>
      </c>
      <c r="E1133" s="38">
        <f t="shared" si="243"/>
        <v>0</v>
      </c>
      <c r="F1133" s="35">
        <f t="shared" si="244"/>
        <v>2980</v>
      </c>
      <c r="G1133" s="35">
        <f t="shared" si="245"/>
        <v>1394</v>
      </c>
      <c r="H1133" s="35">
        <f t="shared" si="246"/>
        <v>1586</v>
      </c>
      <c r="I1133" s="38">
        <f t="shared" si="247"/>
        <v>0</v>
      </c>
      <c r="J1133" s="35">
        <f t="shared" si="248"/>
        <v>1471</v>
      </c>
      <c r="K1133" s="35">
        <f t="shared" si="249"/>
        <v>838</v>
      </c>
      <c r="L1133" s="35">
        <f t="shared" si="250"/>
        <v>633</v>
      </c>
    </row>
    <row r="1134" spans="1:12" ht="13.95" customHeight="1">
      <c r="A1134" s="47" t="s">
        <v>199</v>
      </c>
      <c r="B1134" s="38">
        <v>1481</v>
      </c>
      <c r="C1134" s="38">
        <v>790</v>
      </c>
      <c r="D1134" s="38">
        <v>691</v>
      </c>
      <c r="E1134" s="38">
        <f t="shared" si="243"/>
        <v>0</v>
      </c>
      <c r="F1134" s="38">
        <v>989</v>
      </c>
      <c r="G1134" s="38">
        <v>491</v>
      </c>
      <c r="H1134" s="38">
        <v>498</v>
      </c>
      <c r="I1134" s="38">
        <f t="shared" si="247"/>
        <v>0</v>
      </c>
      <c r="J1134" s="38">
        <v>492</v>
      </c>
      <c r="K1134" s="38">
        <v>299</v>
      </c>
      <c r="L1134" s="38">
        <v>193</v>
      </c>
    </row>
    <row r="1135" spans="1:12" ht="13.95" customHeight="1">
      <c r="A1135" s="47" t="s">
        <v>200</v>
      </c>
      <c r="B1135" s="38">
        <v>888</v>
      </c>
      <c r="C1135" s="38">
        <v>458</v>
      </c>
      <c r="D1135" s="38">
        <v>430</v>
      </c>
      <c r="E1135" s="38">
        <f t="shared" si="243"/>
        <v>0</v>
      </c>
      <c r="F1135" s="38">
        <v>586</v>
      </c>
      <c r="G1135" s="38">
        <v>290</v>
      </c>
      <c r="H1135" s="38">
        <v>296</v>
      </c>
      <c r="I1135" s="38">
        <f t="shared" si="247"/>
        <v>0</v>
      </c>
      <c r="J1135" s="38">
        <v>302</v>
      </c>
      <c r="K1135" s="38">
        <v>168</v>
      </c>
      <c r="L1135" s="38">
        <v>134</v>
      </c>
    </row>
    <row r="1136" spans="1:12" ht="13.95" customHeight="1">
      <c r="A1136" s="47" t="s">
        <v>201</v>
      </c>
      <c r="B1136" s="38">
        <v>812</v>
      </c>
      <c r="C1136" s="38">
        <v>399</v>
      </c>
      <c r="D1136" s="38">
        <v>413</v>
      </c>
      <c r="E1136" s="38">
        <f t="shared" si="243"/>
        <v>0</v>
      </c>
      <c r="F1136" s="38">
        <v>545</v>
      </c>
      <c r="G1136" s="38">
        <v>253</v>
      </c>
      <c r="H1136" s="38">
        <v>292</v>
      </c>
      <c r="I1136" s="38">
        <f t="shared" si="247"/>
        <v>0</v>
      </c>
      <c r="J1136" s="38">
        <v>267</v>
      </c>
      <c r="K1136" s="38">
        <v>146</v>
      </c>
      <c r="L1136" s="38">
        <v>121</v>
      </c>
    </row>
    <row r="1137" spans="1:12" ht="13.95" customHeight="1">
      <c r="A1137" s="47" t="s">
        <v>202</v>
      </c>
      <c r="B1137" s="38">
        <v>558</v>
      </c>
      <c r="C1137" s="38">
        <v>258</v>
      </c>
      <c r="D1137" s="38">
        <v>300</v>
      </c>
      <c r="E1137" s="38">
        <f t="shared" si="243"/>
        <v>0</v>
      </c>
      <c r="F1137" s="38">
        <v>382</v>
      </c>
      <c r="G1137" s="38">
        <v>170</v>
      </c>
      <c r="H1137" s="38">
        <v>212</v>
      </c>
      <c r="I1137" s="38">
        <f t="shared" si="247"/>
        <v>0</v>
      </c>
      <c r="J1137" s="38">
        <v>176</v>
      </c>
      <c r="K1137" s="38">
        <v>88</v>
      </c>
      <c r="L1137" s="38">
        <v>88</v>
      </c>
    </row>
    <row r="1138" spans="1:12" ht="13.95" customHeight="1">
      <c r="A1138" s="47" t="s">
        <v>203</v>
      </c>
      <c r="B1138" s="38">
        <v>411</v>
      </c>
      <c r="C1138" s="38">
        <v>172</v>
      </c>
      <c r="D1138" s="38">
        <v>239</v>
      </c>
      <c r="E1138" s="38">
        <f t="shared" si="243"/>
        <v>0</v>
      </c>
      <c r="F1138" s="38">
        <v>273</v>
      </c>
      <c r="G1138" s="38">
        <v>99</v>
      </c>
      <c r="H1138" s="38">
        <v>174</v>
      </c>
      <c r="I1138" s="38">
        <f t="shared" si="247"/>
        <v>0</v>
      </c>
      <c r="J1138" s="38">
        <v>138</v>
      </c>
      <c r="K1138" s="38">
        <v>73</v>
      </c>
      <c r="L1138" s="38">
        <v>65</v>
      </c>
    </row>
    <row r="1139" spans="1:12" ht="13.95" customHeight="1">
      <c r="A1139" s="79" t="s">
        <v>418</v>
      </c>
      <c r="B1139" s="38">
        <v>301</v>
      </c>
      <c r="C1139" s="38">
        <v>155</v>
      </c>
      <c r="D1139" s="38">
        <v>146</v>
      </c>
      <c r="E1139" s="38">
        <f t="shared" si="243"/>
        <v>0</v>
      </c>
      <c r="F1139" s="38">
        <v>205</v>
      </c>
      <c r="G1139" s="38">
        <v>91</v>
      </c>
      <c r="H1139" s="38">
        <v>114</v>
      </c>
      <c r="I1139" s="38">
        <f t="shared" si="247"/>
        <v>0</v>
      </c>
      <c r="J1139" s="38">
        <v>96</v>
      </c>
      <c r="K1139" s="38">
        <v>64</v>
      </c>
      <c r="L1139" s="38">
        <v>32</v>
      </c>
    </row>
    <row r="1140" spans="1:12" ht="13.95" customHeight="1">
      <c r="A1140" s="47" t="s">
        <v>283</v>
      </c>
      <c r="B1140" s="35">
        <f t="shared" si="240"/>
        <v>6059</v>
      </c>
      <c r="C1140" s="35">
        <f t="shared" si="241"/>
        <v>2916</v>
      </c>
      <c r="D1140" s="35">
        <f t="shared" si="242"/>
        <v>3143</v>
      </c>
      <c r="E1140" s="38">
        <f t="shared" si="243"/>
        <v>0</v>
      </c>
      <c r="F1140" s="35">
        <f t="shared" si="244"/>
        <v>3412</v>
      </c>
      <c r="G1140" s="35">
        <f t="shared" si="245"/>
        <v>1509</v>
      </c>
      <c r="H1140" s="35">
        <f t="shared" si="246"/>
        <v>1903</v>
      </c>
      <c r="I1140" s="38">
        <f t="shared" si="247"/>
        <v>0</v>
      </c>
      <c r="J1140" s="35">
        <f t="shared" si="248"/>
        <v>2647</v>
      </c>
      <c r="K1140" s="35">
        <f t="shared" si="249"/>
        <v>1407</v>
      </c>
      <c r="L1140" s="35">
        <f t="shared" si="250"/>
        <v>1240</v>
      </c>
    </row>
    <row r="1141" spans="1:12" ht="13.95" customHeight="1">
      <c r="A1141" s="47" t="s">
        <v>199</v>
      </c>
      <c r="B1141" s="38">
        <v>1925</v>
      </c>
      <c r="C1141" s="38">
        <v>954</v>
      </c>
      <c r="D1141" s="38">
        <v>971</v>
      </c>
      <c r="E1141" s="38">
        <f t="shared" si="243"/>
        <v>0</v>
      </c>
      <c r="F1141" s="38">
        <v>1113</v>
      </c>
      <c r="G1141" s="38">
        <v>515</v>
      </c>
      <c r="H1141" s="38">
        <v>598</v>
      </c>
      <c r="I1141" s="38">
        <f t="shared" si="247"/>
        <v>0</v>
      </c>
      <c r="J1141" s="38">
        <v>812</v>
      </c>
      <c r="K1141" s="38">
        <v>439</v>
      </c>
      <c r="L1141" s="38">
        <v>373</v>
      </c>
    </row>
    <row r="1142" spans="1:12" ht="13.95" customHeight="1">
      <c r="A1142" s="47" t="s">
        <v>200</v>
      </c>
      <c r="B1142" s="38">
        <v>1261</v>
      </c>
      <c r="C1142" s="38">
        <v>608</v>
      </c>
      <c r="D1142" s="38">
        <v>653</v>
      </c>
      <c r="E1142" s="38">
        <f t="shared" si="243"/>
        <v>0</v>
      </c>
      <c r="F1142" s="38">
        <v>717</v>
      </c>
      <c r="G1142" s="38">
        <v>332</v>
      </c>
      <c r="H1142" s="38">
        <v>385</v>
      </c>
      <c r="I1142" s="38">
        <f t="shared" si="247"/>
        <v>0</v>
      </c>
      <c r="J1142" s="38">
        <v>544</v>
      </c>
      <c r="K1142" s="38">
        <v>276</v>
      </c>
      <c r="L1142" s="38">
        <v>268</v>
      </c>
    </row>
    <row r="1143" spans="1:12" ht="13.95" customHeight="1">
      <c r="A1143" s="47" t="s">
        <v>201</v>
      </c>
      <c r="B1143" s="38">
        <v>1121</v>
      </c>
      <c r="C1143" s="38">
        <v>573</v>
      </c>
      <c r="D1143" s="38">
        <v>548</v>
      </c>
      <c r="E1143" s="38">
        <f t="shared" si="243"/>
        <v>0</v>
      </c>
      <c r="F1143" s="38">
        <v>616</v>
      </c>
      <c r="G1143" s="38">
        <v>291</v>
      </c>
      <c r="H1143" s="38">
        <v>325</v>
      </c>
      <c r="I1143" s="38">
        <f t="shared" si="247"/>
        <v>0</v>
      </c>
      <c r="J1143" s="38">
        <v>505</v>
      </c>
      <c r="K1143" s="38">
        <v>282</v>
      </c>
      <c r="L1143" s="38">
        <v>223</v>
      </c>
    </row>
    <row r="1144" spans="1:12" ht="13.95" customHeight="1">
      <c r="A1144" s="47" t="s">
        <v>202</v>
      </c>
      <c r="B1144" s="38">
        <v>750</v>
      </c>
      <c r="C1144" s="38">
        <v>345</v>
      </c>
      <c r="D1144" s="38">
        <v>405</v>
      </c>
      <c r="E1144" s="38">
        <f t="shared" si="243"/>
        <v>0</v>
      </c>
      <c r="F1144" s="38">
        <v>434</v>
      </c>
      <c r="G1144" s="38">
        <v>185</v>
      </c>
      <c r="H1144" s="38">
        <v>249</v>
      </c>
      <c r="I1144" s="38">
        <f t="shared" si="247"/>
        <v>0</v>
      </c>
      <c r="J1144" s="38">
        <v>316</v>
      </c>
      <c r="K1144" s="38">
        <v>160</v>
      </c>
      <c r="L1144" s="38">
        <v>156</v>
      </c>
    </row>
    <row r="1145" spans="1:12" ht="13.95" customHeight="1">
      <c r="A1145" s="47" t="s">
        <v>203</v>
      </c>
      <c r="B1145" s="38">
        <v>568</v>
      </c>
      <c r="C1145" s="38">
        <v>248</v>
      </c>
      <c r="D1145" s="38">
        <v>320</v>
      </c>
      <c r="E1145" s="38">
        <f t="shared" si="243"/>
        <v>0</v>
      </c>
      <c r="F1145" s="38">
        <v>319</v>
      </c>
      <c r="G1145" s="38">
        <v>127</v>
      </c>
      <c r="H1145" s="38">
        <v>192</v>
      </c>
      <c r="I1145" s="38">
        <f t="shared" si="247"/>
        <v>0</v>
      </c>
      <c r="J1145" s="38">
        <v>249</v>
      </c>
      <c r="K1145" s="38">
        <v>121</v>
      </c>
      <c r="L1145" s="38">
        <v>128</v>
      </c>
    </row>
    <row r="1146" spans="1:12" ht="13.95" customHeight="1">
      <c r="A1146" s="47" t="s">
        <v>418</v>
      </c>
      <c r="B1146" s="38">
        <v>434</v>
      </c>
      <c r="C1146" s="38">
        <v>188</v>
      </c>
      <c r="D1146" s="38">
        <v>246</v>
      </c>
      <c r="E1146" s="38">
        <f t="shared" si="243"/>
        <v>0</v>
      </c>
      <c r="F1146" s="38">
        <v>213</v>
      </c>
      <c r="G1146" s="38">
        <v>59</v>
      </c>
      <c r="H1146" s="38">
        <v>154</v>
      </c>
      <c r="I1146" s="38">
        <f t="shared" si="247"/>
        <v>0</v>
      </c>
      <c r="J1146" s="38">
        <v>221</v>
      </c>
      <c r="K1146" s="38">
        <v>129</v>
      </c>
      <c r="L1146" s="38">
        <v>92</v>
      </c>
    </row>
    <row r="1147" spans="1:12" ht="5.0999999999999996" customHeight="1">
      <c r="A1147" s="119"/>
      <c r="B1147" s="97"/>
      <c r="C1147" s="97"/>
      <c r="D1147" s="97"/>
      <c r="E1147" s="97"/>
      <c r="F1147" s="97"/>
      <c r="G1147" s="97"/>
      <c r="H1147" s="97"/>
      <c r="I1147" s="97"/>
      <c r="J1147" s="97"/>
      <c r="K1147" s="97"/>
      <c r="L1147" s="97"/>
    </row>
    <row r="1148" spans="1:12" ht="15" customHeight="1">
      <c r="A1148" s="47"/>
      <c r="B1148" s="38"/>
      <c r="C1148" s="38"/>
      <c r="D1148" s="38"/>
      <c r="E1148" s="38"/>
      <c r="F1148" s="38"/>
      <c r="G1148" s="38"/>
      <c r="H1148" s="38"/>
      <c r="I1148" s="38"/>
      <c r="J1148" s="38"/>
      <c r="K1148" s="38"/>
      <c r="L1148" s="38"/>
    </row>
    <row r="1149" spans="1:12" ht="15" customHeight="1">
      <c r="A1149" s="47"/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</row>
    <row r="1150" spans="1:12" ht="15" customHeight="1">
      <c r="A1150" s="47"/>
      <c r="B1150" s="38"/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</row>
    <row r="1151" spans="1:12" ht="15" customHeight="1">
      <c r="A1151" s="47"/>
      <c r="B1151" s="38"/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</row>
    <row r="1152" spans="1:12" ht="15" customHeight="1">
      <c r="A1152" s="47"/>
      <c r="B1152" s="38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</row>
    <row r="1153" spans="1:12" ht="14.25" customHeight="1">
      <c r="A1153" s="47"/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</row>
    <row r="1154" spans="1:12" ht="15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0"/>
    </row>
    <row r="1155" spans="1:12" ht="15" customHeight="1">
      <c r="A1155" s="1"/>
      <c r="B1155" s="1"/>
      <c r="C1155" s="325" t="s">
        <v>384</v>
      </c>
      <c r="D1155" s="325"/>
      <c r="E1155" s="325"/>
      <c r="F1155" s="325"/>
      <c r="G1155" s="325"/>
      <c r="H1155" s="325"/>
      <c r="I1155" s="325"/>
      <c r="J1155" s="325"/>
      <c r="K1155" s="325"/>
      <c r="L1155" s="325"/>
    </row>
    <row r="1156" spans="1:12" ht="5.0999999999999996" customHeight="1">
      <c r="A1156" s="89"/>
      <c r="B1156" s="89"/>
      <c r="C1156" s="103"/>
      <c r="D1156" s="103"/>
      <c r="E1156" s="103"/>
      <c r="F1156" s="103"/>
      <c r="G1156" s="103"/>
      <c r="H1156" s="103"/>
      <c r="I1156" s="103"/>
      <c r="J1156" s="103"/>
      <c r="K1156" s="103"/>
      <c r="L1156" s="111"/>
    </row>
    <row r="1157" spans="1:12" ht="5.0999999999999996" customHeight="1">
      <c r="A1157" s="64"/>
      <c r="B1157" s="64"/>
      <c r="C1157" s="64"/>
      <c r="D1157" s="64"/>
      <c r="E1157" s="64"/>
      <c r="F1157" s="64"/>
      <c r="G1157" s="64"/>
      <c r="H1157" s="64"/>
      <c r="I1157" s="64"/>
      <c r="J1157" s="64"/>
      <c r="K1157" s="64"/>
      <c r="L1157" s="64"/>
    </row>
    <row r="1158" spans="1:12" ht="15" customHeight="1">
      <c r="A1158" s="88" t="s">
        <v>429</v>
      </c>
      <c r="B1158" s="15"/>
      <c r="C1158" s="15"/>
      <c r="D1158" s="15"/>
      <c r="E1158" s="15"/>
      <c r="F1158" s="15"/>
      <c r="G1158" s="15"/>
      <c r="H1158" s="15"/>
      <c r="I1158" s="15"/>
      <c r="J1158" s="15"/>
      <c r="K1158" s="15"/>
      <c r="L1158" s="22"/>
    </row>
    <row r="1159" spans="1:12" ht="15" customHeight="1">
      <c r="A1159" s="88" t="s">
        <v>431</v>
      </c>
      <c r="B1159" s="15"/>
      <c r="C1159" s="15"/>
      <c r="D1159" s="15"/>
      <c r="E1159" s="15"/>
      <c r="F1159" s="15"/>
      <c r="G1159" s="63"/>
      <c r="H1159" s="63"/>
      <c r="I1159" s="63"/>
      <c r="J1159" s="63"/>
      <c r="K1159" s="63"/>
      <c r="L1159" s="23"/>
    </row>
    <row r="1160" spans="1:12" ht="15" customHeight="1">
      <c r="A1160" s="3"/>
      <c r="B1160" s="15"/>
      <c r="C1160" s="15"/>
      <c r="D1160" s="15"/>
      <c r="E1160" s="15"/>
      <c r="F1160" s="15"/>
      <c r="G1160" s="63"/>
      <c r="H1160" s="63"/>
      <c r="I1160" s="63"/>
      <c r="J1160" s="63"/>
      <c r="K1160" s="63"/>
      <c r="L1160" s="40" t="s">
        <v>1</v>
      </c>
    </row>
    <row r="1161" spans="1:12" ht="5.0999999999999996" customHeight="1">
      <c r="A1161" s="114"/>
      <c r="B1161" s="114"/>
      <c r="C1161" s="114"/>
      <c r="D1161" s="330"/>
      <c r="E1161" s="330"/>
      <c r="F1161" s="330"/>
      <c r="G1161" s="330"/>
      <c r="H1161" s="330"/>
      <c r="I1161" s="330"/>
      <c r="J1161" s="330"/>
      <c r="K1161" s="330"/>
      <c r="L1161" s="330"/>
    </row>
    <row r="1162" spans="1:12" ht="5.0999999999999996" customHeight="1">
      <c r="A1162" s="108"/>
      <c r="B1162" s="104"/>
      <c r="C1162" s="104"/>
      <c r="D1162" s="104"/>
      <c r="E1162" s="104"/>
      <c r="F1162" s="104"/>
      <c r="G1162" s="104"/>
      <c r="H1162" s="104"/>
      <c r="I1162" s="104"/>
      <c r="J1162" s="104"/>
      <c r="K1162" s="115"/>
      <c r="L1162" s="116"/>
    </row>
    <row r="1163" spans="1:12" s="17" customFormat="1" ht="18" customHeight="1">
      <c r="A1163" s="326" t="s">
        <v>198</v>
      </c>
      <c r="B1163" s="289"/>
      <c r="C1163" s="289" t="s">
        <v>3</v>
      </c>
      <c r="D1163" s="289"/>
      <c r="E1163" s="290"/>
      <c r="F1163" s="289" t="s">
        <v>4</v>
      </c>
      <c r="G1163" s="289" t="s">
        <v>417</v>
      </c>
      <c r="H1163" s="289"/>
      <c r="I1163" s="290"/>
      <c r="J1163" s="289"/>
      <c r="K1163" s="291" t="s">
        <v>5</v>
      </c>
      <c r="L1163" s="289"/>
    </row>
    <row r="1164" spans="1:12" s="17" customFormat="1" ht="18" customHeight="1">
      <c r="A1164" s="326"/>
      <c r="B1164" s="287" t="s">
        <v>6</v>
      </c>
      <c r="C1164" s="287" t="s">
        <v>7</v>
      </c>
      <c r="D1164" s="287" t="s">
        <v>8</v>
      </c>
      <c r="E1164" s="287"/>
      <c r="F1164" s="287" t="s">
        <v>6</v>
      </c>
      <c r="G1164" s="287" t="s">
        <v>7</v>
      </c>
      <c r="H1164" s="287" t="s">
        <v>8</v>
      </c>
      <c r="I1164" s="287"/>
      <c r="J1164" s="287" t="s">
        <v>6</v>
      </c>
      <c r="K1164" s="287" t="s">
        <v>7</v>
      </c>
      <c r="L1164" s="287" t="s">
        <v>8</v>
      </c>
    </row>
    <row r="1165" spans="1:12" ht="5.0999999999999996" customHeight="1">
      <c r="A1165" s="117"/>
      <c r="B1165" s="118"/>
      <c r="C1165" s="118"/>
      <c r="D1165" s="118"/>
      <c r="E1165" s="118"/>
      <c r="F1165" s="118"/>
      <c r="G1165" s="118"/>
      <c r="H1165" s="118"/>
      <c r="I1165" s="118"/>
      <c r="J1165" s="118"/>
      <c r="K1165" s="118"/>
      <c r="L1165" s="118"/>
    </row>
    <row r="1166" spans="1:12" ht="5.0999999999999996" customHeight="1">
      <c r="A1166" s="29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  <c r="L1166" s="24"/>
    </row>
    <row r="1167" spans="1:12" ht="13.95" customHeight="1">
      <c r="A1167" s="47" t="s">
        <v>284</v>
      </c>
      <c r="B1167" s="35">
        <f t="shared" ref="B1167:B1195" si="251">SUM(B1168:B1173)</f>
        <v>4540</v>
      </c>
      <c r="C1167" s="35">
        <f t="shared" ref="C1167:C1195" si="252">SUM(C1168:C1173)</f>
        <v>2284</v>
      </c>
      <c r="D1167" s="35">
        <f t="shared" ref="D1167:D1195" si="253">SUM(D1168:D1173)</f>
        <v>2256</v>
      </c>
      <c r="E1167" s="38">
        <f t="shared" ref="E1167:E1201" si="254">SUM(E1168:E1173)</f>
        <v>0</v>
      </c>
      <c r="F1167" s="35">
        <f t="shared" ref="F1167:F1195" si="255">SUM(F1168:F1173)</f>
        <v>2195</v>
      </c>
      <c r="G1167" s="35">
        <f t="shared" ref="G1167:G1195" si="256">SUM(G1168:G1173)</f>
        <v>992</v>
      </c>
      <c r="H1167" s="35">
        <f t="shared" ref="H1167:H1195" si="257">SUM(H1168:H1173)</f>
        <v>1203</v>
      </c>
      <c r="I1167" s="38">
        <f t="shared" ref="I1167:I1201" si="258">SUM(I1168:I1173)</f>
        <v>0</v>
      </c>
      <c r="J1167" s="35">
        <f t="shared" ref="J1167:J1195" si="259">SUM(J1168:J1173)</f>
        <v>2345</v>
      </c>
      <c r="K1167" s="35">
        <f t="shared" ref="K1167:K1195" si="260">SUM(K1168:K1173)</f>
        <v>1292</v>
      </c>
      <c r="L1167" s="35">
        <f t="shared" ref="L1167:L1195" si="261">SUM(L1168:L1173)</f>
        <v>1053</v>
      </c>
    </row>
    <row r="1168" spans="1:12" ht="13.95" customHeight="1">
      <c r="A1168" s="47" t="s">
        <v>199</v>
      </c>
      <c r="B1168" s="38">
        <v>1150</v>
      </c>
      <c r="C1168" s="38">
        <v>580</v>
      </c>
      <c r="D1168" s="38">
        <v>570</v>
      </c>
      <c r="E1168" s="38">
        <f t="shared" si="254"/>
        <v>0</v>
      </c>
      <c r="F1168" s="38">
        <v>592</v>
      </c>
      <c r="G1168" s="38">
        <v>281</v>
      </c>
      <c r="H1168" s="38">
        <v>311</v>
      </c>
      <c r="I1168" s="38">
        <f t="shared" si="258"/>
        <v>0</v>
      </c>
      <c r="J1168" s="38">
        <v>558</v>
      </c>
      <c r="K1168" s="38">
        <v>299</v>
      </c>
      <c r="L1168" s="38">
        <v>259</v>
      </c>
    </row>
    <row r="1169" spans="1:12" ht="13.95" customHeight="1">
      <c r="A1169" s="47" t="s">
        <v>200</v>
      </c>
      <c r="B1169" s="38">
        <v>915</v>
      </c>
      <c r="C1169" s="38">
        <v>469</v>
      </c>
      <c r="D1169" s="38">
        <v>446</v>
      </c>
      <c r="E1169" s="38">
        <f t="shared" si="254"/>
        <v>0</v>
      </c>
      <c r="F1169" s="38">
        <v>456</v>
      </c>
      <c r="G1169" s="38">
        <v>227</v>
      </c>
      <c r="H1169" s="38">
        <v>229</v>
      </c>
      <c r="I1169" s="38">
        <f t="shared" si="258"/>
        <v>0</v>
      </c>
      <c r="J1169" s="38">
        <v>459</v>
      </c>
      <c r="K1169" s="38">
        <v>242</v>
      </c>
      <c r="L1169" s="38">
        <v>217</v>
      </c>
    </row>
    <row r="1170" spans="1:12" ht="13.95" customHeight="1">
      <c r="A1170" s="47" t="s">
        <v>201</v>
      </c>
      <c r="B1170" s="38">
        <v>842</v>
      </c>
      <c r="C1170" s="38">
        <v>423</v>
      </c>
      <c r="D1170" s="38">
        <v>419</v>
      </c>
      <c r="E1170" s="38">
        <f t="shared" si="254"/>
        <v>0</v>
      </c>
      <c r="F1170" s="38">
        <v>450</v>
      </c>
      <c r="G1170" s="38">
        <v>207</v>
      </c>
      <c r="H1170" s="38">
        <v>243</v>
      </c>
      <c r="I1170" s="38">
        <f t="shared" si="258"/>
        <v>0</v>
      </c>
      <c r="J1170" s="38">
        <v>392</v>
      </c>
      <c r="K1170" s="38">
        <v>216</v>
      </c>
      <c r="L1170" s="38">
        <v>176</v>
      </c>
    </row>
    <row r="1171" spans="1:12" ht="13.95" customHeight="1">
      <c r="A1171" s="47" t="s">
        <v>202</v>
      </c>
      <c r="B1171" s="38">
        <v>670</v>
      </c>
      <c r="C1171" s="38">
        <v>336</v>
      </c>
      <c r="D1171" s="38">
        <v>334</v>
      </c>
      <c r="E1171" s="38">
        <f t="shared" si="254"/>
        <v>0</v>
      </c>
      <c r="F1171" s="38">
        <v>316</v>
      </c>
      <c r="G1171" s="38">
        <v>135</v>
      </c>
      <c r="H1171" s="38">
        <v>181</v>
      </c>
      <c r="I1171" s="38">
        <f t="shared" si="258"/>
        <v>0</v>
      </c>
      <c r="J1171" s="38">
        <v>354</v>
      </c>
      <c r="K1171" s="38">
        <v>201</v>
      </c>
      <c r="L1171" s="38">
        <v>153</v>
      </c>
    </row>
    <row r="1172" spans="1:12" ht="13.95" customHeight="1">
      <c r="A1172" s="47" t="s">
        <v>203</v>
      </c>
      <c r="B1172" s="38">
        <v>512</v>
      </c>
      <c r="C1172" s="38">
        <v>241</v>
      </c>
      <c r="D1172" s="38">
        <v>271</v>
      </c>
      <c r="E1172" s="38">
        <f t="shared" si="254"/>
        <v>0</v>
      </c>
      <c r="F1172" s="38">
        <v>224</v>
      </c>
      <c r="G1172" s="38">
        <v>81</v>
      </c>
      <c r="H1172" s="38">
        <v>143</v>
      </c>
      <c r="I1172" s="38">
        <f t="shared" si="258"/>
        <v>0</v>
      </c>
      <c r="J1172" s="38">
        <v>288</v>
      </c>
      <c r="K1172" s="38">
        <v>160</v>
      </c>
      <c r="L1172" s="38">
        <v>128</v>
      </c>
    </row>
    <row r="1173" spans="1:12" ht="13.95" customHeight="1">
      <c r="A1173" s="47" t="s">
        <v>418</v>
      </c>
      <c r="B1173" s="38">
        <v>451</v>
      </c>
      <c r="C1173" s="38">
        <v>235</v>
      </c>
      <c r="D1173" s="38">
        <v>216</v>
      </c>
      <c r="E1173" s="38">
        <f t="shared" si="254"/>
        <v>0</v>
      </c>
      <c r="F1173" s="38">
        <v>157</v>
      </c>
      <c r="G1173" s="38">
        <v>61</v>
      </c>
      <c r="H1173" s="38">
        <v>96</v>
      </c>
      <c r="I1173" s="38">
        <f t="shared" si="258"/>
        <v>0</v>
      </c>
      <c r="J1173" s="38">
        <v>294</v>
      </c>
      <c r="K1173" s="38">
        <v>174</v>
      </c>
      <c r="L1173" s="38">
        <v>120</v>
      </c>
    </row>
    <row r="1174" spans="1:12" ht="13.95" customHeight="1">
      <c r="A1174" s="47" t="s">
        <v>285</v>
      </c>
      <c r="B1174" s="35">
        <f t="shared" si="251"/>
        <v>5542</v>
      </c>
      <c r="C1174" s="35">
        <f t="shared" si="252"/>
        <v>2775</v>
      </c>
      <c r="D1174" s="35">
        <f t="shared" si="253"/>
        <v>2767</v>
      </c>
      <c r="E1174" s="38">
        <f t="shared" si="254"/>
        <v>0</v>
      </c>
      <c r="F1174" s="35">
        <f t="shared" si="255"/>
        <v>2880</v>
      </c>
      <c r="G1174" s="35">
        <f t="shared" si="256"/>
        <v>1331</v>
      </c>
      <c r="H1174" s="35">
        <f t="shared" si="257"/>
        <v>1549</v>
      </c>
      <c r="I1174" s="38">
        <f t="shared" si="258"/>
        <v>0</v>
      </c>
      <c r="J1174" s="35">
        <f t="shared" si="259"/>
        <v>2662</v>
      </c>
      <c r="K1174" s="35">
        <f t="shared" si="260"/>
        <v>1444</v>
      </c>
      <c r="L1174" s="35">
        <f t="shared" si="261"/>
        <v>1218</v>
      </c>
    </row>
    <row r="1175" spans="1:12" ht="13.95" customHeight="1">
      <c r="A1175" s="47" t="s">
        <v>199</v>
      </c>
      <c r="B1175" s="38">
        <v>1631</v>
      </c>
      <c r="C1175" s="38">
        <v>823</v>
      </c>
      <c r="D1175" s="38">
        <v>808</v>
      </c>
      <c r="E1175" s="38">
        <f t="shared" si="254"/>
        <v>0</v>
      </c>
      <c r="F1175" s="38">
        <v>854</v>
      </c>
      <c r="G1175" s="38">
        <v>417</v>
      </c>
      <c r="H1175" s="38">
        <v>437</v>
      </c>
      <c r="I1175" s="38">
        <f t="shared" si="258"/>
        <v>0</v>
      </c>
      <c r="J1175" s="38">
        <v>777</v>
      </c>
      <c r="K1175" s="38">
        <v>406</v>
      </c>
      <c r="L1175" s="38">
        <v>371</v>
      </c>
    </row>
    <row r="1176" spans="1:12" ht="13.95" customHeight="1">
      <c r="A1176" s="47" t="s">
        <v>200</v>
      </c>
      <c r="B1176" s="38">
        <v>1120</v>
      </c>
      <c r="C1176" s="38">
        <v>569</v>
      </c>
      <c r="D1176" s="38">
        <v>551</v>
      </c>
      <c r="E1176" s="38">
        <f t="shared" si="254"/>
        <v>0</v>
      </c>
      <c r="F1176" s="38">
        <v>604</v>
      </c>
      <c r="G1176" s="38">
        <v>268</v>
      </c>
      <c r="H1176" s="38">
        <v>336</v>
      </c>
      <c r="I1176" s="38">
        <f t="shared" si="258"/>
        <v>0</v>
      </c>
      <c r="J1176" s="38">
        <v>516</v>
      </c>
      <c r="K1176" s="38">
        <v>301</v>
      </c>
      <c r="L1176" s="38">
        <v>215</v>
      </c>
    </row>
    <row r="1177" spans="1:12" ht="13.95" customHeight="1">
      <c r="A1177" s="47" t="s">
        <v>201</v>
      </c>
      <c r="B1177" s="38">
        <v>965</v>
      </c>
      <c r="C1177" s="38">
        <v>487</v>
      </c>
      <c r="D1177" s="38">
        <v>478</v>
      </c>
      <c r="E1177" s="38">
        <f t="shared" si="254"/>
        <v>0</v>
      </c>
      <c r="F1177" s="38">
        <v>503</v>
      </c>
      <c r="G1177" s="38">
        <v>242</v>
      </c>
      <c r="H1177" s="38">
        <v>261</v>
      </c>
      <c r="I1177" s="38">
        <f t="shared" si="258"/>
        <v>0</v>
      </c>
      <c r="J1177" s="38">
        <v>462</v>
      </c>
      <c r="K1177" s="38">
        <v>245</v>
      </c>
      <c r="L1177" s="38">
        <v>217</v>
      </c>
    </row>
    <row r="1178" spans="1:12" ht="13.95" customHeight="1">
      <c r="A1178" s="47" t="s">
        <v>202</v>
      </c>
      <c r="B1178" s="38">
        <v>769</v>
      </c>
      <c r="C1178" s="38">
        <v>387</v>
      </c>
      <c r="D1178" s="38">
        <v>382</v>
      </c>
      <c r="E1178" s="38">
        <f t="shared" si="254"/>
        <v>0</v>
      </c>
      <c r="F1178" s="38">
        <v>396</v>
      </c>
      <c r="G1178" s="38">
        <v>185</v>
      </c>
      <c r="H1178" s="38">
        <v>211</v>
      </c>
      <c r="I1178" s="38">
        <f t="shared" si="258"/>
        <v>0</v>
      </c>
      <c r="J1178" s="38">
        <v>373</v>
      </c>
      <c r="K1178" s="38">
        <v>202</v>
      </c>
      <c r="L1178" s="38">
        <v>171</v>
      </c>
    </row>
    <row r="1179" spans="1:12" ht="13.95" customHeight="1">
      <c r="A1179" s="47" t="s">
        <v>203</v>
      </c>
      <c r="B1179" s="38">
        <v>585</v>
      </c>
      <c r="C1179" s="38">
        <v>283</v>
      </c>
      <c r="D1179" s="38">
        <v>302</v>
      </c>
      <c r="E1179" s="38">
        <f t="shared" si="254"/>
        <v>0</v>
      </c>
      <c r="F1179" s="38">
        <v>306</v>
      </c>
      <c r="G1179" s="38">
        <v>135</v>
      </c>
      <c r="H1179" s="38">
        <v>171</v>
      </c>
      <c r="I1179" s="38">
        <f t="shared" si="258"/>
        <v>0</v>
      </c>
      <c r="J1179" s="38">
        <v>279</v>
      </c>
      <c r="K1179" s="38">
        <v>148</v>
      </c>
      <c r="L1179" s="38">
        <v>131</v>
      </c>
    </row>
    <row r="1180" spans="1:12" ht="13.95" customHeight="1">
      <c r="A1180" s="47" t="s">
        <v>418</v>
      </c>
      <c r="B1180" s="6">
        <v>472</v>
      </c>
      <c r="C1180" s="6">
        <v>226</v>
      </c>
      <c r="D1180" s="6">
        <v>246</v>
      </c>
      <c r="E1180" s="6">
        <f t="shared" si="254"/>
        <v>0</v>
      </c>
      <c r="F1180" s="6">
        <v>217</v>
      </c>
      <c r="G1180" s="6">
        <v>84</v>
      </c>
      <c r="H1180" s="6">
        <v>133</v>
      </c>
      <c r="I1180" s="6">
        <f t="shared" si="258"/>
        <v>0</v>
      </c>
      <c r="J1180" s="6">
        <v>255</v>
      </c>
      <c r="K1180" s="6">
        <v>142</v>
      </c>
      <c r="L1180" s="6">
        <v>113</v>
      </c>
    </row>
    <row r="1181" spans="1:12" ht="13.95" customHeight="1">
      <c r="A1181" s="47" t="s">
        <v>353</v>
      </c>
      <c r="B1181" s="35">
        <f t="shared" si="251"/>
        <v>33650</v>
      </c>
      <c r="C1181" s="35">
        <f t="shared" si="252"/>
        <v>15317</v>
      </c>
      <c r="D1181" s="35">
        <f t="shared" si="253"/>
        <v>18333</v>
      </c>
      <c r="E1181" s="38">
        <f t="shared" si="254"/>
        <v>0</v>
      </c>
      <c r="F1181" s="35">
        <f t="shared" si="255"/>
        <v>28344</v>
      </c>
      <c r="G1181" s="35">
        <f t="shared" si="256"/>
        <v>12514</v>
      </c>
      <c r="H1181" s="35">
        <f t="shared" si="257"/>
        <v>15830</v>
      </c>
      <c r="I1181" s="38">
        <f t="shared" si="258"/>
        <v>0</v>
      </c>
      <c r="J1181" s="35">
        <f t="shared" si="259"/>
        <v>5306</v>
      </c>
      <c r="K1181" s="35">
        <f t="shared" si="260"/>
        <v>2803</v>
      </c>
      <c r="L1181" s="35">
        <f t="shared" si="261"/>
        <v>2503</v>
      </c>
    </row>
    <row r="1182" spans="1:12" ht="13.95" customHeight="1">
      <c r="A1182" s="47" t="s">
        <v>199</v>
      </c>
      <c r="B1182" s="38">
        <v>10581</v>
      </c>
      <c r="C1182" s="38">
        <v>5052</v>
      </c>
      <c r="D1182" s="38">
        <v>5529</v>
      </c>
      <c r="E1182" s="38">
        <f t="shared" si="254"/>
        <v>0</v>
      </c>
      <c r="F1182" s="38">
        <v>8846</v>
      </c>
      <c r="G1182" s="38">
        <v>4128</v>
      </c>
      <c r="H1182" s="38">
        <v>4718</v>
      </c>
      <c r="I1182" s="38">
        <f t="shared" si="258"/>
        <v>0</v>
      </c>
      <c r="J1182" s="38">
        <v>1735</v>
      </c>
      <c r="K1182" s="38">
        <v>924</v>
      </c>
      <c r="L1182" s="38">
        <v>811</v>
      </c>
    </row>
    <row r="1183" spans="1:12" ht="13.95" customHeight="1">
      <c r="A1183" s="47" t="s">
        <v>200</v>
      </c>
      <c r="B1183" s="38">
        <v>7074</v>
      </c>
      <c r="C1183" s="38">
        <v>3321</v>
      </c>
      <c r="D1183" s="38">
        <v>3753</v>
      </c>
      <c r="E1183" s="38">
        <f t="shared" si="254"/>
        <v>0</v>
      </c>
      <c r="F1183" s="38">
        <v>5958</v>
      </c>
      <c r="G1183" s="38">
        <v>2714</v>
      </c>
      <c r="H1183" s="38">
        <v>3244</v>
      </c>
      <c r="I1183" s="38">
        <f t="shared" si="258"/>
        <v>0</v>
      </c>
      <c r="J1183" s="38">
        <v>1116</v>
      </c>
      <c r="K1183" s="38">
        <v>607</v>
      </c>
      <c r="L1183" s="38">
        <v>509</v>
      </c>
    </row>
    <row r="1184" spans="1:12" ht="13.95" customHeight="1">
      <c r="A1184" s="47" t="s">
        <v>201</v>
      </c>
      <c r="B1184" s="38">
        <v>5968</v>
      </c>
      <c r="C1184" s="38">
        <v>2697</v>
      </c>
      <c r="D1184" s="38">
        <v>3271</v>
      </c>
      <c r="E1184" s="38">
        <f t="shared" si="254"/>
        <v>0</v>
      </c>
      <c r="F1184" s="38">
        <v>5143</v>
      </c>
      <c r="G1184" s="38">
        <v>2255</v>
      </c>
      <c r="H1184" s="38">
        <v>2888</v>
      </c>
      <c r="I1184" s="38">
        <f t="shared" si="258"/>
        <v>0</v>
      </c>
      <c r="J1184" s="38">
        <v>825</v>
      </c>
      <c r="K1184" s="38">
        <v>442</v>
      </c>
      <c r="L1184" s="38">
        <v>383</v>
      </c>
    </row>
    <row r="1185" spans="1:12" ht="13.95" customHeight="1">
      <c r="A1185" s="47" t="s">
        <v>202</v>
      </c>
      <c r="B1185" s="38">
        <v>4505</v>
      </c>
      <c r="C1185" s="38">
        <v>2010</v>
      </c>
      <c r="D1185" s="38">
        <v>2495</v>
      </c>
      <c r="E1185" s="38">
        <f t="shared" si="254"/>
        <v>0</v>
      </c>
      <c r="F1185" s="38">
        <v>3890</v>
      </c>
      <c r="G1185" s="38">
        <v>1710</v>
      </c>
      <c r="H1185" s="38">
        <v>2180</v>
      </c>
      <c r="I1185" s="38">
        <f t="shared" si="258"/>
        <v>0</v>
      </c>
      <c r="J1185" s="38">
        <v>615</v>
      </c>
      <c r="K1185" s="38">
        <v>300</v>
      </c>
      <c r="L1185" s="38">
        <v>315</v>
      </c>
    </row>
    <row r="1186" spans="1:12" ht="13.95" customHeight="1">
      <c r="A1186" s="47" t="s">
        <v>203</v>
      </c>
      <c r="B1186" s="38">
        <v>2833</v>
      </c>
      <c r="C1186" s="38">
        <v>1216</v>
      </c>
      <c r="D1186" s="38">
        <v>1617</v>
      </c>
      <c r="E1186" s="38">
        <f t="shared" si="254"/>
        <v>0</v>
      </c>
      <c r="F1186" s="38">
        <v>2381</v>
      </c>
      <c r="G1186" s="38">
        <v>971</v>
      </c>
      <c r="H1186" s="38">
        <v>1410</v>
      </c>
      <c r="I1186" s="38">
        <f t="shared" si="258"/>
        <v>0</v>
      </c>
      <c r="J1186" s="38">
        <v>452</v>
      </c>
      <c r="K1186" s="38">
        <v>245</v>
      </c>
      <c r="L1186" s="38">
        <v>207</v>
      </c>
    </row>
    <row r="1187" spans="1:12" ht="13.95" customHeight="1">
      <c r="A1187" s="47" t="s">
        <v>418</v>
      </c>
      <c r="B1187" s="38">
        <v>2689</v>
      </c>
      <c r="C1187" s="38">
        <v>1021</v>
      </c>
      <c r="D1187" s="38">
        <v>1668</v>
      </c>
      <c r="E1187" s="38">
        <f t="shared" si="254"/>
        <v>0</v>
      </c>
      <c r="F1187" s="38">
        <v>2126</v>
      </c>
      <c r="G1187" s="38">
        <v>736</v>
      </c>
      <c r="H1187" s="38">
        <v>1390</v>
      </c>
      <c r="I1187" s="38">
        <f t="shared" si="258"/>
        <v>0</v>
      </c>
      <c r="J1187" s="38">
        <v>563</v>
      </c>
      <c r="K1187" s="38">
        <v>285</v>
      </c>
      <c r="L1187" s="38">
        <v>278</v>
      </c>
    </row>
    <row r="1188" spans="1:12" ht="13.95" customHeight="1">
      <c r="A1188" s="47" t="s">
        <v>286</v>
      </c>
      <c r="B1188" s="35">
        <f t="shared" si="251"/>
        <v>4846</v>
      </c>
      <c r="C1188" s="35">
        <f t="shared" si="252"/>
        <v>2364</v>
      </c>
      <c r="D1188" s="35">
        <f t="shared" si="253"/>
        <v>2482</v>
      </c>
      <c r="E1188" s="38">
        <f t="shared" si="254"/>
        <v>0</v>
      </c>
      <c r="F1188" s="35">
        <f t="shared" si="255"/>
        <v>3069</v>
      </c>
      <c r="G1188" s="35">
        <f t="shared" si="256"/>
        <v>1411</v>
      </c>
      <c r="H1188" s="35">
        <f t="shared" si="257"/>
        <v>1658</v>
      </c>
      <c r="I1188" s="38">
        <f t="shared" si="258"/>
        <v>0</v>
      </c>
      <c r="J1188" s="35">
        <f t="shared" si="259"/>
        <v>1777</v>
      </c>
      <c r="K1188" s="35">
        <f t="shared" si="260"/>
        <v>953</v>
      </c>
      <c r="L1188" s="35">
        <f t="shared" si="261"/>
        <v>824</v>
      </c>
    </row>
    <row r="1189" spans="1:12" ht="13.95" customHeight="1">
      <c r="A1189" s="47" t="s">
        <v>199</v>
      </c>
      <c r="B1189" s="38">
        <v>1587</v>
      </c>
      <c r="C1189" s="38">
        <v>787</v>
      </c>
      <c r="D1189" s="38">
        <v>800</v>
      </c>
      <c r="E1189" s="38">
        <f t="shared" si="254"/>
        <v>0</v>
      </c>
      <c r="F1189" s="38">
        <v>1064</v>
      </c>
      <c r="G1189" s="38">
        <v>508</v>
      </c>
      <c r="H1189" s="38">
        <v>556</v>
      </c>
      <c r="I1189" s="38">
        <f t="shared" si="258"/>
        <v>0</v>
      </c>
      <c r="J1189" s="38">
        <v>523</v>
      </c>
      <c r="K1189" s="38">
        <v>279</v>
      </c>
      <c r="L1189" s="38">
        <v>244</v>
      </c>
    </row>
    <row r="1190" spans="1:12" ht="13.95" customHeight="1">
      <c r="A1190" s="47" t="s">
        <v>200</v>
      </c>
      <c r="B1190" s="38">
        <v>1036</v>
      </c>
      <c r="C1190" s="38">
        <v>507</v>
      </c>
      <c r="D1190" s="38">
        <v>529</v>
      </c>
      <c r="E1190" s="38">
        <f t="shared" si="254"/>
        <v>0</v>
      </c>
      <c r="F1190" s="38">
        <v>648</v>
      </c>
      <c r="G1190" s="38">
        <v>297</v>
      </c>
      <c r="H1190" s="38">
        <v>351</v>
      </c>
      <c r="I1190" s="38">
        <f t="shared" si="258"/>
        <v>0</v>
      </c>
      <c r="J1190" s="38">
        <v>388</v>
      </c>
      <c r="K1190" s="38">
        <v>210</v>
      </c>
      <c r="L1190" s="38">
        <v>178</v>
      </c>
    </row>
    <row r="1191" spans="1:12" ht="13.95" customHeight="1">
      <c r="A1191" s="47" t="s">
        <v>201</v>
      </c>
      <c r="B1191" s="38">
        <v>898</v>
      </c>
      <c r="C1191" s="38">
        <v>439</v>
      </c>
      <c r="D1191" s="38">
        <v>459</v>
      </c>
      <c r="E1191" s="38">
        <f t="shared" si="254"/>
        <v>0</v>
      </c>
      <c r="F1191" s="38">
        <v>540</v>
      </c>
      <c r="G1191" s="38">
        <v>249</v>
      </c>
      <c r="H1191" s="38">
        <v>291</v>
      </c>
      <c r="I1191" s="38">
        <f t="shared" si="258"/>
        <v>0</v>
      </c>
      <c r="J1191" s="38">
        <v>358</v>
      </c>
      <c r="K1191" s="38">
        <v>190</v>
      </c>
      <c r="L1191" s="38">
        <v>168</v>
      </c>
    </row>
    <row r="1192" spans="1:12" ht="13.95" customHeight="1">
      <c r="A1192" s="47" t="s">
        <v>202</v>
      </c>
      <c r="B1192" s="38">
        <v>641</v>
      </c>
      <c r="C1192" s="38">
        <v>344</v>
      </c>
      <c r="D1192" s="38">
        <v>297</v>
      </c>
      <c r="E1192" s="38">
        <f t="shared" si="254"/>
        <v>0</v>
      </c>
      <c r="F1192" s="38">
        <v>423</v>
      </c>
      <c r="G1192" s="38">
        <v>212</v>
      </c>
      <c r="H1192" s="38">
        <v>211</v>
      </c>
      <c r="I1192" s="38">
        <f t="shared" si="258"/>
        <v>0</v>
      </c>
      <c r="J1192" s="38">
        <v>218</v>
      </c>
      <c r="K1192" s="38">
        <v>132</v>
      </c>
      <c r="L1192" s="38">
        <v>86</v>
      </c>
    </row>
    <row r="1193" spans="1:12" ht="13.95" customHeight="1">
      <c r="A1193" s="47" t="s">
        <v>203</v>
      </c>
      <c r="B1193" s="38">
        <v>356</v>
      </c>
      <c r="C1193" s="38">
        <v>139</v>
      </c>
      <c r="D1193" s="38">
        <v>217</v>
      </c>
      <c r="E1193" s="38">
        <f t="shared" si="254"/>
        <v>0</v>
      </c>
      <c r="F1193" s="38">
        <v>227</v>
      </c>
      <c r="G1193" s="38">
        <v>80</v>
      </c>
      <c r="H1193" s="38">
        <v>147</v>
      </c>
      <c r="I1193" s="38">
        <f t="shared" si="258"/>
        <v>0</v>
      </c>
      <c r="J1193" s="38">
        <v>129</v>
      </c>
      <c r="K1193" s="38">
        <v>59</v>
      </c>
      <c r="L1193" s="38">
        <v>70</v>
      </c>
    </row>
    <row r="1194" spans="1:12" ht="13.95" customHeight="1">
      <c r="A1194" s="47" t="s">
        <v>418</v>
      </c>
      <c r="B1194" s="38">
        <v>328</v>
      </c>
      <c r="C1194" s="38">
        <v>148</v>
      </c>
      <c r="D1194" s="38">
        <v>180</v>
      </c>
      <c r="E1194" s="38">
        <f t="shared" si="254"/>
        <v>0</v>
      </c>
      <c r="F1194" s="38">
        <v>167</v>
      </c>
      <c r="G1194" s="38">
        <v>65</v>
      </c>
      <c r="H1194" s="38">
        <v>102</v>
      </c>
      <c r="I1194" s="38">
        <f t="shared" si="258"/>
        <v>0</v>
      </c>
      <c r="J1194" s="38">
        <v>161</v>
      </c>
      <c r="K1194" s="38">
        <v>83</v>
      </c>
      <c r="L1194" s="38">
        <v>78</v>
      </c>
    </row>
    <row r="1195" spans="1:12" ht="13.95" customHeight="1">
      <c r="A1195" s="47" t="s">
        <v>355</v>
      </c>
      <c r="B1195" s="35">
        <f t="shared" si="251"/>
        <v>5988</v>
      </c>
      <c r="C1195" s="35">
        <f t="shared" si="252"/>
        <v>2981</v>
      </c>
      <c r="D1195" s="35">
        <f t="shared" si="253"/>
        <v>3007</v>
      </c>
      <c r="E1195" s="38">
        <f t="shared" si="254"/>
        <v>0</v>
      </c>
      <c r="F1195" s="35">
        <f t="shared" si="255"/>
        <v>3297</v>
      </c>
      <c r="G1195" s="35">
        <f t="shared" si="256"/>
        <v>1527</v>
      </c>
      <c r="H1195" s="35">
        <f t="shared" si="257"/>
        <v>1770</v>
      </c>
      <c r="I1195" s="38">
        <f t="shared" si="258"/>
        <v>0</v>
      </c>
      <c r="J1195" s="35">
        <f t="shared" si="259"/>
        <v>2691</v>
      </c>
      <c r="K1195" s="35">
        <f t="shared" si="260"/>
        <v>1454</v>
      </c>
      <c r="L1195" s="35">
        <f t="shared" si="261"/>
        <v>1237</v>
      </c>
    </row>
    <row r="1196" spans="1:12" ht="13.95" customHeight="1">
      <c r="A1196" s="47" t="s">
        <v>199</v>
      </c>
      <c r="B1196" s="38">
        <v>1906</v>
      </c>
      <c r="C1196" s="38">
        <v>930</v>
      </c>
      <c r="D1196" s="38">
        <v>976</v>
      </c>
      <c r="E1196" s="38">
        <f t="shared" si="254"/>
        <v>0</v>
      </c>
      <c r="F1196" s="38">
        <v>1016</v>
      </c>
      <c r="G1196" s="38">
        <v>466</v>
      </c>
      <c r="H1196" s="38">
        <v>550</v>
      </c>
      <c r="I1196" s="38">
        <f t="shared" si="258"/>
        <v>0</v>
      </c>
      <c r="J1196" s="38">
        <v>890</v>
      </c>
      <c r="K1196" s="38">
        <v>464</v>
      </c>
      <c r="L1196" s="38">
        <v>426</v>
      </c>
    </row>
    <row r="1197" spans="1:12" ht="13.95" customHeight="1">
      <c r="A1197" s="47" t="s">
        <v>200</v>
      </c>
      <c r="B1197" s="38">
        <v>1276</v>
      </c>
      <c r="C1197" s="38">
        <v>651</v>
      </c>
      <c r="D1197" s="38">
        <v>625</v>
      </c>
      <c r="E1197" s="38">
        <f t="shared" si="254"/>
        <v>0</v>
      </c>
      <c r="F1197" s="38">
        <v>717</v>
      </c>
      <c r="G1197" s="38">
        <v>361</v>
      </c>
      <c r="H1197" s="38">
        <v>356</v>
      </c>
      <c r="I1197" s="38">
        <f t="shared" si="258"/>
        <v>0</v>
      </c>
      <c r="J1197" s="38">
        <v>559</v>
      </c>
      <c r="K1197" s="38">
        <v>290</v>
      </c>
      <c r="L1197" s="38">
        <v>269</v>
      </c>
    </row>
    <row r="1198" spans="1:12" ht="13.95" customHeight="1">
      <c r="A1198" s="47" t="s">
        <v>201</v>
      </c>
      <c r="B1198" s="38">
        <v>1056</v>
      </c>
      <c r="C1198" s="38">
        <v>544</v>
      </c>
      <c r="D1198" s="38">
        <v>512</v>
      </c>
      <c r="E1198" s="38">
        <f t="shared" si="254"/>
        <v>0</v>
      </c>
      <c r="F1198" s="38">
        <v>590</v>
      </c>
      <c r="G1198" s="38">
        <v>263</v>
      </c>
      <c r="H1198" s="38">
        <v>327</v>
      </c>
      <c r="I1198" s="38">
        <f t="shared" si="258"/>
        <v>0</v>
      </c>
      <c r="J1198" s="38">
        <v>466</v>
      </c>
      <c r="K1198" s="38">
        <v>281</v>
      </c>
      <c r="L1198" s="38">
        <v>185</v>
      </c>
    </row>
    <row r="1199" spans="1:12" ht="13.95" customHeight="1">
      <c r="A1199" s="47" t="s">
        <v>202</v>
      </c>
      <c r="B1199" s="38">
        <v>793</v>
      </c>
      <c r="C1199" s="38">
        <v>360</v>
      </c>
      <c r="D1199" s="38">
        <v>433</v>
      </c>
      <c r="E1199" s="38">
        <f t="shared" si="254"/>
        <v>0</v>
      </c>
      <c r="F1199" s="38">
        <v>458</v>
      </c>
      <c r="G1199" s="38">
        <v>201</v>
      </c>
      <c r="H1199" s="38">
        <v>257</v>
      </c>
      <c r="I1199" s="38">
        <f t="shared" si="258"/>
        <v>0</v>
      </c>
      <c r="J1199" s="38">
        <v>335</v>
      </c>
      <c r="K1199" s="38">
        <v>159</v>
      </c>
      <c r="L1199" s="38">
        <v>176</v>
      </c>
    </row>
    <row r="1200" spans="1:12" ht="13.95" customHeight="1">
      <c r="A1200" s="47" t="s">
        <v>203</v>
      </c>
      <c r="B1200" s="38">
        <v>534</v>
      </c>
      <c r="C1200" s="38">
        <v>285</v>
      </c>
      <c r="D1200" s="38">
        <v>249</v>
      </c>
      <c r="E1200" s="38">
        <f t="shared" si="254"/>
        <v>0</v>
      </c>
      <c r="F1200" s="38">
        <v>294</v>
      </c>
      <c r="G1200" s="38">
        <v>130</v>
      </c>
      <c r="H1200" s="38">
        <v>164</v>
      </c>
      <c r="I1200" s="38">
        <f t="shared" si="258"/>
        <v>0</v>
      </c>
      <c r="J1200" s="38">
        <v>240</v>
      </c>
      <c r="K1200" s="38">
        <v>155</v>
      </c>
      <c r="L1200" s="38">
        <v>85</v>
      </c>
    </row>
    <row r="1201" spans="1:12" ht="13.95" customHeight="1">
      <c r="A1201" s="47" t="s">
        <v>418</v>
      </c>
      <c r="B1201" s="38">
        <v>423</v>
      </c>
      <c r="C1201" s="38">
        <v>211</v>
      </c>
      <c r="D1201" s="38">
        <v>212</v>
      </c>
      <c r="E1201" s="38">
        <f t="shared" si="254"/>
        <v>0</v>
      </c>
      <c r="F1201" s="38">
        <v>222</v>
      </c>
      <c r="G1201" s="38">
        <v>106</v>
      </c>
      <c r="H1201" s="38">
        <v>116</v>
      </c>
      <c r="I1201" s="38">
        <f t="shared" si="258"/>
        <v>0</v>
      </c>
      <c r="J1201" s="38">
        <v>201</v>
      </c>
      <c r="K1201" s="38">
        <v>105</v>
      </c>
      <c r="L1201" s="38">
        <v>96</v>
      </c>
    </row>
    <row r="1202" spans="1:12" ht="4.95" customHeight="1">
      <c r="A1202" s="119"/>
      <c r="B1202" s="97"/>
      <c r="C1202" s="97"/>
      <c r="D1202" s="97"/>
      <c r="E1202" s="97"/>
      <c r="F1202" s="97"/>
      <c r="G1202" s="97"/>
      <c r="H1202" s="97"/>
      <c r="I1202" s="97"/>
      <c r="J1202" s="97"/>
      <c r="K1202" s="97"/>
      <c r="L1202" s="97"/>
    </row>
    <row r="1203" spans="1:12" ht="18" customHeight="1">
      <c r="A1203" s="47"/>
      <c r="B1203" s="38"/>
      <c r="C1203" s="38"/>
      <c r="D1203" s="38"/>
      <c r="E1203" s="38"/>
      <c r="F1203" s="38"/>
      <c r="G1203" s="38"/>
      <c r="H1203" s="38"/>
      <c r="I1203" s="38"/>
      <c r="J1203" s="38"/>
      <c r="K1203" s="38"/>
      <c r="L1203" s="38"/>
    </row>
    <row r="1204" spans="1:12" ht="18" customHeight="1">
      <c r="A1204" s="47"/>
      <c r="B1204" s="38"/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</row>
    <row r="1205" spans="1:12" ht="18" customHeight="1">
      <c r="A1205" s="47"/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</row>
    <row r="1206" spans="1:12" ht="18" customHeight="1">
      <c r="A1206" s="47"/>
      <c r="B1206" s="38"/>
      <c r="C1206" s="38"/>
      <c r="D1206" s="38"/>
      <c r="E1206" s="38"/>
      <c r="F1206" s="38"/>
      <c r="G1206" s="38"/>
      <c r="H1206" s="38"/>
      <c r="I1206" s="38"/>
      <c r="J1206" s="38"/>
      <c r="K1206" s="38"/>
      <c r="L1206" s="38"/>
    </row>
    <row r="1207" spans="1:12" ht="18" customHeight="1">
      <c r="A1207" s="47"/>
      <c r="B1207" s="38"/>
      <c r="C1207" s="38"/>
      <c r="D1207" s="38"/>
      <c r="E1207" s="38"/>
      <c r="F1207" s="38"/>
      <c r="G1207" s="38"/>
      <c r="H1207" s="38"/>
      <c r="I1207" s="38"/>
      <c r="J1207" s="38"/>
      <c r="K1207" s="38"/>
      <c r="L1207" s="38"/>
    </row>
    <row r="1208" spans="1:12" ht="15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0"/>
    </row>
    <row r="1209" spans="1:12" ht="15" customHeight="1">
      <c r="A1209" s="1"/>
      <c r="B1209" s="1"/>
      <c r="C1209" s="325" t="s">
        <v>384</v>
      </c>
      <c r="D1209" s="325"/>
      <c r="E1209" s="325"/>
      <c r="F1209" s="325"/>
      <c r="G1209" s="325"/>
      <c r="H1209" s="325"/>
      <c r="I1209" s="325"/>
      <c r="J1209" s="325"/>
      <c r="K1209" s="325"/>
      <c r="L1209" s="325"/>
    </row>
    <row r="1210" spans="1:12" ht="5.0999999999999996" customHeight="1">
      <c r="A1210" s="89"/>
      <c r="B1210" s="89"/>
      <c r="C1210" s="103"/>
      <c r="D1210" s="103"/>
      <c r="E1210" s="103"/>
      <c r="F1210" s="103"/>
      <c r="G1210" s="103"/>
      <c r="H1210" s="103"/>
      <c r="I1210" s="103"/>
      <c r="J1210" s="103"/>
      <c r="K1210" s="103"/>
      <c r="L1210" s="111"/>
    </row>
    <row r="1211" spans="1:12" ht="5.0999999999999996" customHeight="1">
      <c r="A1211" s="64"/>
      <c r="B1211" s="64"/>
      <c r="C1211" s="64"/>
      <c r="D1211" s="64"/>
      <c r="E1211" s="64"/>
      <c r="F1211" s="64"/>
      <c r="G1211" s="64"/>
      <c r="H1211" s="64"/>
      <c r="I1211" s="64"/>
      <c r="J1211" s="64"/>
      <c r="K1211" s="64"/>
      <c r="L1211" s="64"/>
    </row>
    <row r="1212" spans="1:12" ht="15" customHeight="1">
      <c r="A1212" s="88" t="s">
        <v>429</v>
      </c>
      <c r="B1212" s="15"/>
      <c r="C1212" s="15"/>
      <c r="D1212" s="15"/>
      <c r="E1212" s="15"/>
      <c r="F1212" s="15"/>
      <c r="G1212" s="15"/>
      <c r="H1212" s="15"/>
      <c r="I1212" s="15"/>
      <c r="J1212" s="15"/>
      <c r="K1212" s="15"/>
      <c r="L1212" s="22"/>
    </row>
    <row r="1213" spans="1:12" ht="15" customHeight="1">
      <c r="A1213" s="88" t="s">
        <v>430</v>
      </c>
      <c r="B1213" s="15"/>
      <c r="C1213" s="15"/>
      <c r="D1213" s="15"/>
      <c r="E1213" s="15"/>
      <c r="F1213" s="15"/>
      <c r="G1213" s="63"/>
      <c r="H1213" s="63"/>
      <c r="I1213" s="63"/>
      <c r="J1213" s="63"/>
      <c r="K1213" s="63"/>
      <c r="L1213" s="23"/>
    </row>
    <row r="1214" spans="1:12" ht="15" customHeight="1">
      <c r="A1214" s="3"/>
      <c r="B1214" s="15"/>
      <c r="C1214" s="15"/>
      <c r="D1214" s="15"/>
      <c r="E1214" s="15"/>
      <c r="F1214" s="15"/>
      <c r="G1214" s="63"/>
      <c r="H1214" s="63"/>
      <c r="I1214" s="63"/>
      <c r="J1214" s="63"/>
      <c r="K1214" s="63"/>
      <c r="L1214" s="40" t="s">
        <v>1</v>
      </c>
    </row>
    <row r="1215" spans="1:12" ht="5.0999999999999996" customHeight="1">
      <c r="A1215" s="114"/>
      <c r="B1215" s="114"/>
      <c r="C1215" s="114"/>
      <c r="D1215" s="330"/>
      <c r="E1215" s="330"/>
      <c r="F1215" s="330"/>
      <c r="G1215" s="330"/>
      <c r="H1215" s="330"/>
      <c r="I1215" s="330"/>
      <c r="J1215" s="330"/>
      <c r="K1215" s="330"/>
      <c r="L1215" s="330"/>
    </row>
    <row r="1216" spans="1:12" ht="5.0999999999999996" customHeight="1">
      <c r="A1216" s="108"/>
      <c r="B1216" s="104"/>
      <c r="C1216" s="104"/>
      <c r="D1216" s="104"/>
      <c r="E1216" s="104"/>
      <c r="F1216" s="104"/>
      <c r="G1216" s="104"/>
      <c r="H1216" s="104"/>
      <c r="I1216" s="104"/>
      <c r="J1216" s="104"/>
      <c r="K1216" s="115"/>
      <c r="L1216" s="116"/>
    </row>
    <row r="1217" spans="1:12" s="17" customFormat="1" ht="18" customHeight="1">
      <c r="A1217" s="326" t="s">
        <v>198</v>
      </c>
      <c r="B1217" s="289"/>
      <c r="C1217" s="289" t="s">
        <v>3</v>
      </c>
      <c r="D1217" s="289"/>
      <c r="E1217" s="290"/>
      <c r="F1217" s="289" t="s">
        <v>4</v>
      </c>
      <c r="G1217" s="289" t="s">
        <v>417</v>
      </c>
      <c r="H1217" s="289"/>
      <c r="I1217" s="290"/>
      <c r="J1217" s="289"/>
      <c r="K1217" s="291" t="s">
        <v>5</v>
      </c>
      <c r="L1217" s="289"/>
    </row>
    <row r="1218" spans="1:12" s="17" customFormat="1" ht="18" customHeight="1">
      <c r="A1218" s="326"/>
      <c r="B1218" s="287" t="s">
        <v>6</v>
      </c>
      <c r="C1218" s="287" t="s">
        <v>7</v>
      </c>
      <c r="D1218" s="287" t="s">
        <v>8</v>
      </c>
      <c r="E1218" s="287"/>
      <c r="F1218" s="287" t="s">
        <v>6</v>
      </c>
      <c r="G1218" s="287" t="s">
        <v>7</v>
      </c>
      <c r="H1218" s="287" t="s">
        <v>8</v>
      </c>
      <c r="I1218" s="287"/>
      <c r="J1218" s="287" t="s">
        <v>6</v>
      </c>
      <c r="K1218" s="287" t="s">
        <v>7</v>
      </c>
      <c r="L1218" s="287" t="s">
        <v>8</v>
      </c>
    </row>
    <row r="1219" spans="1:12" ht="5.0999999999999996" customHeight="1">
      <c r="A1219" s="117"/>
      <c r="B1219" s="118"/>
      <c r="C1219" s="118"/>
      <c r="D1219" s="118"/>
      <c r="E1219" s="118"/>
      <c r="F1219" s="118"/>
      <c r="G1219" s="118"/>
      <c r="H1219" s="118"/>
      <c r="I1219" s="118"/>
      <c r="J1219" s="118"/>
      <c r="K1219" s="118"/>
      <c r="L1219" s="118"/>
    </row>
    <row r="1220" spans="1:12" ht="5.0999999999999996" customHeight="1">
      <c r="A1220" s="29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</row>
    <row r="1221" spans="1:12" ht="13.95" customHeight="1">
      <c r="A1221" s="46" t="s">
        <v>287</v>
      </c>
      <c r="B1221" s="35">
        <f t="shared" ref="B1221:B1249" si="262">SUM(B1222:B1227)</f>
        <v>173396</v>
      </c>
      <c r="C1221" s="35">
        <f t="shared" ref="C1221:C1249" si="263">SUM(C1222:C1227)</f>
        <v>81379</v>
      </c>
      <c r="D1221" s="35">
        <f t="shared" ref="D1221:D1249" si="264">SUM(D1222:D1227)</f>
        <v>92017</v>
      </c>
      <c r="E1221" s="38">
        <f t="shared" ref="E1221:E1255" si="265">SUM(E1222:E1227)</f>
        <v>0</v>
      </c>
      <c r="F1221" s="35">
        <f t="shared" ref="F1221:F1249" si="266">SUM(F1222:F1227)</f>
        <v>134393</v>
      </c>
      <c r="G1221" s="35">
        <f t="shared" ref="G1221:G1249" si="267">SUM(G1222:G1227)</f>
        <v>59306</v>
      </c>
      <c r="H1221" s="35">
        <f t="shared" ref="H1221:H1249" si="268">SUM(H1222:H1227)</f>
        <v>75087</v>
      </c>
      <c r="I1221" s="38">
        <f t="shared" ref="I1221:I1255" si="269">SUM(I1222:I1227)</f>
        <v>0</v>
      </c>
      <c r="J1221" s="35">
        <f t="shared" ref="J1221:J1249" si="270">SUM(J1222:J1227)</f>
        <v>39003</v>
      </c>
      <c r="K1221" s="35">
        <f t="shared" ref="K1221:K1249" si="271">SUM(K1222:K1227)</f>
        <v>22073</v>
      </c>
      <c r="L1221" s="35">
        <f t="shared" ref="L1221:L1249" si="272">SUM(L1222:L1227)</f>
        <v>16930</v>
      </c>
    </row>
    <row r="1222" spans="1:12" ht="13.95" customHeight="1">
      <c r="A1222" s="47" t="s">
        <v>199</v>
      </c>
      <c r="B1222" s="38">
        <v>54699</v>
      </c>
      <c r="C1222" s="38">
        <v>26744</v>
      </c>
      <c r="D1222" s="38">
        <v>27955</v>
      </c>
      <c r="E1222" s="38">
        <f t="shared" si="265"/>
        <v>0</v>
      </c>
      <c r="F1222" s="38">
        <v>42454</v>
      </c>
      <c r="G1222" s="38">
        <v>19897</v>
      </c>
      <c r="H1222" s="38">
        <v>22557</v>
      </c>
      <c r="I1222" s="38">
        <f t="shared" si="269"/>
        <v>0</v>
      </c>
      <c r="J1222" s="38">
        <v>12245</v>
      </c>
      <c r="K1222" s="38">
        <v>6847</v>
      </c>
      <c r="L1222" s="38">
        <v>5398</v>
      </c>
    </row>
    <row r="1223" spans="1:12" ht="13.95" customHeight="1">
      <c r="A1223" s="47" t="s">
        <v>200</v>
      </c>
      <c r="B1223" s="38">
        <v>34934</v>
      </c>
      <c r="C1223" s="38">
        <v>16870</v>
      </c>
      <c r="D1223" s="38">
        <v>18064</v>
      </c>
      <c r="E1223" s="38">
        <f t="shared" si="265"/>
        <v>0</v>
      </c>
      <c r="F1223" s="38">
        <v>27343</v>
      </c>
      <c r="G1223" s="38">
        <v>12593</v>
      </c>
      <c r="H1223" s="38">
        <v>14750</v>
      </c>
      <c r="I1223" s="38">
        <f t="shared" si="269"/>
        <v>0</v>
      </c>
      <c r="J1223" s="38">
        <v>7591</v>
      </c>
      <c r="K1223" s="38">
        <v>4277</v>
      </c>
      <c r="L1223" s="38">
        <v>3314</v>
      </c>
    </row>
    <row r="1224" spans="1:12" ht="13.95" customHeight="1">
      <c r="A1224" s="47" t="s">
        <v>201</v>
      </c>
      <c r="B1224" s="38">
        <v>31580</v>
      </c>
      <c r="C1224" s="38">
        <v>14971</v>
      </c>
      <c r="D1224" s="38">
        <v>16609</v>
      </c>
      <c r="E1224" s="38">
        <f t="shared" si="265"/>
        <v>0</v>
      </c>
      <c r="F1224" s="38">
        <v>25026</v>
      </c>
      <c r="G1224" s="38">
        <v>11277</v>
      </c>
      <c r="H1224" s="38">
        <v>13749</v>
      </c>
      <c r="I1224" s="38">
        <f t="shared" si="269"/>
        <v>0</v>
      </c>
      <c r="J1224" s="38">
        <v>6554</v>
      </c>
      <c r="K1224" s="38">
        <v>3694</v>
      </c>
      <c r="L1224" s="38">
        <v>2860</v>
      </c>
    </row>
    <row r="1225" spans="1:12" ht="13.95" customHeight="1">
      <c r="A1225" s="47" t="s">
        <v>202</v>
      </c>
      <c r="B1225" s="38">
        <v>23148</v>
      </c>
      <c r="C1225" s="38">
        <v>10563</v>
      </c>
      <c r="D1225" s="38">
        <v>12585</v>
      </c>
      <c r="E1225" s="38">
        <f t="shared" si="265"/>
        <v>0</v>
      </c>
      <c r="F1225" s="38">
        <v>18182</v>
      </c>
      <c r="G1225" s="38">
        <v>7776</v>
      </c>
      <c r="H1225" s="38">
        <v>10406</v>
      </c>
      <c r="I1225" s="38">
        <f t="shared" si="269"/>
        <v>0</v>
      </c>
      <c r="J1225" s="38">
        <v>4966</v>
      </c>
      <c r="K1225" s="38">
        <v>2787</v>
      </c>
      <c r="L1225" s="38">
        <v>2179</v>
      </c>
    </row>
    <row r="1226" spans="1:12" ht="13.95" customHeight="1">
      <c r="A1226" s="47" t="s">
        <v>203</v>
      </c>
      <c r="B1226" s="38">
        <v>15563</v>
      </c>
      <c r="C1226" s="38">
        <v>6793</v>
      </c>
      <c r="D1226" s="38">
        <v>8770</v>
      </c>
      <c r="E1226" s="38">
        <f t="shared" si="265"/>
        <v>0</v>
      </c>
      <c r="F1226" s="38">
        <v>11991</v>
      </c>
      <c r="G1226" s="38">
        <v>4755</v>
      </c>
      <c r="H1226" s="38">
        <v>7236</v>
      </c>
      <c r="I1226" s="38">
        <f t="shared" si="269"/>
        <v>0</v>
      </c>
      <c r="J1226" s="38">
        <v>3572</v>
      </c>
      <c r="K1226" s="38">
        <v>2038</v>
      </c>
      <c r="L1226" s="38">
        <v>1534</v>
      </c>
    </row>
    <row r="1227" spans="1:12" ht="13.95" customHeight="1">
      <c r="A1227" s="47" t="s">
        <v>418</v>
      </c>
      <c r="B1227" s="38">
        <v>13472</v>
      </c>
      <c r="C1227" s="38">
        <v>5438</v>
      </c>
      <c r="D1227" s="38">
        <v>8034</v>
      </c>
      <c r="E1227" s="38">
        <f t="shared" si="265"/>
        <v>0</v>
      </c>
      <c r="F1227" s="38">
        <v>9397</v>
      </c>
      <c r="G1227" s="38">
        <v>3008</v>
      </c>
      <c r="H1227" s="38">
        <v>6389</v>
      </c>
      <c r="I1227" s="38">
        <f t="shared" si="269"/>
        <v>0</v>
      </c>
      <c r="J1227" s="38">
        <v>4075</v>
      </c>
      <c r="K1227" s="38">
        <v>2430</v>
      </c>
      <c r="L1227" s="38">
        <v>1645</v>
      </c>
    </row>
    <row r="1228" spans="1:12" ht="13.95" customHeight="1">
      <c r="A1228" s="47" t="s">
        <v>356</v>
      </c>
      <c r="B1228" s="35">
        <f t="shared" si="262"/>
        <v>4977</v>
      </c>
      <c r="C1228" s="35">
        <f t="shared" si="263"/>
        <v>2461</v>
      </c>
      <c r="D1228" s="35">
        <f t="shared" si="264"/>
        <v>2516</v>
      </c>
      <c r="E1228" s="38">
        <f t="shared" si="265"/>
        <v>0</v>
      </c>
      <c r="F1228" s="35">
        <f t="shared" si="266"/>
        <v>3641</v>
      </c>
      <c r="G1228" s="35">
        <f t="shared" si="267"/>
        <v>1679</v>
      </c>
      <c r="H1228" s="35">
        <f t="shared" si="268"/>
        <v>1962</v>
      </c>
      <c r="I1228" s="38">
        <f t="shared" si="269"/>
        <v>0</v>
      </c>
      <c r="J1228" s="35">
        <f t="shared" si="270"/>
        <v>1336</v>
      </c>
      <c r="K1228" s="35">
        <f t="shared" si="271"/>
        <v>782</v>
      </c>
      <c r="L1228" s="35">
        <f t="shared" si="272"/>
        <v>554</v>
      </c>
    </row>
    <row r="1229" spans="1:12" ht="13.95" customHeight="1">
      <c r="A1229" s="47" t="s">
        <v>199</v>
      </c>
      <c r="B1229" s="38">
        <v>1695</v>
      </c>
      <c r="C1229" s="38">
        <v>885</v>
      </c>
      <c r="D1229" s="38">
        <v>810</v>
      </c>
      <c r="E1229" s="38">
        <f t="shared" si="265"/>
        <v>0</v>
      </c>
      <c r="F1229" s="38">
        <v>1188</v>
      </c>
      <c r="G1229" s="38">
        <v>599</v>
      </c>
      <c r="H1229" s="38">
        <v>589</v>
      </c>
      <c r="I1229" s="38">
        <f t="shared" si="269"/>
        <v>0</v>
      </c>
      <c r="J1229" s="38">
        <v>507</v>
      </c>
      <c r="K1229" s="38">
        <v>286</v>
      </c>
      <c r="L1229" s="38">
        <v>221</v>
      </c>
    </row>
    <row r="1230" spans="1:12" ht="13.95" customHeight="1">
      <c r="A1230" s="47" t="s">
        <v>200</v>
      </c>
      <c r="B1230" s="38">
        <v>1086</v>
      </c>
      <c r="C1230" s="38">
        <v>555</v>
      </c>
      <c r="D1230" s="38">
        <v>531</v>
      </c>
      <c r="E1230" s="38">
        <f t="shared" si="265"/>
        <v>0</v>
      </c>
      <c r="F1230" s="38">
        <v>783</v>
      </c>
      <c r="G1230" s="38">
        <v>369</v>
      </c>
      <c r="H1230" s="38">
        <v>414</v>
      </c>
      <c r="I1230" s="38">
        <f t="shared" si="269"/>
        <v>0</v>
      </c>
      <c r="J1230" s="38">
        <v>303</v>
      </c>
      <c r="K1230" s="38">
        <v>186</v>
      </c>
      <c r="L1230" s="38">
        <v>117</v>
      </c>
    </row>
    <row r="1231" spans="1:12" ht="13.95" customHeight="1">
      <c r="A1231" s="47" t="s">
        <v>201</v>
      </c>
      <c r="B1231" s="38">
        <v>875</v>
      </c>
      <c r="C1231" s="38">
        <v>435</v>
      </c>
      <c r="D1231" s="38">
        <v>440</v>
      </c>
      <c r="E1231" s="38">
        <f t="shared" si="265"/>
        <v>0</v>
      </c>
      <c r="F1231" s="38">
        <v>658</v>
      </c>
      <c r="G1231" s="38">
        <v>307</v>
      </c>
      <c r="H1231" s="38">
        <v>351</v>
      </c>
      <c r="I1231" s="38">
        <f t="shared" si="269"/>
        <v>0</v>
      </c>
      <c r="J1231" s="38">
        <v>217</v>
      </c>
      <c r="K1231" s="38">
        <v>128</v>
      </c>
      <c r="L1231" s="38">
        <v>89</v>
      </c>
    </row>
    <row r="1232" spans="1:12" ht="13.95" customHeight="1">
      <c r="A1232" s="47" t="s">
        <v>202</v>
      </c>
      <c r="B1232" s="38">
        <v>619</v>
      </c>
      <c r="C1232" s="38">
        <v>283</v>
      </c>
      <c r="D1232" s="38">
        <v>336</v>
      </c>
      <c r="E1232" s="38">
        <f t="shared" si="265"/>
        <v>0</v>
      </c>
      <c r="F1232" s="38">
        <v>483</v>
      </c>
      <c r="G1232" s="38">
        <v>207</v>
      </c>
      <c r="H1232" s="38">
        <v>276</v>
      </c>
      <c r="I1232" s="38">
        <f t="shared" si="269"/>
        <v>0</v>
      </c>
      <c r="J1232" s="38">
        <v>136</v>
      </c>
      <c r="K1232" s="38">
        <v>76</v>
      </c>
      <c r="L1232" s="38">
        <v>60</v>
      </c>
    </row>
    <row r="1233" spans="1:12" ht="13.95" customHeight="1">
      <c r="A1233" s="47" t="s">
        <v>203</v>
      </c>
      <c r="B1233" s="38">
        <v>390</v>
      </c>
      <c r="C1233" s="38">
        <v>170</v>
      </c>
      <c r="D1233" s="38">
        <v>220</v>
      </c>
      <c r="E1233" s="38">
        <f t="shared" si="265"/>
        <v>0</v>
      </c>
      <c r="F1233" s="38">
        <v>296</v>
      </c>
      <c r="G1233" s="38">
        <v>102</v>
      </c>
      <c r="H1233" s="38">
        <v>194</v>
      </c>
      <c r="I1233" s="38">
        <f t="shared" si="269"/>
        <v>0</v>
      </c>
      <c r="J1233" s="38">
        <v>94</v>
      </c>
      <c r="K1233" s="38">
        <v>68</v>
      </c>
      <c r="L1233" s="38">
        <v>26</v>
      </c>
    </row>
    <row r="1234" spans="1:12" ht="13.95" customHeight="1">
      <c r="A1234" s="47" t="s">
        <v>418</v>
      </c>
      <c r="B1234" s="6">
        <v>312</v>
      </c>
      <c r="C1234" s="6">
        <v>133</v>
      </c>
      <c r="D1234" s="6">
        <v>179</v>
      </c>
      <c r="E1234" s="6">
        <f t="shared" si="265"/>
        <v>0</v>
      </c>
      <c r="F1234" s="6">
        <v>233</v>
      </c>
      <c r="G1234" s="6">
        <v>95</v>
      </c>
      <c r="H1234" s="6">
        <v>138</v>
      </c>
      <c r="I1234" s="6">
        <f t="shared" si="269"/>
        <v>0</v>
      </c>
      <c r="J1234" s="6">
        <v>79</v>
      </c>
      <c r="K1234" s="6">
        <v>38</v>
      </c>
      <c r="L1234" s="6">
        <v>41</v>
      </c>
    </row>
    <row r="1235" spans="1:12" ht="13.95" customHeight="1">
      <c r="A1235" s="47" t="s">
        <v>288</v>
      </c>
      <c r="B1235" s="35">
        <f t="shared" si="262"/>
        <v>6561</v>
      </c>
      <c r="C1235" s="35">
        <f t="shared" si="263"/>
        <v>3218</v>
      </c>
      <c r="D1235" s="35">
        <f t="shared" si="264"/>
        <v>3343</v>
      </c>
      <c r="E1235" s="38">
        <f t="shared" si="265"/>
        <v>0</v>
      </c>
      <c r="F1235" s="35">
        <f t="shared" si="266"/>
        <v>4725</v>
      </c>
      <c r="G1235" s="35">
        <f t="shared" si="267"/>
        <v>2209</v>
      </c>
      <c r="H1235" s="35">
        <f t="shared" si="268"/>
        <v>2516</v>
      </c>
      <c r="I1235" s="38">
        <f t="shared" si="269"/>
        <v>0</v>
      </c>
      <c r="J1235" s="35">
        <f t="shared" si="270"/>
        <v>1836</v>
      </c>
      <c r="K1235" s="35">
        <f t="shared" si="271"/>
        <v>1009</v>
      </c>
      <c r="L1235" s="35">
        <f t="shared" si="272"/>
        <v>827</v>
      </c>
    </row>
    <row r="1236" spans="1:12" ht="13.95" customHeight="1">
      <c r="A1236" s="47" t="s">
        <v>199</v>
      </c>
      <c r="B1236" s="38">
        <v>2080</v>
      </c>
      <c r="C1236" s="38">
        <v>1081</v>
      </c>
      <c r="D1236" s="38">
        <v>999</v>
      </c>
      <c r="E1236" s="38">
        <f t="shared" si="265"/>
        <v>0</v>
      </c>
      <c r="F1236" s="38">
        <v>1468</v>
      </c>
      <c r="G1236" s="38">
        <v>732</v>
      </c>
      <c r="H1236" s="38">
        <v>736</v>
      </c>
      <c r="I1236" s="38">
        <f t="shared" si="269"/>
        <v>0</v>
      </c>
      <c r="J1236" s="38">
        <v>612</v>
      </c>
      <c r="K1236" s="38">
        <v>349</v>
      </c>
      <c r="L1236" s="38">
        <v>263</v>
      </c>
    </row>
    <row r="1237" spans="1:12" ht="13.95" customHeight="1">
      <c r="A1237" s="47" t="s">
        <v>200</v>
      </c>
      <c r="B1237" s="38">
        <v>1347</v>
      </c>
      <c r="C1237" s="38">
        <v>649</v>
      </c>
      <c r="D1237" s="38">
        <v>698</v>
      </c>
      <c r="E1237" s="38">
        <f t="shared" si="265"/>
        <v>0</v>
      </c>
      <c r="F1237" s="38">
        <v>985</v>
      </c>
      <c r="G1237" s="38">
        <v>462</v>
      </c>
      <c r="H1237" s="38">
        <v>523</v>
      </c>
      <c r="I1237" s="38">
        <f t="shared" si="269"/>
        <v>0</v>
      </c>
      <c r="J1237" s="38">
        <v>362</v>
      </c>
      <c r="K1237" s="38">
        <v>187</v>
      </c>
      <c r="L1237" s="38">
        <v>175</v>
      </c>
    </row>
    <row r="1238" spans="1:12" ht="13.95" customHeight="1">
      <c r="A1238" s="47" t="s">
        <v>201</v>
      </c>
      <c r="B1238" s="38">
        <v>1195</v>
      </c>
      <c r="C1238" s="38">
        <v>597</v>
      </c>
      <c r="D1238" s="38">
        <v>598</v>
      </c>
      <c r="E1238" s="38">
        <f t="shared" si="265"/>
        <v>0</v>
      </c>
      <c r="F1238" s="38">
        <v>891</v>
      </c>
      <c r="G1238" s="38">
        <v>422</v>
      </c>
      <c r="H1238" s="38">
        <v>469</v>
      </c>
      <c r="I1238" s="38">
        <f t="shared" si="269"/>
        <v>0</v>
      </c>
      <c r="J1238" s="38">
        <v>304</v>
      </c>
      <c r="K1238" s="38">
        <v>175</v>
      </c>
      <c r="L1238" s="38">
        <v>129</v>
      </c>
    </row>
    <row r="1239" spans="1:12" ht="13.95" customHeight="1">
      <c r="A1239" s="47" t="s">
        <v>202</v>
      </c>
      <c r="B1239" s="38">
        <v>807</v>
      </c>
      <c r="C1239" s="38">
        <v>407</v>
      </c>
      <c r="D1239" s="38">
        <v>400</v>
      </c>
      <c r="E1239" s="38">
        <f t="shared" si="265"/>
        <v>0</v>
      </c>
      <c r="F1239" s="38">
        <v>579</v>
      </c>
      <c r="G1239" s="38">
        <v>275</v>
      </c>
      <c r="H1239" s="38">
        <v>304</v>
      </c>
      <c r="I1239" s="38">
        <f t="shared" si="269"/>
        <v>0</v>
      </c>
      <c r="J1239" s="38">
        <v>228</v>
      </c>
      <c r="K1239" s="38">
        <v>132</v>
      </c>
      <c r="L1239" s="38">
        <v>96</v>
      </c>
    </row>
    <row r="1240" spans="1:12" ht="13.95" customHeight="1">
      <c r="A1240" s="47" t="s">
        <v>203</v>
      </c>
      <c r="B1240" s="38">
        <v>564</v>
      </c>
      <c r="C1240" s="38">
        <v>253</v>
      </c>
      <c r="D1240" s="38">
        <v>311</v>
      </c>
      <c r="E1240" s="38">
        <f t="shared" si="265"/>
        <v>0</v>
      </c>
      <c r="F1240" s="38">
        <v>396</v>
      </c>
      <c r="G1240" s="38">
        <v>187</v>
      </c>
      <c r="H1240" s="38">
        <v>209</v>
      </c>
      <c r="I1240" s="38">
        <f t="shared" si="269"/>
        <v>0</v>
      </c>
      <c r="J1240" s="38">
        <v>168</v>
      </c>
      <c r="K1240" s="38">
        <v>66</v>
      </c>
      <c r="L1240" s="38">
        <v>102</v>
      </c>
    </row>
    <row r="1241" spans="1:12" ht="13.95" customHeight="1">
      <c r="A1241" s="47" t="s">
        <v>418</v>
      </c>
      <c r="B1241" s="38">
        <v>568</v>
      </c>
      <c r="C1241" s="38">
        <v>231</v>
      </c>
      <c r="D1241" s="38">
        <v>337</v>
      </c>
      <c r="E1241" s="38">
        <f t="shared" si="265"/>
        <v>0</v>
      </c>
      <c r="F1241" s="38">
        <v>406</v>
      </c>
      <c r="G1241" s="38">
        <v>131</v>
      </c>
      <c r="H1241" s="38">
        <v>275</v>
      </c>
      <c r="I1241" s="38">
        <f t="shared" si="269"/>
        <v>0</v>
      </c>
      <c r="J1241" s="38">
        <v>162</v>
      </c>
      <c r="K1241" s="38">
        <v>100</v>
      </c>
      <c r="L1241" s="38">
        <v>62</v>
      </c>
    </row>
    <row r="1242" spans="1:12" ht="13.95" customHeight="1">
      <c r="A1242" s="47" t="s">
        <v>289</v>
      </c>
      <c r="B1242" s="35">
        <f t="shared" si="262"/>
        <v>3724</v>
      </c>
      <c r="C1242" s="35">
        <f t="shared" si="263"/>
        <v>1882</v>
      </c>
      <c r="D1242" s="35">
        <f t="shared" si="264"/>
        <v>1842</v>
      </c>
      <c r="E1242" s="38">
        <f t="shared" si="265"/>
        <v>0</v>
      </c>
      <c r="F1242" s="35">
        <f t="shared" si="266"/>
        <v>1962</v>
      </c>
      <c r="G1242" s="35">
        <f t="shared" si="267"/>
        <v>945</v>
      </c>
      <c r="H1242" s="35">
        <f t="shared" si="268"/>
        <v>1017</v>
      </c>
      <c r="I1242" s="38">
        <f t="shared" si="269"/>
        <v>0</v>
      </c>
      <c r="J1242" s="35">
        <f t="shared" si="270"/>
        <v>1762</v>
      </c>
      <c r="K1242" s="35">
        <f t="shared" si="271"/>
        <v>937</v>
      </c>
      <c r="L1242" s="35">
        <f t="shared" si="272"/>
        <v>825</v>
      </c>
    </row>
    <row r="1243" spans="1:12" ht="13.95" customHeight="1">
      <c r="A1243" s="47" t="s">
        <v>199</v>
      </c>
      <c r="B1243" s="38">
        <v>1277</v>
      </c>
      <c r="C1243" s="38">
        <v>632</v>
      </c>
      <c r="D1243" s="38">
        <v>645</v>
      </c>
      <c r="E1243" s="38">
        <f t="shared" si="265"/>
        <v>0</v>
      </c>
      <c r="F1243" s="38">
        <v>717</v>
      </c>
      <c r="G1243" s="38">
        <v>347</v>
      </c>
      <c r="H1243" s="38">
        <v>370</v>
      </c>
      <c r="I1243" s="38">
        <f t="shared" si="269"/>
        <v>0</v>
      </c>
      <c r="J1243" s="38">
        <v>560</v>
      </c>
      <c r="K1243" s="38">
        <v>285</v>
      </c>
      <c r="L1243" s="38">
        <v>275</v>
      </c>
    </row>
    <row r="1244" spans="1:12" ht="13.95" customHeight="1">
      <c r="A1244" s="47" t="s">
        <v>200</v>
      </c>
      <c r="B1244" s="38">
        <v>861</v>
      </c>
      <c r="C1244" s="38">
        <v>467</v>
      </c>
      <c r="D1244" s="38">
        <v>394</v>
      </c>
      <c r="E1244" s="38">
        <f t="shared" si="265"/>
        <v>0</v>
      </c>
      <c r="F1244" s="38">
        <v>508</v>
      </c>
      <c r="G1244" s="38">
        <v>264</v>
      </c>
      <c r="H1244" s="38">
        <v>244</v>
      </c>
      <c r="I1244" s="38">
        <f t="shared" si="269"/>
        <v>0</v>
      </c>
      <c r="J1244" s="38">
        <v>353</v>
      </c>
      <c r="K1244" s="38">
        <v>203</v>
      </c>
      <c r="L1244" s="38">
        <v>150</v>
      </c>
    </row>
    <row r="1245" spans="1:12" ht="13.95" customHeight="1">
      <c r="A1245" s="47" t="s">
        <v>201</v>
      </c>
      <c r="B1245" s="38">
        <v>630</v>
      </c>
      <c r="C1245" s="38">
        <v>311</v>
      </c>
      <c r="D1245" s="38">
        <v>319</v>
      </c>
      <c r="E1245" s="38">
        <f t="shared" si="265"/>
        <v>0</v>
      </c>
      <c r="F1245" s="38">
        <v>337</v>
      </c>
      <c r="G1245" s="38">
        <v>163</v>
      </c>
      <c r="H1245" s="38">
        <v>174</v>
      </c>
      <c r="I1245" s="38">
        <f t="shared" si="269"/>
        <v>0</v>
      </c>
      <c r="J1245" s="38">
        <v>293</v>
      </c>
      <c r="K1245" s="38">
        <v>148</v>
      </c>
      <c r="L1245" s="38">
        <v>145</v>
      </c>
    </row>
    <row r="1246" spans="1:12" ht="13.95" customHeight="1">
      <c r="A1246" s="47" t="s">
        <v>202</v>
      </c>
      <c r="B1246" s="38">
        <v>485</v>
      </c>
      <c r="C1246" s="38">
        <v>235</v>
      </c>
      <c r="D1246" s="38">
        <v>250</v>
      </c>
      <c r="E1246" s="38">
        <f t="shared" si="265"/>
        <v>0</v>
      </c>
      <c r="F1246" s="38">
        <v>240</v>
      </c>
      <c r="G1246" s="38">
        <v>113</v>
      </c>
      <c r="H1246" s="38">
        <v>127</v>
      </c>
      <c r="I1246" s="38">
        <f t="shared" si="269"/>
        <v>0</v>
      </c>
      <c r="J1246" s="38">
        <v>245</v>
      </c>
      <c r="K1246" s="38">
        <v>122</v>
      </c>
      <c r="L1246" s="38">
        <v>123</v>
      </c>
    </row>
    <row r="1247" spans="1:12" ht="13.95" customHeight="1">
      <c r="A1247" s="47" t="s">
        <v>203</v>
      </c>
      <c r="B1247" s="38">
        <v>228</v>
      </c>
      <c r="C1247" s="38">
        <v>111</v>
      </c>
      <c r="D1247" s="38">
        <v>117</v>
      </c>
      <c r="E1247" s="38">
        <f t="shared" si="265"/>
        <v>0</v>
      </c>
      <c r="F1247" s="38">
        <v>102</v>
      </c>
      <c r="G1247" s="38">
        <v>42</v>
      </c>
      <c r="H1247" s="38">
        <v>60</v>
      </c>
      <c r="I1247" s="38">
        <f t="shared" si="269"/>
        <v>0</v>
      </c>
      <c r="J1247" s="38">
        <v>126</v>
      </c>
      <c r="K1247" s="38">
        <v>69</v>
      </c>
      <c r="L1247" s="38">
        <v>57</v>
      </c>
    </row>
    <row r="1248" spans="1:12" ht="13.95" customHeight="1">
      <c r="A1248" s="47" t="s">
        <v>418</v>
      </c>
      <c r="B1248" s="38">
        <v>243</v>
      </c>
      <c r="C1248" s="38">
        <v>126</v>
      </c>
      <c r="D1248" s="38">
        <v>117</v>
      </c>
      <c r="E1248" s="38">
        <f t="shared" si="265"/>
        <v>0</v>
      </c>
      <c r="F1248" s="38">
        <v>58</v>
      </c>
      <c r="G1248" s="38">
        <v>16</v>
      </c>
      <c r="H1248" s="38">
        <v>42</v>
      </c>
      <c r="I1248" s="38">
        <f t="shared" si="269"/>
        <v>0</v>
      </c>
      <c r="J1248" s="38">
        <v>185</v>
      </c>
      <c r="K1248" s="38">
        <v>110</v>
      </c>
      <c r="L1248" s="38">
        <v>75</v>
      </c>
    </row>
    <row r="1249" spans="1:12" ht="13.95" customHeight="1">
      <c r="A1249" s="47" t="s">
        <v>290</v>
      </c>
      <c r="B1249" s="35">
        <f t="shared" si="262"/>
        <v>8101</v>
      </c>
      <c r="C1249" s="35">
        <f t="shared" si="263"/>
        <v>3990</v>
      </c>
      <c r="D1249" s="35">
        <f t="shared" si="264"/>
        <v>4111</v>
      </c>
      <c r="E1249" s="38">
        <f t="shared" si="265"/>
        <v>0</v>
      </c>
      <c r="F1249" s="35">
        <f t="shared" si="266"/>
        <v>5198</v>
      </c>
      <c r="G1249" s="35">
        <f t="shared" si="267"/>
        <v>2373</v>
      </c>
      <c r="H1249" s="35">
        <f t="shared" si="268"/>
        <v>2825</v>
      </c>
      <c r="I1249" s="38">
        <f t="shared" si="269"/>
        <v>0</v>
      </c>
      <c r="J1249" s="35">
        <f t="shared" si="270"/>
        <v>2903</v>
      </c>
      <c r="K1249" s="35">
        <f t="shared" si="271"/>
        <v>1617</v>
      </c>
      <c r="L1249" s="35">
        <f t="shared" si="272"/>
        <v>1286</v>
      </c>
    </row>
    <row r="1250" spans="1:12" ht="13.95" customHeight="1">
      <c r="A1250" s="47" t="s">
        <v>199</v>
      </c>
      <c r="B1250" s="38">
        <v>2572</v>
      </c>
      <c r="C1250" s="38">
        <v>1282</v>
      </c>
      <c r="D1250" s="38">
        <v>1290</v>
      </c>
      <c r="E1250" s="38">
        <f t="shared" si="265"/>
        <v>0</v>
      </c>
      <c r="F1250" s="38">
        <v>1707</v>
      </c>
      <c r="G1250" s="38">
        <v>807</v>
      </c>
      <c r="H1250" s="38">
        <v>900</v>
      </c>
      <c r="I1250" s="38">
        <f t="shared" si="269"/>
        <v>0</v>
      </c>
      <c r="J1250" s="38">
        <v>865</v>
      </c>
      <c r="K1250" s="38">
        <v>475</v>
      </c>
      <c r="L1250" s="38">
        <v>390</v>
      </c>
    </row>
    <row r="1251" spans="1:12" ht="13.95" customHeight="1">
      <c r="A1251" s="47" t="s">
        <v>200</v>
      </c>
      <c r="B1251" s="38">
        <v>1638</v>
      </c>
      <c r="C1251" s="38">
        <v>835</v>
      </c>
      <c r="D1251" s="38">
        <v>803</v>
      </c>
      <c r="E1251" s="38">
        <f t="shared" si="265"/>
        <v>0</v>
      </c>
      <c r="F1251" s="38">
        <v>1106</v>
      </c>
      <c r="G1251" s="38">
        <v>537</v>
      </c>
      <c r="H1251" s="38">
        <v>569</v>
      </c>
      <c r="I1251" s="38">
        <f t="shared" si="269"/>
        <v>0</v>
      </c>
      <c r="J1251" s="38">
        <v>532</v>
      </c>
      <c r="K1251" s="38">
        <v>298</v>
      </c>
      <c r="L1251" s="38">
        <v>234</v>
      </c>
    </row>
    <row r="1252" spans="1:12" ht="13.95" customHeight="1">
      <c r="A1252" s="47" t="s">
        <v>201</v>
      </c>
      <c r="B1252" s="38">
        <v>1461</v>
      </c>
      <c r="C1252" s="38">
        <v>724</v>
      </c>
      <c r="D1252" s="38">
        <v>737</v>
      </c>
      <c r="E1252" s="38">
        <f t="shared" si="265"/>
        <v>0</v>
      </c>
      <c r="F1252" s="38">
        <v>993</v>
      </c>
      <c r="G1252" s="38">
        <v>464</v>
      </c>
      <c r="H1252" s="38">
        <v>529</v>
      </c>
      <c r="I1252" s="38">
        <f t="shared" si="269"/>
        <v>0</v>
      </c>
      <c r="J1252" s="38">
        <v>468</v>
      </c>
      <c r="K1252" s="38">
        <v>260</v>
      </c>
      <c r="L1252" s="38">
        <v>208</v>
      </c>
    </row>
    <row r="1253" spans="1:12" ht="13.95" customHeight="1">
      <c r="A1253" s="47" t="s">
        <v>202</v>
      </c>
      <c r="B1253" s="38">
        <v>1134</v>
      </c>
      <c r="C1253" s="38">
        <v>550</v>
      </c>
      <c r="D1253" s="38">
        <v>584</v>
      </c>
      <c r="E1253" s="38">
        <f t="shared" si="265"/>
        <v>0</v>
      </c>
      <c r="F1253" s="38">
        <v>729</v>
      </c>
      <c r="G1253" s="38">
        <v>334</v>
      </c>
      <c r="H1253" s="38">
        <v>395</v>
      </c>
      <c r="I1253" s="38">
        <f t="shared" si="269"/>
        <v>0</v>
      </c>
      <c r="J1253" s="38">
        <v>405</v>
      </c>
      <c r="K1253" s="38">
        <v>216</v>
      </c>
      <c r="L1253" s="38">
        <v>189</v>
      </c>
    </row>
    <row r="1254" spans="1:12" ht="13.95" customHeight="1">
      <c r="A1254" s="47" t="s">
        <v>203</v>
      </c>
      <c r="B1254" s="38">
        <v>692</v>
      </c>
      <c r="C1254" s="38">
        <v>313</v>
      </c>
      <c r="D1254" s="38">
        <v>379</v>
      </c>
      <c r="E1254" s="38">
        <f t="shared" si="265"/>
        <v>0</v>
      </c>
      <c r="F1254" s="38">
        <v>418</v>
      </c>
      <c r="G1254" s="38">
        <v>152</v>
      </c>
      <c r="H1254" s="38">
        <v>266</v>
      </c>
      <c r="I1254" s="38">
        <f t="shared" si="269"/>
        <v>0</v>
      </c>
      <c r="J1254" s="38">
        <v>274</v>
      </c>
      <c r="K1254" s="38">
        <v>161</v>
      </c>
      <c r="L1254" s="38">
        <v>113</v>
      </c>
    </row>
    <row r="1255" spans="1:12" ht="13.95" customHeight="1">
      <c r="A1255" s="47" t="s">
        <v>418</v>
      </c>
      <c r="B1255" s="38">
        <v>604</v>
      </c>
      <c r="C1255" s="38">
        <v>286</v>
      </c>
      <c r="D1255" s="38">
        <v>318</v>
      </c>
      <c r="E1255" s="38">
        <f t="shared" si="265"/>
        <v>0</v>
      </c>
      <c r="F1255" s="38">
        <v>245</v>
      </c>
      <c r="G1255" s="38">
        <v>79</v>
      </c>
      <c r="H1255" s="38">
        <v>166</v>
      </c>
      <c r="I1255" s="38">
        <f t="shared" si="269"/>
        <v>0</v>
      </c>
      <c r="J1255" s="38">
        <v>359</v>
      </c>
      <c r="K1255" s="38">
        <v>207</v>
      </c>
      <c r="L1255" s="38">
        <v>152</v>
      </c>
    </row>
    <row r="1256" spans="1:12" ht="5.0999999999999996" customHeight="1">
      <c r="A1256" s="119"/>
      <c r="B1256" s="97"/>
      <c r="C1256" s="97"/>
      <c r="D1256" s="97"/>
      <c r="E1256" s="97"/>
      <c r="F1256" s="97"/>
      <c r="G1256" s="97"/>
      <c r="H1256" s="97"/>
      <c r="I1256" s="97"/>
      <c r="J1256" s="97"/>
      <c r="K1256" s="97"/>
      <c r="L1256" s="97"/>
    </row>
    <row r="1257" spans="1:12" ht="15" customHeight="1">
      <c r="A1257" s="47"/>
      <c r="B1257" s="38"/>
      <c r="C1257" s="38"/>
      <c r="D1257" s="38"/>
      <c r="E1257" s="38"/>
      <c r="F1257" s="38"/>
      <c r="G1257" s="38"/>
      <c r="H1257" s="38"/>
      <c r="I1257" s="38"/>
      <c r="J1257" s="38"/>
      <c r="K1257" s="38"/>
      <c r="L1257" s="38"/>
    </row>
    <row r="1258" spans="1:12" ht="15" customHeight="1">
      <c r="A1258" s="47"/>
      <c r="B1258" s="38"/>
      <c r="C1258" s="38"/>
      <c r="D1258" s="38"/>
      <c r="E1258" s="38"/>
      <c r="F1258" s="38"/>
      <c r="G1258" s="38"/>
      <c r="H1258" s="38"/>
      <c r="I1258" s="38"/>
      <c r="J1258" s="38"/>
      <c r="K1258" s="38"/>
      <c r="L1258" s="38"/>
    </row>
    <row r="1259" spans="1:12" ht="27.75" customHeight="1">
      <c r="A1259" s="47"/>
      <c r="B1259" s="38"/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</row>
    <row r="1260" spans="1:12" ht="15" customHeight="1">
      <c r="A1260" s="47"/>
      <c r="B1260" s="38"/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</row>
    <row r="1261" spans="1:12" ht="15" customHeight="1">
      <c r="A1261" s="47"/>
      <c r="B1261" s="38"/>
      <c r="C1261" s="38"/>
      <c r="D1261" s="38"/>
      <c r="E1261" s="38"/>
      <c r="F1261" s="38"/>
      <c r="G1261" s="38"/>
      <c r="H1261" s="38"/>
      <c r="I1261" s="38"/>
      <c r="J1261" s="38"/>
      <c r="K1261" s="38"/>
      <c r="L1261" s="38"/>
    </row>
    <row r="1262" spans="1:12" ht="15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0"/>
    </row>
    <row r="1263" spans="1:12" ht="15" customHeight="1">
      <c r="A1263" s="1"/>
      <c r="B1263" s="1"/>
      <c r="C1263" s="325" t="s">
        <v>384</v>
      </c>
      <c r="D1263" s="325"/>
      <c r="E1263" s="325"/>
      <c r="F1263" s="325"/>
      <c r="G1263" s="325"/>
      <c r="H1263" s="325"/>
      <c r="I1263" s="325"/>
      <c r="J1263" s="325"/>
      <c r="K1263" s="325"/>
      <c r="L1263" s="325"/>
    </row>
    <row r="1264" spans="1:12" ht="5.0999999999999996" customHeight="1">
      <c r="A1264" s="89"/>
      <c r="B1264" s="89"/>
      <c r="C1264" s="103"/>
      <c r="D1264" s="103"/>
      <c r="E1264" s="103"/>
      <c r="F1264" s="103"/>
      <c r="G1264" s="103"/>
      <c r="H1264" s="103"/>
      <c r="I1264" s="103"/>
      <c r="J1264" s="103"/>
      <c r="K1264" s="103"/>
      <c r="L1264" s="111"/>
    </row>
    <row r="1265" spans="1:12" ht="5.0999999999999996" customHeight="1">
      <c r="A1265" s="64"/>
      <c r="B1265" s="64"/>
      <c r="C1265" s="64"/>
      <c r="D1265" s="64"/>
      <c r="E1265" s="64"/>
      <c r="F1265" s="64"/>
      <c r="G1265" s="64"/>
      <c r="H1265" s="64"/>
      <c r="I1265" s="64"/>
      <c r="J1265" s="64"/>
      <c r="K1265" s="64"/>
      <c r="L1265" s="64"/>
    </row>
    <row r="1266" spans="1:12" ht="15" customHeight="1">
      <c r="A1266" s="88" t="s">
        <v>429</v>
      </c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22"/>
    </row>
    <row r="1267" spans="1:12" ht="15" customHeight="1">
      <c r="A1267" s="88" t="s">
        <v>431</v>
      </c>
      <c r="B1267" s="15"/>
      <c r="C1267" s="15"/>
      <c r="D1267" s="15"/>
      <c r="E1267" s="15"/>
      <c r="F1267" s="15"/>
      <c r="G1267" s="63"/>
      <c r="H1267" s="63"/>
      <c r="I1267" s="63"/>
      <c r="J1267" s="63"/>
      <c r="K1267" s="63"/>
      <c r="L1267" s="23"/>
    </row>
    <row r="1268" spans="1:12" ht="15" customHeight="1">
      <c r="A1268" s="3"/>
      <c r="B1268" s="15"/>
      <c r="C1268" s="15"/>
      <c r="D1268" s="15"/>
      <c r="E1268" s="15"/>
      <c r="F1268" s="15"/>
      <c r="G1268" s="63"/>
      <c r="H1268" s="63"/>
      <c r="I1268" s="63"/>
      <c r="J1268" s="63"/>
      <c r="K1268" s="63"/>
      <c r="L1268" s="40" t="s">
        <v>1</v>
      </c>
    </row>
    <row r="1269" spans="1:12" ht="5.0999999999999996" customHeight="1">
      <c r="A1269" s="114"/>
      <c r="B1269" s="114"/>
      <c r="C1269" s="114"/>
      <c r="D1269" s="330"/>
      <c r="E1269" s="330"/>
      <c r="F1269" s="330"/>
      <c r="G1269" s="330"/>
      <c r="H1269" s="330"/>
      <c r="I1269" s="330"/>
      <c r="J1269" s="330"/>
      <c r="K1269" s="330"/>
      <c r="L1269" s="330"/>
    </row>
    <row r="1270" spans="1:12" ht="5.0999999999999996" customHeight="1">
      <c r="A1270" s="108"/>
      <c r="B1270" s="104"/>
      <c r="C1270" s="104"/>
      <c r="D1270" s="104"/>
      <c r="E1270" s="104"/>
      <c r="F1270" s="104"/>
      <c r="G1270" s="104"/>
      <c r="H1270" s="104"/>
      <c r="I1270" s="104"/>
      <c r="J1270" s="104"/>
      <c r="K1270" s="115"/>
      <c r="L1270" s="116"/>
    </row>
    <row r="1271" spans="1:12" s="17" customFormat="1" ht="18" customHeight="1">
      <c r="A1271" s="326" t="s">
        <v>198</v>
      </c>
      <c r="B1271" s="289"/>
      <c r="C1271" s="289" t="s">
        <v>3</v>
      </c>
      <c r="D1271" s="289"/>
      <c r="E1271" s="290"/>
      <c r="F1271" s="289" t="s">
        <v>4</v>
      </c>
      <c r="G1271" s="289" t="s">
        <v>417</v>
      </c>
      <c r="H1271" s="289"/>
      <c r="I1271" s="290"/>
      <c r="J1271" s="289"/>
      <c r="K1271" s="291" t="s">
        <v>5</v>
      </c>
      <c r="L1271" s="289"/>
    </row>
    <row r="1272" spans="1:12" s="17" customFormat="1" ht="18" customHeight="1">
      <c r="A1272" s="326"/>
      <c r="B1272" s="287" t="s">
        <v>6</v>
      </c>
      <c r="C1272" s="287" t="s">
        <v>7</v>
      </c>
      <c r="D1272" s="287" t="s">
        <v>8</v>
      </c>
      <c r="E1272" s="287"/>
      <c r="F1272" s="287" t="s">
        <v>6</v>
      </c>
      <c r="G1272" s="287" t="s">
        <v>7</v>
      </c>
      <c r="H1272" s="287" t="s">
        <v>8</v>
      </c>
      <c r="I1272" s="287"/>
      <c r="J1272" s="287" t="s">
        <v>6</v>
      </c>
      <c r="K1272" s="287" t="s">
        <v>7</v>
      </c>
      <c r="L1272" s="287" t="s">
        <v>8</v>
      </c>
    </row>
    <row r="1273" spans="1:12" ht="5.0999999999999996" customHeight="1">
      <c r="A1273" s="117"/>
      <c r="B1273" s="118"/>
      <c r="C1273" s="118"/>
      <c r="D1273" s="118"/>
      <c r="E1273" s="118"/>
      <c r="F1273" s="118"/>
      <c r="G1273" s="118"/>
      <c r="H1273" s="118"/>
      <c r="I1273" s="118"/>
      <c r="J1273" s="118"/>
      <c r="K1273" s="118"/>
      <c r="L1273" s="118"/>
    </row>
    <row r="1274" spans="1:12" ht="5.0999999999999996" customHeight="1">
      <c r="A1274" s="29"/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</row>
    <row r="1275" spans="1:12" ht="13.95" customHeight="1">
      <c r="A1275" s="47" t="s">
        <v>291</v>
      </c>
      <c r="B1275" s="35">
        <f t="shared" ref="B1275:B1303" si="273">SUM(B1276:B1281)</f>
        <v>13637</v>
      </c>
      <c r="C1275" s="35">
        <f t="shared" ref="C1275:C1303" si="274">SUM(C1276:C1281)</f>
        <v>6494</v>
      </c>
      <c r="D1275" s="35">
        <f t="shared" ref="D1275:D1303" si="275">SUM(D1276:D1281)</f>
        <v>7143</v>
      </c>
      <c r="E1275" s="38">
        <f t="shared" ref="E1275:E1309" si="276">SUM(E1276:E1281)</f>
        <v>0</v>
      </c>
      <c r="F1275" s="35">
        <f t="shared" ref="F1275:F1303" si="277">SUM(F1276:F1281)</f>
        <v>10295</v>
      </c>
      <c r="G1275" s="35">
        <f t="shared" ref="G1275:G1303" si="278">SUM(G1276:G1281)</f>
        <v>4669</v>
      </c>
      <c r="H1275" s="35">
        <f t="shared" ref="H1275:H1303" si="279">SUM(H1276:H1281)</f>
        <v>5626</v>
      </c>
      <c r="I1275" s="38">
        <f t="shared" ref="I1275:I1309" si="280">SUM(I1276:I1281)</f>
        <v>0</v>
      </c>
      <c r="J1275" s="35">
        <f t="shared" ref="J1275:J1303" si="281">SUM(J1276:J1281)</f>
        <v>3342</v>
      </c>
      <c r="K1275" s="35">
        <f t="shared" ref="K1275:K1303" si="282">SUM(K1276:K1281)</f>
        <v>1825</v>
      </c>
      <c r="L1275" s="35">
        <f t="shared" ref="L1275:L1303" si="283">SUM(L1276:L1281)</f>
        <v>1517</v>
      </c>
    </row>
    <row r="1276" spans="1:12" ht="13.95" customHeight="1">
      <c r="A1276" s="47" t="s">
        <v>199</v>
      </c>
      <c r="B1276" s="38">
        <v>4232</v>
      </c>
      <c r="C1276" s="38">
        <v>2056</v>
      </c>
      <c r="D1276" s="38">
        <v>2176</v>
      </c>
      <c r="E1276" s="38">
        <f t="shared" si="276"/>
        <v>0</v>
      </c>
      <c r="F1276" s="38">
        <v>3117</v>
      </c>
      <c r="G1276" s="38">
        <v>1475</v>
      </c>
      <c r="H1276" s="38">
        <v>1642</v>
      </c>
      <c r="I1276" s="38">
        <f t="shared" si="280"/>
        <v>0</v>
      </c>
      <c r="J1276" s="38">
        <v>1115</v>
      </c>
      <c r="K1276" s="38">
        <v>581</v>
      </c>
      <c r="L1276" s="38">
        <v>534</v>
      </c>
    </row>
    <row r="1277" spans="1:12" ht="13.95" customHeight="1">
      <c r="A1277" s="47" t="s">
        <v>200</v>
      </c>
      <c r="B1277" s="38">
        <v>2940</v>
      </c>
      <c r="C1277" s="38">
        <v>1426</v>
      </c>
      <c r="D1277" s="38">
        <v>1514</v>
      </c>
      <c r="E1277" s="38">
        <f t="shared" si="276"/>
        <v>0</v>
      </c>
      <c r="F1277" s="38">
        <v>2271</v>
      </c>
      <c r="G1277" s="38">
        <v>1056</v>
      </c>
      <c r="H1277" s="38">
        <v>1215</v>
      </c>
      <c r="I1277" s="38">
        <f t="shared" si="280"/>
        <v>0</v>
      </c>
      <c r="J1277" s="38">
        <v>669</v>
      </c>
      <c r="K1277" s="38">
        <v>370</v>
      </c>
      <c r="L1277" s="38">
        <v>299</v>
      </c>
    </row>
    <row r="1278" spans="1:12" ht="13.95" customHeight="1">
      <c r="A1278" s="47" t="s">
        <v>201</v>
      </c>
      <c r="B1278" s="38">
        <v>2606</v>
      </c>
      <c r="C1278" s="38">
        <v>1235</v>
      </c>
      <c r="D1278" s="38">
        <v>1371</v>
      </c>
      <c r="E1278" s="38">
        <f t="shared" si="276"/>
        <v>0</v>
      </c>
      <c r="F1278" s="38">
        <v>2082</v>
      </c>
      <c r="G1278" s="38">
        <v>954</v>
      </c>
      <c r="H1278" s="38">
        <v>1128</v>
      </c>
      <c r="I1278" s="38">
        <f t="shared" si="280"/>
        <v>0</v>
      </c>
      <c r="J1278" s="38">
        <v>524</v>
      </c>
      <c r="K1278" s="38">
        <v>281</v>
      </c>
      <c r="L1278" s="38">
        <v>243</v>
      </c>
    </row>
    <row r="1279" spans="1:12" ht="13.95" customHeight="1">
      <c r="A1279" s="47" t="s">
        <v>202</v>
      </c>
      <c r="B1279" s="38">
        <v>1775</v>
      </c>
      <c r="C1279" s="38">
        <v>854</v>
      </c>
      <c r="D1279" s="38">
        <v>921</v>
      </c>
      <c r="E1279" s="38">
        <f t="shared" si="276"/>
        <v>0</v>
      </c>
      <c r="F1279" s="38">
        <v>1367</v>
      </c>
      <c r="G1279" s="38">
        <v>620</v>
      </c>
      <c r="H1279" s="38">
        <v>747</v>
      </c>
      <c r="I1279" s="38">
        <f t="shared" si="280"/>
        <v>0</v>
      </c>
      <c r="J1279" s="38">
        <v>408</v>
      </c>
      <c r="K1279" s="38">
        <v>234</v>
      </c>
      <c r="L1279" s="38">
        <v>174</v>
      </c>
    </row>
    <row r="1280" spans="1:12" ht="13.95" customHeight="1">
      <c r="A1280" s="47" t="s">
        <v>203</v>
      </c>
      <c r="B1280" s="38">
        <v>1136</v>
      </c>
      <c r="C1280" s="38">
        <v>502</v>
      </c>
      <c r="D1280" s="38">
        <v>634</v>
      </c>
      <c r="E1280" s="38">
        <f t="shared" si="276"/>
        <v>0</v>
      </c>
      <c r="F1280" s="38">
        <v>877</v>
      </c>
      <c r="G1280" s="38">
        <v>357</v>
      </c>
      <c r="H1280" s="38">
        <v>520</v>
      </c>
      <c r="I1280" s="38">
        <f t="shared" si="280"/>
        <v>0</v>
      </c>
      <c r="J1280" s="38">
        <v>259</v>
      </c>
      <c r="K1280" s="38">
        <v>145</v>
      </c>
      <c r="L1280" s="38">
        <v>114</v>
      </c>
    </row>
    <row r="1281" spans="1:12" ht="13.95" customHeight="1">
      <c r="A1281" s="79" t="s">
        <v>418</v>
      </c>
      <c r="B1281" s="38">
        <v>948</v>
      </c>
      <c r="C1281" s="38">
        <v>421</v>
      </c>
      <c r="D1281" s="38">
        <v>527</v>
      </c>
      <c r="E1281" s="38">
        <f t="shared" si="276"/>
        <v>0</v>
      </c>
      <c r="F1281" s="38">
        <v>581</v>
      </c>
      <c r="G1281" s="38">
        <v>207</v>
      </c>
      <c r="H1281" s="38">
        <v>374</v>
      </c>
      <c r="I1281" s="38">
        <f t="shared" si="280"/>
        <v>0</v>
      </c>
      <c r="J1281" s="38">
        <v>367</v>
      </c>
      <c r="K1281" s="38">
        <v>214</v>
      </c>
      <c r="L1281" s="38">
        <v>153</v>
      </c>
    </row>
    <row r="1282" spans="1:12" ht="13.95" customHeight="1">
      <c r="A1282" s="47" t="s">
        <v>357</v>
      </c>
      <c r="B1282" s="35">
        <f t="shared" si="273"/>
        <v>9424</v>
      </c>
      <c r="C1282" s="35">
        <f t="shared" si="274"/>
        <v>4599</v>
      </c>
      <c r="D1282" s="35">
        <f t="shared" si="275"/>
        <v>4825</v>
      </c>
      <c r="E1282" s="38">
        <f t="shared" si="276"/>
        <v>0</v>
      </c>
      <c r="F1282" s="35">
        <f t="shared" si="277"/>
        <v>6585</v>
      </c>
      <c r="G1282" s="35">
        <f t="shared" si="278"/>
        <v>2956</v>
      </c>
      <c r="H1282" s="35">
        <f t="shared" si="279"/>
        <v>3629</v>
      </c>
      <c r="I1282" s="38">
        <f t="shared" si="280"/>
        <v>0</v>
      </c>
      <c r="J1282" s="35">
        <f t="shared" si="281"/>
        <v>2839</v>
      </c>
      <c r="K1282" s="35">
        <f t="shared" si="282"/>
        <v>1643</v>
      </c>
      <c r="L1282" s="35">
        <f t="shared" si="283"/>
        <v>1196</v>
      </c>
    </row>
    <row r="1283" spans="1:12" ht="13.95" customHeight="1">
      <c r="A1283" s="47" t="s">
        <v>199</v>
      </c>
      <c r="B1283" s="38">
        <v>2668</v>
      </c>
      <c r="C1283" s="38">
        <v>1349</v>
      </c>
      <c r="D1283" s="38">
        <v>1319</v>
      </c>
      <c r="E1283" s="38">
        <f t="shared" si="276"/>
        <v>0</v>
      </c>
      <c r="F1283" s="38">
        <v>1886</v>
      </c>
      <c r="G1283" s="38">
        <v>894</v>
      </c>
      <c r="H1283" s="38">
        <v>992</v>
      </c>
      <c r="I1283" s="38">
        <f t="shared" si="280"/>
        <v>0</v>
      </c>
      <c r="J1283" s="38">
        <v>782</v>
      </c>
      <c r="K1283" s="38">
        <v>455</v>
      </c>
      <c r="L1283" s="38">
        <v>327</v>
      </c>
    </row>
    <row r="1284" spans="1:12" ht="13.95" customHeight="1">
      <c r="A1284" s="47" t="s">
        <v>200</v>
      </c>
      <c r="B1284" s="38">
        <v>1898</v>
      </c>
      <c r="C1284" s="38">
        <v>925</v>
      </c>
      <c r="D1284" s="38">
        <v>973</v>
      </c>
      <c r="E1284" s="38">
        <f t="shared" si="276"/>
        <v>0</v>
      </c>
      <c r="F1284" s="38">
        <v>1335</v>
      </c>
      <c r="G1284" s="38">
        <v>624</v>
      </c>
      <c r="H1284" s="38">
        <v>711</v>
      </c>
      <c r="I1284" s="38">
        <f t="shared" si="280"/>
        <v>0</v>
      </c>
      <c r="J1284" s="38">
        <v>563</v>
      </c>
      <c r="K1284" s="38">
        <v>301</v>
      </c>
      <c r="L1284" s="38">
        <v>262</v>
      </c>
    </row>
    <row r="1285" spans="1:12" ht="13.95" customHeight="1">
      <c r="A1285" s="47" t="s">
        <v>201</v>
      </c>
      <c r="B1285" s="38">
        <v>1804</v>
      </c>
      <c r="C1285" s="38">
        <v>878</v>
      </c>
      <c r="D1285" s="38">
        <v>926</v>
      </c>
      <c r="E1285" s="38">
        <f t="shared" si="276"/>
        <v>0</v>
      </c>
      <c r="F1285" s="38">
        <v>1309</v>
      </c>
      <c r="G1285" s="38">
        <v>584</v>
      </c>
      <c r="H1285" s="38">
        <v>725</v>
      </c>
      <c r="I1285" s="38">
        <f t="shared" si="280"/>
        <v>0</v>
      </c>
      <c r="J1285" s="38">
        <v>495</v>
      </c>
      <c r="K1285" s="38">
        <v>294</v>
      </c>
      <c r="L1285" s="38">
        <v>201</v>
      </c>
    </row>
    <row r="1286" spans="1:12" ht="13.95" customHeight="1">
      <c r="A1286" s="47" t="s">
        <v>202</v>
      </c>
      <c r="B1286" s="38">
        <v>1377</v>
      </c>
      <c r="C1286" s="38">
        <v>679</v>
      </c>
      <c r="D1286" s="38">
        <v>698</v>
      </c>
      <c r="E1286" s="38">
        <f t="shared" si="276"/>
        <v>0</v>
      </c>
      <c r="F1286" s="38">
        <v>985</v>
      </c>
      <c r="G1286" s="38">
        <v>455</v>
      </c>
      <c r="H1286" s="38">
        <v>530</v>
      </c>
      <c r="I1286" s="38">
        <f t="shared" si="280"/>
        <v>0</v>
      </c>
      <c r="J1286" s="38">
        <v>392</v>
      </c>
      <c r="K1286" s="38">
        <v>224</v>
      </c>
      <c r="L1286" s="38">
        <v>168</v>
      </c>
    </row>
    <row r="1287" spans="1:12" ht="13.95" customHeight="1">
      <c r="A1287" s="47" t="s">
        <v>203</v>
      </c>
      <c r="B1287" s="38">
        <v>910</v>
      </c>
      <c r="C1287" s="38">
        <v>440</v>
      </c>
      <c r="D1287" s="38">
        <v>470</v>
      </c>
      <c r="E1287" s="38">
        <f t="shared" si="276"/>
        <v>0</v>
      </c>
      <c r="F1287" s="38">
        <v>618</v>
      </c>
      <c r="G1287" s="38">
        <v>268</v>
      </c>
      <c r="H1287" s="38">
        <v>350</v>
      </c>
      <c r="I1287" s="38">
        <f t="shared" si="280"/>
        <v>0</v>
      </c>
      <c r="J1287" s="38">
        <v>292</v>
      </c>
      <c r="K1287" s="38">
        <v>172</v>
      </c>
      <c r="L1287" s="38">
        <v>120</v>
      </c>
    </row>
    <row r="1288" spans="1:12" ht="13.95" customHeight="1">
      <c r="A1288" s="47" t="s">
        <v>418</v>
      </c>
      <c r="B1288" s="6">
        <v>767</v>
      </c>
      <c r="C1288" s="6">
        <v>328</v>
      </c>
      <c r="D1288" s="6">
        <v>439</v>
      </c>
      <c r="E1288" s="6">
        <f t="shared" si="276"/>
        <v>0</v>
      </c>
      <c r="F1288" s="6">
        <v>452</v>
      </c>
      <c r="G1288" s="6">
        <v>131</v>
      </c>
      <c r="H1288" s="6">
        <v>321</v>
      </c>
      <c r="I1288" s="6">
        <f t="shared" si="280"/>
        <v>0</v>
      </c>
      <c r="J1288" s="6">
        <v>315</v>
      </c>
      <c r="K1288" s="6">
        <v>197</v>
      </c>
      <c r="L1288" s="6">
        <v>118</v>
      </c>
    </row>
    <row r="1289" spans="1:12" ht="13.95" customHeight="1">
      <c r="A1289" s="47" t="s">
        <v>358</v>
      </c>
      <c r="B1289" s="35">
        <f t="shared" si="273"/>
        <v>6617</v>
      </c>
      <c r="C1289" s="35">
        <f t="shared" si="274"/>
        <v>3307</v>
      </c>
      <c r="D1289" s="35">
        <f t="shared" si="275"/>
        <v>3310</v>
      </c>
      <c r="E1289" s="38">
        <f t="shared" si="276"/>
        <v>0</v>
      </c>
      <c r="F1289" s="35">
        <f t="shared" si="277"/>
        <v>4090</v>
      </c>
      <c r="G1289" s="35">
        <f t="shared" si="278"/>
        <v>1889</v>
      </c>
      <c r="H1289" s="35">
        <f t="shared" si="279"/>
        <v>2201</v>
      </c>
      <c r="I1289" s="38">
        <f t="shared" si="280"/>
        <v>0</v>
      </c>
      <c r="J1289" s="35">
        <f t="shared" si="281"/>
        <v>2527</v>
      </c>
      <c r="K1289" s="35">
        <f t="shared" si="282"/>
        <v>1418</v>
      </c>
      <c r="L1289" s="35">
        <f t="shared" si="283"/>
        <v>1109</v>
      </c>
    </row>
    <row r="1290" spans="1:12" ht="13.95" customHeight="1">
      <c r="A1290" s="47" t="s">
        <v>199</v>
      </c>
      <c r="B1290" s="38">
        <v>2048</v>
      </c>
      <c r="C1290" s="38">
        <v>1042</v>
      </c>
      <c r="D1290" s="38">
        <v>1006</v>
      </c>
      <c r="E1290" s="38">
        <f t="shared" si="276"/>
        <v>0</v>
      </c>
      <c r="F1290" s="38">
        <v>1238</v>
      </c>
      <c r="G1290" s="38">
        <v>610</v>
      </c>
      <c r="H1290" s="38">
        <v>628</v>
      </c>
      <c r="I1290" s="38">
        <f t="shared" si="280"/>
        <v>0</v>
      </c>
      <c r="J1290" s="38">
        <v>810</v>
      </c>
      <c r="K1290" s="38">
        <v>432</v>
      </c>
      <c r="L1290" s="38">
        <v>378</v>
      </c>
    </row>
    <row r="1291" spans="1:12" ht="13.95" customHeight="1">
      <c r="A1291" s="47" t="s">
        <v>200</v>
      </c>
      <c r="B1291" s="38">
        <v>1294</v>
      </c>
      <c r="C1291" s="38">
        <v>652</v>
      </c>
      <c r="D1291" s="38">
        <v>642</v>
      </c>
      <c r="E1291" s="38">
        <f t="shared" si="276"/>
        <v>0</v>
      </c>
      <c r="F1291" s="38">
        <v>770</v>
      </c>
      <c r="G1291" s="38">
        <v>359</v>
      </c>
      <c r="H1291" s="38">
        <v>411</v>
      </c>
      <c r="I1291" s="38">
        <f t="shared" si="280"/>
        <v>0</v>
      </c>
      <c r="J1291" s="38">
        <v>524</v>
      </c>
      <c r="K1291" s="38">
        <v>293</v>
      </c>
      <c r="L1291" s="38">
        <v>231</v>
      </c>
    </row>
    <row r="1292" spans="1:12" ht="13.95" customHeight="1">
      <c r="A1292" s="47" t="s">
        <v>201</v>
      </c>
      <c r="B1292" s="38">
        <v>1197</v>
      </c>
      <c r="C1292" s="38">
        <v>592</v>
      </c>
      <c r="D1292" s="38">
        <v>605</v>
      </c>
      <c r="E1292" s="38">
        <f t="shared" si="276"/>
        <v>0</v>
      </c>
      <c r="F1292" s="38">
        <v>751</v>
      </c>
      <c r="G1292" s="38">
        <v>342</v>
      </c>
      <c r="H1292" s="38">
        <v>409</v>
      </c>
      <c r="I1292" s="38">
        <f t="shared" si="280"/>
        <v>0</v>
      </c>
      <c r="J1292" s="38">
        <v>446</v>
      </c>
      <c r="K1292" s="38">
        <v>250</v>
      </c>
      <c r="L1292" s="38">
        <v>196</v>
      </c>
    </row>
    <row r="1293" spans="1:12" ht="13.95" customHeight="1">
      <c r="A1293" s="47" t="s">
        <v>202</v>
      </c>
      <c r="B1293" s="38">
        <v>911</v>
      </c>
      <c r="C1293" s="38">
        <v>448</v>
      </c>
      <c r="D1293" s="38">
        <v>463</v>
      </c>
      <c r="E1293" s="38">
        <f t="shared" si="276"/>
        <v>0</v>
      </c>
      <c r="F1293" s="38">
        <v>639</v>
      </c>
      <c r="G1293" s="38">
        <v>288</v>
      </c>
      <c r="H1293" s="38">
        <v>351</v>
      </c>
      <c r="I1293" s="38">
        <f t="shared" si="280"/>
        <v>0</v>
      </c>
      <c r="J1293" s="38">
        <v>272</v>
      </c>
      <c r="K1293" s="38">
        <v>160</v>
      </c>
      <c r="L1293" s="38">
        <v>112</v>
      </c>
    </row>
    <row r="1294" spans="1:12" ht="13.95" customHeight="1">
      <c r="A1294" s="47" t="s">
        <v>203</v>
      </c>
      <c r="B1294" s="38">
        <v>595</v>
      </c>
      <c r="C1294" s="38">
        <v>290</v>
      </c>
      <c r="D1294" s="38">
        <v>305</v>
      </c>
      <c r="E1294" s="38">
        <f t="shared" si="276"/>
        <v>0</v>
      </c>
      <c r="F1294" s="38">
        <v>393</v>
      </c>
      <c r="G1294" s="38">
        <v>177</v>
      </c>
      <c r="H1294" s="38">
        <v>216</v>
      </c>
      <c r="I1294" s="38">
        <f t="shared" si="280"/>
        <v>0</v>
      </c>
      <c r="J1294" s="38">
        <v>202</v>
      </c>
      <c r="K1294" s="38">
        <v>113</v>
      </c>
      <c r="L1294" s="38">
        <v>89</v>
      </c>
    </row>
    <row r="1295" spans="1:12" ht="13.95" customHeight="1">
      <c r="A1295" s="47" t="s">
        <v>418</v>
      </c>
      <c r="B1295" s="38">
        <v>572</v>
      </c>
      <c r="C1295" s="38">
        <v>283</v>
      </c>
      <c r="D1295" s="38">
        <v>289</v>
      </c>
      <c r="E1295" s="38">
        <f t="shared" si="276"/>
        <v>0</v>
      </c>
      <c r="F1295" s="38">
        <v>299</v>
      </c>
      <c r="G1295" s="38">
        <v>113</v>
      </c>
      <c r="H1295" s="38">
        <v>186</v>
      </c>
      <c r="I1295" s="38">
        <f t="shared" si="280"/>
        <v>0</v>
      </c>
      <c r="J1295" s="38">
        <v>273</v>
      </c>
      <c r="K1295" s="38">
        <v>170</v>
      </c>
      <c r="L1295" s="38">
        <v>103</v>
      </c>
    </row>
    <row r="1296" spans="1:12" ht="13.95" customHeight="1">
      <c r="A1296" s="47" t="s">
        <v>287</v>
      </c>
      <c r="B1296" s="35">
        <f t="shared" si="273"/>
        <v>78068</v>
      </c>
      <c r="C1296" s="35">
        <f t="shared" si="274"/>
        <v>34385</v>
      </c>
      <c r="D1296" s="35">
        <f t="shared" si="275"/>
        <v>43683</v>
      </c>
      <c r="E1296" s="38">
        <f t="shared" si="276"/>
        <v>0</v>
      </c>
      <c r="F1296" s="35">
        <f t="shared" si="277"/>
        <v>73025</v>
      </c>
      <c r="G1296" s="35">
        <f t="shared" si="278"/>
        <v>31434</v>
      </c>
      <c r="H1296" s="35">
        <f t="shared" si="279"/>
        <v>41591</v>
      </c>
      <c r="I1296" s="38">
        <f t="shared" si="280"/>
        <v>0</v>
      </c>
      <c r="J1296" s="35">
        <f t="shared" si="281"/>
        <v>5043</v>
      </c>
      <c r="K1296" s="35">
        <f t="shared" si="282"/>
        <v>2951</v>
      </c>
      <c r="L1296" s="35">
        <f t="shared" si="283"/>
        <v>2092</v>
      </c>
    </row>
    <row r="1297" spans="1:12" ht="13.95" customHeight="1">
      <c r="A1297" s="47" t="s">
        <v>199</v>
      </c>
      <c r="B1297" s="38">
        <v>24182</v>
      </c>
      <c r="C1297" s="38">
        <v>11239</v>
      </c>
      <c r="D1297" s="38">
        <v>12943</v>
      </c>
      <c r="E1297" s="38">
        <f t="shared" si="276"/>
        <v>0</v>
      </c>
      <c r="F1297" s="38">
        <v>22604</v>
      </c>
      <c r="G1297" s="38">
        <v>10334</v>
      </c>
      <c r="H1297" s="38">
        <v>12270</v>
      </c>
      <c r="I1297" s="38">
        <f t="shared" si="280"/>
        <v>0</v>
      </c>
      <c r="J1297" s="38">
        <v>1578</v>
      </c>
      <c r="K1297" s="38">
        <v>905</v>
      </c>
      <c r="L1297" s="38">
        <v>673</v>
      </c>
    </row>
    <row r="1298" spans="1:12" ht="13.95" customHeight="1">
      <c r="A1298" s="47" t="s">
        <v>200</v>
      </c>
      <c r="B1298" s="38">
        <v>15404</v>
      </c>
      <c r="C1298" s="38">
        <v>7079</v>
      </c>
      <c r="D1298" s="38">
        <v>8325</v>
      </c>
      <c r="E1298" s="38">
        <f t="shared" si="276"/>
        <v>0</v>
      </c>
      <c r="F1298" s="38">
        <v>14455</v>
      </c>
      <c r="G1298" s="38">
        <v>6537</v>
      </c>
      <c r="H1298" s="38">
        <v>7918</v>
      </c>
      <c r="I1298" s="38">
        <f t="shared" si="280"/>
        <v>0</v>
      </c>
      <c r="J1298" s="38">
        <v>949</v>
      </c>
      <c r="K1298" s="38">
        <v>542</v>
      </c>
      <c r="L1298" s="38">
        <v>407</v>
      </c>
    </row>
    <row r="1299" spans="1:12" ht="13.95" customHeight="1">
      <c r="A1299" s="47" t="s">
        <v>201</v>
      </c>
      <c r="B1299" s="38">
        <v>14427</v>
      </c>
      <c r="C1299" s="38">
        <v>6443</v>
      </c>
      <c r="D1299" s="38">
        <v>7984</v>
      </c>
      <c r="E1299" s="38">
        <f t="shared" si="276"/>
        <v>0</v>
      </c>
      <c r="F1299" s="38">
        <v>13550</v>
      </c>
      <c r="G1299" s="38">
        <v>5964</v>
      </c>
      <c r="H1299" s="38">
        <v>7586</v>
      </c>
      <c r="I1299" s="38">
        <f t="shared" si="280"/>
        <v>0</v>
      </c>
      <c r="J1299" s="38">
        <v>877</v>
      </c>
      <c r="K1299" s="38">
        <v>479</v>
      </c>
      <c r="L1299" s="38">
        <v>398</v>
      </c>
    </row>
    <row r="1300" spans="1:12" ht="13.95" customHeight="1">
      <c r="A1300" s="47" t="s">
        <v>202</v>
      </c>
      <c r="B1300" s="38">
        <v>10483</v>
      </c>
      <c r="C1300" s="38">
        <v>4447</v>
      </c>
      <c r="D1300" s="38">
        <v>6036</v>
      </c>
      <c r="E1300" s="38">
        <f t="shared" si="276"/>
        <v>0</v>
      </c>
      <c r="F1300" s="38">
        <v>9846</v>
      </c>
      <c r="G1300" s="38">
        <v>4073</v>
      </c>
      <c r="H1300" s="38">
        <v>5773</v>
      </c>
      <c r="I1300" s="38">
        <f t="shared" si="280"/>
        <v>0</v>
      </c>
      <c r="J1300" s="38">
        <v>637</v>
      </c>
      <c r="K1300" s="38">
        <v>374</v>
      </c>
      <c r="L1300" s="38">
        <v>263</v>
      </c>
    </row>
    <row r="1301" spans="1:12" ht="13.95" customHeight="1">
      <c r="A1301" s="47" t="s">
        <v>203</v>
      </c>
      <c r="B1301" s="38">
        <v>7415</v>
      </c>
      <c r="C1301" s="38">
        <v>3003</v>
      </c>
      <c r="D1301" s="38">
        <v>4412</v>
      </c>
      <c r="E1301" s="38">
        <f t="shared" si="276"/>
        <v>0</v>
      </c>
      <c r="F1301" s="38">
        <v>6910</v>
      </c>
      <c r="G1301" s="38">
        <v>2695</v>
      </c>
      <c r="H1301" s="38">
        <v>4215</v>
      </c>
      <c r="I1301" s="38">
        <f t="shared" si="280"/>
        <v>0</v>
      </c>
      <c r="J1301" s="38">
        <v>505</v>
      </c>
      <c r="K1301" s="38">
        <v>308</v>
      </c>
      <c r="L1301" s="38">
        <v>197</v>
      </c>
    </row>
    <row r="1302" spans="1:12" ht="13.95" customHeight="1">
      <c r="A1302" s="47" t="s">
        <v>418</v>
      </c>
      <c r="B1302" s="38">
        <v>6157</v>
      </c>
      <c r="C1302" s="38">
        <v>2174</v>
      </c>
      <c r="D1302" s="38">
        <v>3983</v>
      </c>
      <c r="E1302" s="38">
        <f t="shared" si="276"/>
        <v>0</v>
      </c>
      <c r="F1302" s="38">
        <v>5660</v>
      </c>
      <c r="G1302" s="38">
        <v>1831</v>
      </c>
      <c r="H1302" s="38">
        <v>3829</v>
      </c>
      <c r="I1302" s="38">
        <f t="shared" si="280"/>
        <v>0</v>
      </c>
      <c r="J1302" s="38">
        <v>497</v>
      </c>
      <c r="K1302" s="38">
        <v>343</v>
      </c>
      <c r="L1302" s="38">
        <v>154</v>
      </c>
    </row>
    <row r="1303" spans="1:12" ht="13.95" customHeight="1">
      <c r="A1303" s="47" t="s">
        <v>292</v>
      </c>
      <c r="B1303" s="35">
        <f t="shared" si="273"/>
        <v>16013</v>
      </c>
      <c r="C1303" s="35">
        <f t="shared" si="274"/>
        <v>7587</v>
      </c>
      <c r="D1303" s="35">
        <f t="shared" si="275"/>
        <v>8426</v>
      </c>
      <c r="E1303" s="38">
        <f t="shared" si="276"/>
        <v>0</v>
      </c>
      <c r="F1303" s="35">
        <f t="shared" si="277"/>
        <v>12829</v>
      </c>
      <c r="G1303" s="35">
        <f t="shared" si="278"/>
        <v>5722</v>
      </c>
      <c r="H1303" s="35">
        <f t="shared" si="279"/>
        <v>7107</v>
      </c>
      <c r="I1303" s="38">
        <f t="shared" si="280"/>
        <v>0</v>
      </c>
      <c r="J1303" s="35">
        <f t="shared" si="281"/>
        <v>3184</v>
      </c>
      <c r="K1303" s="35">
        <f t="shared" si="282"/>
        <v>1865</v>
      </c>
      <c r="L1303" s="35">
        <f t="shared" si="283"/>
        <v>1319</v>
      </c>
    </row>
    <row r="1304" spans="1:12" ht="13.95" customHeight="1">
      <c r="A1304" s="47" t="s">
        <v>199</v>
      </c>
      <c r="B1304" s="38">
        <v>5140</v>
      </c>
      <c r="C1304" s="38">
        <v>2593</v>
      </c>
      <c r="D1304" s="38">
        <v>2547</v>
      </c>
      <c r="E1304" s="38">
        <f t="shared" si="276"/>
        <v>0</v>
      </c>
      <c r="F1304" s="38">
        <v>4214</v>
      </c>
      <c r="G1304" s="38">
        <v>2043</v>
      </c>
      <c r="H1304" s="38">
        <v>2171</v>
      </c>
      <c r="I1304" s="38">
        <f t="shared" si="280"/>
        <v>0</v>
      </c>
      <c r="J1304" s="38">
        <v>926</v>
      </c>
      <c r="K1304" s="38">
        <v>550</v>
      </c>
      <c r="L1304" s="38">
        <v>376</v>
      </c>
    </row>
    <row r="1305" spans="1:12" ht="13.95" customHeight="1">
      <c r="A1305" s="47" t="s">
        <v>200</v>
      </c>
      <c r="B1305" s="38">
        <v>3188</v>
      </c>
      <c r="C1305" s="38">
        <v>1548</v>
      </c>
      <c r="D1305" s="38">
        <v>1640</v>
      </c>
      <c r="E1305" s="38">
        <f t="shared" si="276"/>
        <v>0</v>
      </c>
      <c r="F1305" s="38">
        <v>2545</v>
      </c>
      <c r="G1305" s="38">
        <v>1185</v>
      </c>
      <c r="H1305" s="38">
        <v>1360</v>
      </c>
      <c r="I1305" s="38">
        <f t="shared" si="280"/>
        <v>0</v>
      </c>
      <c r="J1305" s="38">
        <v>643</v>
      </c>
      <c r="K1305" s="38">
        <v>363</v>
      </c>
      <c r="L1305" s="38">
        <v>280</v>
      </c>
    </row>
    <row r="1306" spans="1:12" ht="13.95" customHeight="1">
      <c r="A1306" s="47" t="s">
        <v>201</v>
      </c>
      <c r="B1306" s="38">
        <v>2770</v>
      </c>
      <c r="C1306" s="38">
        <v>1323</v>
      </c>
      <c r="D1306" s="38">
        <v>1447</v>
      </c>
      <c r="E1306" s="38">
        <f t="shared" si="276"/>
        <v>0</v>
      </c>
      <c r="F1306" s="38">
        <v>2237</v>
      </c>
      <c r="G1306" s="38">
        <v>1004</v>
      </c>
      <c r="H1306" s="38">
        <v>1233</v>
      </c>
      <c r="I1306" s="38">
        <f t="shared" si="280"/>
        <v>0</v>
      </c>
      <c r="J1306" s="38">
        <v>533</v>
      </c>
      <c r="K1306" s="38">
        <v>319</v>
      </c>
      <c r="L1306" s="38">
        <v>214</v>
      </c>
    </row>
    <row r="1307" spans="1:12" ht="13.95" customHeight="1">
      <c r="A1307" s="47" t="s">
        <v>202</v>
      </c>
      <c r="B1307" s="38">
        <v>2183</v>
      </c>
      <c r="C1307" s="38">
        <v>993</v>
      </c>
      <c r="D1307" s="38">
        <v>1190</v>
      </c>
      <c r="E1307" s="38">
        <f t="shared" si="276"/>
        <v>0</v>
      </c>
      <c r="F1307" s="38">
        <v>1766</v>
      </c>
      <c r="G1307" s="38">
        <v>753</v>
      </c>
      <c r="H1307" s="38">
        <v>1013</v>
      </c>
      <c r="I1307" s="38">
        <f t="shared" si="280"/>
        <v>0</v>
      </c>
      <c r="J1307" s="38">
        <v>417</v>
      </c>
      <c r="K1307" s="38">
        <v>240</v>
      </c>
      <c r="L1307" s="38">
        <v>177</v>
      </c>
    </row>
    <row r="1308" spans="1:12" ht="13.95" customHeight="1">
      <c r="A1308" s="47" t="s">
        <v>203</v>
      </c>
      <c r="B1308" s="38">
        <v>1404</v>
      </c>
      <c r="C1308" s="38">
        <v>588</v>
      </c>
      <c r="D1308" s="38">
        <v>816</v>
      </c>
      <c r="E1308" s="38">
        <f t="shared" si="276"/>
        <v>0</v>
      </c>
      <c r="F1308" s="38">
        <v>1100</v>
      </c>
      <c r="G1308" s="38">
        <v>422</v>
      </c>
      <c r="H1308" s="38">
        <v>678</v>
      </c>
      <c r="I1308" s="38">
        <f t="shared" si="280"/>
        <v>0</v>
      </c>
      <c r="J1308" s="38">
        <v>304</v>
      </c>
      <c r="K1308" s="38">
        <v>166</v>
      </c>
      <c r="L1308" s="38">
        <v>138</v>
      </c>
    </row>
    <row r="1309" spans="1:12" ht="13.95" customHeight="1">
      <c r="A1309" s="47" t="s">
        <v>418</v>
      </c>
      <c r="B1309" s="38">
        <v>1328</v>
      </c>
      <c r="C1309" s="38">
        <v>542</v>
      </c>
      <c r="D1309" s="38">
        <v>786</v>
      </c>
      <c r="E1309" s="38">
        <f t="shared" si="276"/>
        <v>0</v>
      </c>
      <c r="F1309" s="38">
        <v>967</v>
      </c>
      <c r="G1309" s="38">
        <v>315</v>
      </c>
      <c r="H1309" s="38">
        <v>652</v>
      </c>
      <c r="I1309" s="38">
        <f t="shared" si="280"/>
        <v>0</v>
      </c>
      <c r="J1309" s="38">
        <v>361</v>
      </c>
      <c r="K1309" s="38">
        <v>227</v>
      </c>
      <c r="L1309" s="38">
        <v>134</v>
      </c>
    </row>
    <row r="1310" spans="1:12" ht="5.0999999999999996" customHeight="1">
      <c r="A1310" s="119"/>
      <c r="B1310" s="97"/>
      <c r="C1310" s="97"/>
      <c r="D1310" s="97"/>
      <c r="E1310" s="97"/>
      <c r="F1310" s="97"/>
      <c r="G1310" s="97"/>
      <c r="H1310" s="97"/>
      <c r="I1310" s="97"/>
      <c r="J1310" s="97"/>
      <c r="K1310" s="97"/>
      <c r="L1310" s="97"/>
    </row>
    <row r="1311" spans="1:12" ht="15" customHeight="1">
      <c r="A1311" s="47"/>
      <c r="B1311" s="38"/>
      <c r="C1311" s="38"/>
      <c r="D1311" s="38"/>
      <c r="E1311" s="38"/>
      <c r="F1311" s="38"/>
      <c r="G1311" s="38"/>
      <c r="H1311" s="38"/>
      <c r="I1311" s="38"/>
      <c r="J1311" s="38"/>
      <c r="K1311" s="38"/>
      <c r="L1311" s="38"/>
    </row>
    <row r="1312" spans="1:12" ht="15" customHeight="1">
      <c r="A1312" s="47"/>
      <c r="B1312" s="38"/>
      <c r="C1312" s="38"/>
      <c r="D1312" s="38"/>
      <c r="E1312" s="38"/>
      <c r="F1312" s="38"/>
      <c r="G1312" s="38"/>
      <c r="H1312" s="38"/>
      <c r="I1312" s="38"/>
      <c r="J1312" s="38"/>
      <c r="K1312" s="38"/>
      <c r="L1312" s="38"/>
    </row>
    <row r="1313" spans="1:12" ht="15" customHeight="1">
      <c r="A1313" s="47"/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</row>
    <row r="1314" spans="1:12" ht="15" customHeight="1">
      <c r="A1314" s="47"/>
      <c r="B1314" s="38"/>
      <c r="C1314" s="38"/>
      <c r="D1314" s="38"/>
      <c r="E1314" s="38"/>
      <c r="F1314" s="38"/>
      <c r="G1314" s="38"/>
      <c r="H1314" s="38"/>
      <c r="I1314" s="38"/>
      <c r="J1314" s="38"/>
      <c r="K1314" s="38"/>
      <c r="L1314" s="38"/>
    </row>
    <row r="1315" spans="1:12" ht="15" customHeight="1">
      <c r="A1315" s="47"/>
      <c r="B1315" s="38"/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</row>
    <row r="1316" spans="1:12" ht="15" customHeight="1">
      <c r="A1316" s="47"/>
      <c r="B1316" s="38"/>
      <c r="C1316" s="38"/>
      <c r="D1316" s="38"/>
      <c r="E1316" s="38"/>
      <c r="F1316" s="38"/>
      <c r="G1316" s="38"/>
      <c r="H1316" s="38"/>
      <c r="I1316" s="38"/>
      <c r="J1316" s="38"/>
      <c r="K1316" s="38"/>
      <c r="L1316" s="38"/>
    </row>
    <row r="1317" spans="1:12" ht="15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0"/>
    </row>
    <row r="1318" spans="1:12" ht="15" customHeight="1">
      <c r="A1318" s="1"/>
      <c r="B1318" s="1"/>
      <c r="C1318" s="325" t="s">
        <v>384</v>
      </c>
      <c r="D1318" s="325"/>
      <c r="E1318" s="325"/>
      <c r="F1318" s="325"/>
      <c r="G1318" s="325"/>
      <c r="H1318" s="325"/>
      <c r="I1318" s="325"/>
      <c r="J1318" s="325"/>
      <c r="K1318" s="325"/>
      <c r="L1318" s="325"/>
    </row>
    <row r="1319" spans="1:12" ht="4.95" customHeight="1">
      <c r="A1319" s="89"/>
      <c r="B1319" s="89"/>
      <c r="C1319" s="103"/>
      <c r="D1319" s="103"/>
      <c r="E1319" s="103"/>
      <c r="F1319" s="103"/>
      <c r="G1319" s="103"/>
      <c r="H1319" s="103"/>
      <c r="I1319" s="103"/>
      <c r="J1319" s="103"/>
      <c r="K1319" s="103"/>
      <c r="L1319" s="111"/>
    </row>
    <row r="1320" spans="1:12" ht="4.95" customHeight="1">
      <c r="A1320" s="64"/>
      <c r="B1320" s="64"/>
      <c r="C1320" s="64"/>
      <c r="D1320" s="64"/>
      <c r="E1320" s="64"/>
      <c r="F1320" s="64"/>
      <c r="G1320" s="64"/>
      <c r="H1320" s="64"/>
      <c r="I1320" s="64"/>
      <c r="J1320" s="64"/>
      <c r="K1320" s="64"/>
      <c r="L1320" s="64"/>
    </row>
    <row r="1321" spans="1:12" ht="15" customHeight="1">
      <c r="A1321" s="88" t="s">
        <v>429</v>
      </c>
      <c r="B1321" s="15"/>
      <c r="C1321" s="15"/>
      <c r="D1321" s="15"/>
      <c r="E1321" s="15"/>
      <c r="F1321" s="15"/>
      <c r="G1321" s="15"/>
      <c r="H1321" s="15"/>
      <c r="I1321" s="15"/>
      <c r="J1321" s="15"/>
      <c r="K1321" s="15"/>
      <c r="L1321" s="22"/>
    </row>
    <row r="1322" spans="1:12" ht="15" customHeight="1">
      <c r="A1322" s="88" t="s">
        <v>431</v>
      </c>
      <c r="B1322" s="15"/>
      <c r="C1322" s="15"/>
      <c r="D1322" s="15"/>
      <c r="E1322" s="15"/>
      <c r="F1322" s="15"/>
      <c r="G1322" s="63"/>
      <c r="H1322" s="63"/>
      <c r="I1322" s="63"/>
      <c r="J1322" s="63"/>
      <c r="K1322" s="63"/>
      <c r="L1322" s="23"/>
    </row>
    <row r="1323" spans="1:12" ht="15" customHeight="1">
      <c r="A1323" s="3"/>
      <c r="B1323" s="15"/>
      <c r="C1323" s="15"/>
      <c r="D1323" s="15"/>
      <c r="E1323" s="15"/>
      <c r="F1323" s="15"/>
      <c r="G1323" s="63"/>
      <c r="H1323" s="63"/>
      <c r="I1323" s="63"/>
      <c r="J1323" s="63"/>
      <c r="K1323" s="63"/>
      <c r="L1323" s="40" t="s">
        <v>1</v>
      </c>
    </row>
    <row r="1324" spans="1:12" ht="4.95" customHeight="1">
      <c r="A1324" s="114"/>
      <c r="B1324" s="114"/>
      <c r="C1324" s="114"/>
      <c r="D1324" s="330"/>
      <c r="E1324" s="330"/>
      <c r="F1324" s="330"/>
      <c r="G1324" s="330"/>
      <c r="H1324" s="330"/>
      <c r="I1324" s="330"/>
      <c r="J1324" s="330"/>
      <c r="K1324" s="330"/>
      <c r="L1324" s="330"/>
    </row>
    <row r="1325" spans="1:12" ht="4.95" customHeight="1">
      <c r="A1325" s="108"/>
      <c r="B1325" s="104"/>
      <c r="C1325" s="104"/>
      <c r="D1325" s="104"/>
      <c r="E1325" s="104"/>
      <c r="F1325" s="104"/>
      <c r="G1325" s="104"/>
      <c r="H1325" s="104"/>
      <c r="I1325" s="104"/>
      <c r="J1325" s="104"/>
      <c r="K1325" s="115"/>
      <c r="L1325" s="116"/>
    </row>
    <row r="1326" spans="1:12" s="17" customFormat="1" ht="18" customHeight="1">
      <c r="A1326" s="326" t="s">
        <v>198</v>
      </c>
      <c r="B1326" s="289"/>
      <c r="C1326" s="289" t="s">
        <v>3</v>
      </c>
      <c r="D1326" s="289"/>
      <c r="E1326" s="290"/>
      <c r="F1326" s="289" t="s">
        <v>4</v>
      </c>
      <c r="G1326" s="289" t="s">
        <v>417</v>
      </c>
      <c r="H1326" s="289"/>
      <c r="I1326" s="290"/>
      <c r="J1326" s="289"/>
      <c r="K1326" s="291" t="s">
        <v>5</v>
      </c>
      <c r="L1326" s="289"/>
    </row>
    <row r="1327" spans="1:12" s="17" customFormat="1" ht="18" customHeight="1">
      <c r="A1327" s="326"/>
      <c r="B1327" s="287" t="s">
        <v>6</v>
      </c>
      <c r="C1327" s="287" t="s">
        <v>7</v>
      </c>
      <c r="D1327" s="287" t="s">
        <v>8</v>
      </c>
      <c r="E1327" s="287"/>
      <c r="F1327" s="287" t="s">
        <v>6</v>
      </c>
      <c r="G1327" s="287" t="s">
        <v>7</v>
      </c>
      <c r="H1327" s="287" t="s">
        <v>8</v>
      </c>
      <c r="I1327" s="287"/>
      <c r="J1327" s="287" t="s">
        <v>6</v>
      </c>
      <c r="K1327" s="287" t="s">
        <v>7</v>
      </c>
      <c r="L1327" s="287" t="s">
        <v>8</v>
      </c>
    </row>
    <row r="1328" spans="1:12" ht="4.95" customHeight="1">
      <c r="A1328" s="117"/>
      <c r="B1328" s="118"/>
      <c r="C1328" s="118"/>
      <c r="D1328" s="118"/>
      <c r="E1328" s="118"/>
      <c r="F1328" s="118"/>
      <c r="G1328" s="118"/>
      <c r="H1328" s="118"/>
      <c r="I1328" s="118"/>
      <c r="J1328" s="118"/>
      <c r="K1328" s="118"/>
      <c r="L1328" s="118"/>
    </row>
    <row r="1329" spans="1:12" ht="4.95" customHeight="1">
      <c r="A1329" s="29"/>
      <c r="B1329" s="24"/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</row>
    <row r="1330" spans="1:12" ht="13.95" customHeight="1">
      <c r="A1330" s="47" t="s">
        <v>293</v>
      </c>
      <c r="B1330" s="35">
        <f t="shared" ref="B1330:B1358" si="284">SUM(B1331:B1336)</f>
        <v>10512</v>
      </c>
      <c r="C1330" s="35">
        <f t="shared" ref="C1330:C1358" si="285">SUM(C1331:C1336)</f>
        <v>5265</v>
      </c>
      <c r="D1330" s="35">
        <f t="shared" ref="D1330:D1358" si="286">SUM(D1331:D1336)</f>
        <v>5247</v>
      </c>
      <c r="E1330" s="38">
        <f t="shared" ref="E1330:E1364" si="287">SUM(E1331:E1336)</f>
        <v>0</v>
      </c>
      <c r="F1330" s="35">
        <f t="shared" ref="F1330:F1358" si="288">SUM(F1331:F1336)</f>
        <v>6510</v>
      </c>
      <c r="G1330" s="35">
        <f t="shared" ref="G1330:G1358" si="289">SUM(G1331:G1336)</f>
        <v>2969</v>
      </c>
      <c r="H1330" s="35">
        <f t="shared" ref="H1330:H1358" si="290">SUM(H1331:H1336)</f>
        <v>3541</v>
      </c>
      <c r="I1330" s="38">
        <f t="shared" ref="I1330:I1364" si="291">SUM(I1331:I1336)</f>
        <v>0</v>
      </c>
      <c r="J1330" s="35">
        <f t="shared" ref="J1330:J1358" si="292">SUM(J1331:J1336)</f>
        <v>4002</v>
      </c>
      <c r="K1330" s="35">
        <f t="shared" ref="K1330:K1358" si="293">SUM(K1331:K1336)</f>
        <v>2296</v>
      </c>
      <c r="L1330" s="35">
        <f t="shared" ref="L1330:L1358" si="294">SUM(L1331:L1336)</f>
        <v>1706</v>
      </c>
    </row>
    <row r="1331" spans="1:12" ht="13.95" customHeight="1">
      <c r="A1331" s="47" t="s">
        <v>199</v>
      </c>
      <c r="B1331" s="38">
        <v>3491</v>
      </c>
      <c r="C1331" s="38">
        <v>1813</v>
      </c>
      <c r="D1331" s="38">
        <v>1678</v>
      </c>
      <c r="E1331" s="38">
        <f t="shared" si="287"/>
        <v>0</v>
      </c>
      <c r="F1331" s="38">
        <v>2186</v>
      </c>
      <c r="G1331" s="38">
        <v>1057</v>
      </c>
      <c r="H1331" s="38">
        <v>1129</v>
      </c>
      <c r="I1331" s="38">
        <f t="shared" si="291"/>
        <v>0</v>
      </c>
      <c r="J1331" s="38">
        <v>1305</v>
      </c>
      <c r="K1331" s="38">
        <v>756</v>
      </c>
      <c r="L1331" s="38">
        <v>549</v>
      </c>
    </row>
    <row r="1332" spans="1:12" ht="13.95" customHeight="1">
      <c r="A1332" s="47" t="s">
        <v>200</v>
      </c>
      <c r="B1332" s="38">
        <v>2088</v>
      </c>
      <c r="C1332" s="38">
        <v>1063</v>
      </c>
      <c r="D1332" s="38">
        <v>1025</v>
      </c>
      <c r="E1332" s="38">
        <f t="shared" si="287"/>
        <v>0</v>
      </c>
      <c r="F1332" s="38">
        <v>1319</v>
      </c>
      <c r="G1332" s="38">
        <v>630</v>
      </c>
      <c r="H1332" s="38">
        <v>689</v>
      </c>
      <c r="I1332" s="38">
        <f t="shared" si="291"/>
        <v>0</v>
      </c>
      <c r="J1332" s="38">
        <v>769</v>
      </c>
      <c r="K1332" s="38">
        <v>433</v>
      </c>
      <c r="L1332" s="38">
        <v>336</v>
      </c>
    </row>
    <row r="1333" spans="1:12" ht="13.95" customHeight="1">
      <c r="A1333" s="47" t="s">
        <v>201</v>
      </c>
      <c r="B1333" s="38">
        <v>1911</v>
      </c>
      <c r="C1333" s="38">
        <v>998</v>
      </c>
      <c r="D1333" s="38">
        <v>913</v>
      </c>
      <c r="E1333" s="38">
        <f t="shared" si="287"/>
        <v>0</v>
      </c>
      <c r="F1333" s="38">
        <v>1244</v>
      </c>
      <c r="G1333" s="38">
        <v>606</v>
      </c>
      <c r="H1333" s="38">
        <v>638</v>
      </c>
      <c r="I1333" s="38">
        <f t="shared" si="291"/>
        <v>0</v>
      </c>
      <c r="J1333" s="38">
        <v>667</v>
      </c>
      <c r="K1333" s="38">
        <v>392</v>
      </c>
      <c r="L1333" s="38">
        <v>275</v>
      </c>
    </row>
    <row r="1334" spans="1:12" ht="13.95" customHeight="1">
      <c r="A1334" s="47" t="s">
        <v>202</v>
      </c>
      <c r="B1334" s="38">
        <v>1423</v>
      </c>
      <c r="C1334" s="38">
        <v>696</v>
      </c>
      <c r="D1334" s="38">
        <v>727</v>
      </c>
      <c r="E1334" s="38">
        <f t="shared" si="287"/>
        <v>0</v>
      </c>
      <c r="F1334" s="38">
        <v>908</v>
      </c>
      <c r="G1334" s="38">
        <v>400</v>
      </c>
      <c r="H1334" s="38">
        <v>508</v>
      </c>
      <c r="I1334" s="38">
        <f t="shared" si="291"/>
        <v>0</v>
      </c>
      <c r="J1334" s="38">
        <v>515</v>
      </c>
      <c r="K1334" s="38">
        <v>296</v>
      </c>
      <c r="L1334" s="38">
        <v>219</v>
      </c>
    </row>
    <row r="1335" spans="1:12" ht="13.95" customHeight="1">
      <c r="A1335" s="47" t="s">
        <v>203</v>
      </c>
      <c r="B1335" s="38">
        <v>884</v>
      </c>
      <c r="C1335" s="38">
        <v>406</v>
      </c>
      <c r="D1335" s="38">
        <v>478</v>
      </c>
      <c r="E1335" s="38">
        <f t="shared" si="287"/>
        <v>0</v>
      </c>
      <c r="F1335" s="38">
        <v>519</v>
      </c>
      <c r="G1335" s="38">
        <v>214</v>
      </c>
      <c r="H1335" s="38">
        <v>305</v>
      </c>
      <c r="I1335" s="38">
        <f t="shared" si="291"/>
        <v>0</v>
      </c>
      <c r="J1335" s="38">
        <v>365</v>
      </c>
      <c r="K1335" s="38">
        <v>192</v>
      </c>
      <c r="L1335" s="38">
        <v>173</v>
      </c>
    </row>
    <row r="1336" spans="1:12" ht="13.95" customHeight="1">
      <c r="A1336" s="47" t="s">
        <v>418</v>
      </c>
      <c r="B1336" s="38">
        <v>715</v>
      </c>
      <c r="C1336" s="38">
        <v>289</v>
      </c>
      <c r="D1336" s="38">
        <v>426</v>
      </c>
      <c r="E1336" s="38">
        <f t="shared" si="287"/>
        <v>0</v>
      </c>
      <c r="F1336" s="38">
        <v>334</v>
      </c>
      <c r="G1336" s="38">
        <v>62</v>
      </c>
      <c r="H1336" s="38">
        <v>272</v>
      </c>
      <c r="I1336" s="38">
        <f t="shared" si="291"/>
        <v>0</v>
      </c>
      <c r="J1336" s="38">
        <v>381</v>
      </c>
      <c r="K1336" s="38">
        <v>227</v>
      </c>
      <c r="L1336" s="38">
        <v>154</v>
      </c>
    </row>
    <row r="1337" spans="1:12" ht="13.95" customHeight="1">
      <c r="A1337" s="47" t="s">
        <v>359</v>
      </c>
      <c r="B1337" s="35">
        <f t="shared" si="284"/>
        <v>3892</v>
      </c>
      <c r="C1337" s="35">
        <f t="shared" si="285"/>
        <v>2080</v>
      </c>
      <c r="D1337" s="35">
        <f t="shared" si="286"/>
        <v>1812</v>
      </c>
      <c r="E1337" s="38">
        <f t="shared" si="287"/>
        <v>0</v>
      </c>
      <c r="F1337" s="35">
        <f t="shared" si="288"/>
        <v>375</v>
      </c>
      <c r="G1337" s="35">
        <f t="shared" si="289"/>
        <v>123</v>
      </c>
      <c r="H1337" s="35">
        <f t="shared" si="290"/>
        <v>252</v>
      </c>
      <c r="I1337" s="38">
        <f t="shared" si="291"/>
        <v>0</v>
      </c>
      <c r="J1337" s="35">
        <f t="shared" si="292"/>
        <v>3517</v>
      </c>
      <c r="K1337" s="35">
        <f t="shared" si="293"/>
        <v>1957</v>
      </c>
      <c r="L1337" s="35">
        <f t="shared" si="294"/>
        <v>1560</v>
      </c>
    </row>
    <row r="1338" spans="1:12" ht="13.95" customHeight="1">
      <c r="A1338" s="47" t="s">
        <v>199</v>
      </c>
      <c r="B1338" s="38">
        <v>1306</v>
      </c>
      <c r="C1338" s="38">
        <v>699</v>
      </c>
      <c r="D1338" s="38">
        <v>607</v>
      </c>
      <c r="E1338" s="38">
        <f t="shared" si="287"/>
        <v>0</v>
      </c>
      <c r="F1338" s="38">
        <v>216</v>
      </c>
      <c r="G1338" s="38">
        <v>96</v>
      </c>
      <c r="H1338" s="38">
        <v>120</v>
      </c>
      <c r="I1338" s="38">
        <f t="shared" si="291"/>
        <v>0</v>
      </c>
      <c r="J1338" s="38">
        <v>1090</v>
      </c>
      <c r="K1338" s="38">
        <v>603</v>
      </c>
      <c r="L1338" s="38">
        <v>487</v>
      </c>
    </row>
    <row r="1339" spans="1:12" ht="13.95" customHeight="1">
      <c r="A1339" s="47" t="s">
        <v>200</v>
      </c>
      <c r="B1339" s="38">
        <v>797</v>
      </c>
      <c r="C1339" s="38">
        <v>408</v>
      </c>
      <c r="D1339" s="38">
        <v>389</v>
      </c>
      <c r="E1339" s="38">
        <f t="shared" si="287"/>
        <v>0</v>
      </c>
      <c r="F1339" s="38">
        <v>93</v>
      </c>
      <c r="G1339" s="38">
        <v>22</v>
      </c>
      <c r="H1339" s="38">
        <v>71</v>
      </c>
      <c r="I1339" s="38">
        <f t="shared" si="291"/>
        <v>0</v>
      </c>
      <c r="J1339" s="38">
        <v>704</v>
      </c>
      <c r="K1339" s="38">
        <v>386</v>
      </c>
      <c r="L1339" s="38">
        <v>318</v>
      </c>
    </row>
    <row r="1340" spans="1:12" ht="13.95" customHeight="1">
      <c r="A1340" s="47" t="s">
        <v>201</v>
      </c>
      <c r="B1340" s="38">
        <v>664</v>
      </c>
      <c r="C1340" s="38">
        <v>338</v>
      </c>
      <c r="D1340" s="38">
        <v>326</v>
      </c>
      <c r="E1340" s="38">
        <f t="shared" si="287"/>
        <v>0</v>
      </c>
      <c r="F1340" s="38">
        <v>57</v>
      </c>
      <c r="G1340" s="38">
        <v>2</v>
      </c>
      <c r="H1340" s="38">
        <v>55</v>
      </c>
      <c r="I1340" s="38">
        <f t="shared" si="291"/>
        <v>0</v>
      </c>
      <c r="J1340" s="38">
        <v>607</v>
      </c>
      <c r="K1340" s="38">
        <v>336</v>
      </c>
      <c r="L1340" s="38">
        <v>271</v>
      </c>
    </row>
    <row r="1341" spans="1:12" ht="13.95" customHeight="1">
      <c r="A1341" s="47" t="s">
        <v>202</v>
      </c>
      <c r="B1341" s="38">
        <v>458</v>
      </c>
      <c r="C1341" s="38">
        <v>241</v>
      </c>
      <c r="D1341" s="38">
        <v>217</v>
      </c>
      <c r="E1341" s="38">
        <f t="shared" si="287"/>
        <v>0</v>
      </c>
      <c r="F1341" s="38">
        <v>5</v>
      </c>
      <c r="G1341" s="38">
        <v>1</v>
      </c>
      <c r="H1341" s="38">
        <v>4</v>
      </c>
      <c r="I1341" s="38">
        <f t="shared" si="291"/>
        <v>0</v>
      </c>
      <c r="J1341" s="38">
        <v>453</v>
      </c>
      <c r="K1341" s="38">
        <v>240</v>
      </c>
      <c r="L1341" s="38">
        <v>213</v>
      </c>
    </row>
    <row r="1342" spans="1:12" ht="13.95" customHeight="1">
      <c r="A1342" s="47" t="s">
        <v>203</v>
      </c>
      <c r="B1342" s="38">
        <v>303</v>
      </c>
      <c r="C1342" s="38">
        <v>198</v>
      </c>
      <c r="D1342" s="38">
        <v>105</v>
      </c>
      <c r="E1342" s="38">
        <f t="shared" si="287"/>
        <v>0</v>
      </c>
      <c r="F1342" s="38">
        <v>1</v>
      </c>
      <c r="G1342" s="38">
        <v>1</v>
      </c>
      <c r="H1342" s="38">
        <v>0</v>
      </c>
      <c r="I1342" s="38">
        <f t="shared" si="291"/>
        <v>0</v>
      </c>
      <c r="J1342" s="38">
        <v>302</v>
      </c>
      <c r="K1342" s="38">
        <v>197</v>
      </c>
      <c r="L1342" s="38">
        <v>105</v>
      </c>
    </row>
    <row r="1343" spans="1:12" ht="13.95" customHeight="1">
      <c r="A1343" s="47" t="s">
        <v>418</v>
      </c>
      <c r="B1343" s="6">
        <v>364</v>
      </c>
      <c r="C1343" s="6">
        <v>196</v>
      </c>
      <c r="D1343" s="6">
        <v>168</v>
      </c>
      <c r="E1343" s="6">
        <f t="shared" si="287"/>
        <v>0</v>
      </c>
      <c r="F1343" s="6">
        <v>3</v>
      </c>
      <c r="G1343" s="6">
        <v>1</v>
      </c>
      <c r="H1343" s="6">
        <v>2</v>
      </c>
      <c r="I1343" s="6">
        <f t="shared" si="291"/>
        <v>0</v>
      </c>
      <c r="J1343" s="6">
        <v>361</v>
      </c>
      <c r="K1343" s="6">
        <v>195</v>
      </c>
      <c r="L1343" s="6">
        <v>166</v>
      </c>
    </row>
    <row r="1344" spans="1:12" ht="13.95" customHeight="1">
      <c r="A1344" s="47" t="s">
        <v>294</v>
      </c>
      <c r="B1344" s="35">
        <f t="shared" si="284"/>
        <v>3176</v>
      </c>
      <c r="C1344" s="35">
        <f t="shared" si="285"/>
        <v>1737</v>
      </c>
      <c r="D1344" s="35">
        <f t="shared" si="286"/>
        <v>1439</v>
      </c>
      <c r="E1344" s="38">
        <f t="shared" si="287"/>
        <v>0</v>
      </c>
      <c r="F1344" s="35">
        <f t="shared" si="288"/>
        <v>634</v>
      </c>
      <c r="G1344" s="35">
        <f t="shared" si="289"/>
        <v>295</v>
      </c>
      <c r="H1344" s="35">
        <f t="shared" si="290"/>
        <v>339</v>
      </c>
      <c r="I1344" s="38">
        <f t="shared" si="291"/>
        <v>0</v>
      </c>
      <c r="J1344" s="35">
        <f t="shared" si="292"/>
        <v>2542</v>
      </c>
      <c r="K1344" s="35">
        <f t="shared" si="293"/>
        <v>1442</v>
      </c>
      <c r="L1344" s="35">
        <f t="shared" si="294"/>
        <v>1100</v>
      </c>
    </row>
    <row r="1345" spans="1:12" ht="13.95" customHeight="1">
      <c r="A1345" s="47" t="s">
        <v>199</v>
      </c>
      <c r="B1345" s="38">
        <v>1080</v>
      </c>
      <c r="C1345" s="38">
        <v>572</v>
      </c>
      <c r="D1345" s="38">
        <v>508</v>
      </c>
      <c r="E1345" s="38">
        <f t="shared" si="287"/>
        <v>0</v>
      </c>
      <c r="F1345" s="38">
        <v>304</v>
      </c>
      <c r="G1345" s="38">
        <v>155</v>
      </c>
      <c r="H1345" s="38">
        <v>149</v>
      </c>
      <c r="I1345" s="38">
        <f t="shared" si="291"/>
        <v>0</v>
      </c>
      <c r="J1345" s="38">
        <v>776</v>
      </c>
      <c r="K1345" s="38">
        <v>417</v>
      </c>
      <c r="L1345" s="38">
        <v>359</v>
      </c>
    </row>
    <row r="1346" spans="1:12" ht="13.95" customHeight="1">
      <c r="A1346" s="47" t="s">
        <v>200</v>
      </c>
      <c r="B1346" s="38">
        <v>599</v>
      </c>
      <c r="C1346" s="38">
        <v>327</v>
      </c>
      <c r="D1346" s="38">
        <v>272</v>
      </c>
      <c r="E1346" s="38">
        <f t="shared" si="287"/>
        <v>0</v>
      </c>
      <c r="F1346" s="38">
        <v>162</v>
      </c>
      <c r="G1346" s="38">
        <v>78</v>
      </c>
      <c r="H1346" s="38">
        <v>84</v>
      </c>
      <c r="I1346" s="38">
        <f t="shared" si="291"/>
        <v>0</v>
      </c>
      <c r="J1346" s="38">
        <v>437</v>
      </c>
      <c r="K1346" s="38">
        <v>249</v>
      </c>
      <c r="L1346" s="38">
        <v>188</v>
      </c>
    </row>
    <row r="1347" spans="1:12" ht="13.95" customHeight="1">
      <c r="A1347" s="47" t="s">
        <v>201</v>
      </c>
      <c r="B1347" s="38">
        <v>499</v>
      </c>
      <c r="C1347" s="38">
        <v>286</v>
      </c>
      <c r="D1347" s="38">
        <v>213</v>
      </c>
      <c r="E1347" s="38">
        <f t="shared" si="287"/>
        <v>0</v>
      </c>
      <c r="F1347" s="38">
        <v>100</v>
      </c>
      <c r="G1347" s="38">
        <v>55</v>
      </c>
      <c r="H1347" s="38">
        <v>45</v>
      </c>
      <c r="I1347" s="38">
        <f t="shared" si="291"/>
        <v>0</v>
      </c>
      <c r="J1347" s="38">
        <v>399</v>
      </c>
      <c r="K1347" s="38">
        <v>231</v>
      </c>
      <c r="L1347" s="38">
        <v>168</v>
      </c>
    </row>
    <row r="1348" spans="1:12" ht="13.95" customHeight="1">
      <c r="A1348" s="47" t="s">
        <v>202</v>
      </c>
      <c r="B1348" s="38">
        <v>389</v>
      </c>
      <c r="C1348" s="38">
        <v>200</v>
      </c>
      <c r="D1348" s="38">
        <v>189</v>
      </c>
      <c r="E1348" s="38">
        <f t="shared" si="287"/>
        <v>0</v>
      </c>
      <c r="F1348" s="38">
        <v>53</v>
      </c>
      <c r="G1348" s="38">
        <v>4</v>
      </c>
      <c r="H1348" s="38">
        <v>49</v>
      </c>
      <c r="I1348" s="38">
        <f t="shared" si="291"/>
        <v>0</v>
      </c>
      <c r="J1348" s="38">
        <v>336</v>
      </c>
      <c r="K1348" s="38">
        <v>196</v>
      </c>
      <c r="L1348" s="38">
        <v>140</v>
      </c>
    </row>
    <row r="1349" spans="1:12" ht="13.95" customHeight="1">
      <c r="A1349" s="47" t="s">
        <v>203</v>
      </c>
      <c r="B1349" s="38">
        <v>288</v>
      </c>
      <c r="C1349" s="38">
        <v>169</v>
      </c>
      <c r="D1349" s="38">
        <v>119</v>
      </c>
      <c r="E1349" s="38">
        <f t="shared" si="287"/>
        <v>0</v>
      </c>
      <c r="F1349" s="38">
        <v>8</v>
      </c>
      <c r="G1349" s="38">
        <v>0</v>
      </c>
      <c r="H1349" s="38">
        <v>8</v>
      </c>
      <c r="I1349" s="38">
        <f t="shared" si="291"/>
        <v>0</v>
      </c>
      <c r="J1349" s="38">
        <v>280</v>
      </c>
      <c r="K1349" s="38">
        <v>169</v>
      </c>
      <c r="L1349" s="38">
        <v>111</v>
      </c>
    </row>
    <row r="1350" spans="1:12" ht="13.95" customHeight="1">
      <c r="A1350" s="47" t="s">
        <v>418</v>
      </c>
      <c r="B1350" s="38">
        <v>321</v>
      </c>
      <c r="C1350" s="38">
        <v>183</v>
      </c>
      <c r="D1350" s="38">
        <v>138</v>
      </c>
      <c r="E1350" s="38">
        <f t="shared" si="287"/>
        <v>0</v>
      </c>
      <c r="F1350" s="38">
        <v>7</v>
      </c>
      <c r="G1350" s="38">
        <v>3</v>
      </c>
      <c r="H1350" s="38">
        <v>4</v>
      </c>
      <c r="I1350" s="38">
        <f t="shared" si="291"/>
        <v>0</v>
      </c>
      <c r="J1350" s="38">
        <v>314</v>
      </c>
      <c r="K1350" s="38">
        <v>180</v>
      </c>
      <c r="L1350" s="38">
        <v>134</v>
      </c>
    </row>
    <row r="1351" spans="1:12" ht="13.95" customHeight="1">
      <c r="A1351" s="47" t="s">
        <v>295</v>
      </c>
      <c r="B1351" s="35">
        <f t="shared" si="284"/>
        <v>8694</v>
      </c>
      <c r="C1351" s="35">
        <f t="shared" si="285"/>
        <v>4374</v>
      </c>
      <c r="D1351" s="35">
        <f t="shared" si="286"/>
        <v>4320</v>
      </c>
      <c r="E1351" s="38">
        <f t="shared" si="287"/>
        <v>0</v>
      </c>
      <c r="F1351" s="35">
        <f t="shared" si="288"/>
        <v>4524</v>
      </c>
      <c r="G1351" s="35">
        <f t="shared" si="289"/>
        <v>2043</v>
      </c>
      <c r="H1351" s="35">
        <f t="shared" si="290"/>
        <v>2481</v>
      </c>
      <c r="I1351" s="38">
        <f t="shared" si="291"/>
        <v>0</v>
      </c>
      <c r="J1351" s="35">
        <f t="shared" si="292"/>
        <v>4170</v>
      </c>
      <c r="K1351" s="35">
        <f t="shared" si="293"/>
        <v>2331</v>
      </c>
      <c r="L1351" s="35">
        <f t="shared" si="294"/>
        <v>1839</v>
      </c>
    </row>
    <row r="1352" spans="1:12" ht="13.95" customHeight="1">
      <c r="A1352" s="47" t="s">
        <v>199</v>
      </c>
      <c r="B1352" s="38">
        <v>2928</v>
      </c>
      <c r="C1352" s="38">
        <v>1501</v>
      </c>
      <c r="D1352" s="38">
        <v>1427</v>
      </c>
      <c r="E1352" s="38">
        <f t="shared" si="287"/>
        <v>0</v>
      </c>
      <c r="F1352" s="38">
        <v>1609</v>
      </c>
      <c r="G1352" s="38">
        <v>748</v>
      </c>
      <c r="H1352" s="38">
        <v>861</v>
      </c>
      <c r="I1352" s="38">
        <f t="shared" si="291"/>
        <v>0</v>
      </c>
      <c r="J1352" s="38">
        <v>1319</v>
      </c>
      <c r="K1352" s="38">
        <v>753</v>
      </c>
      <c r="L1352" s="38">
        <v>566</v>
      </c>
    </row>
    <row r="1353" spans="1:12" ht="13.95" customHeight="1">
      <c r="A1353" s="47" t="s">
        <v>200</v>
      </c>
      <c r="B1353" s="38">
        <v>1794</v>
      </c>
      <c r="C1353" s="38">
        <v>936</v>
      </c>
      <c r="D1353" s="38">
        <v>858</v>
      </c>
      <c r="E1353" s="38">
        <f t="shared" si="287"/>
        <v>0</v>
      </c>
      <c r="F1353" s="38">
        <v>1011</v>
      </c>
      <c r="G1353" s="38">
        <v>470</v>
      </c>
      <c r="H1353" s="38">
        <v>541</v>
      </c>
      <c r="I1353" s="38">
        <f t="shared" si="291"/>
        <v>0</v>
      </c>
      <c r="J1353" s="38">
        <v>783</v>
      </c>
      <c r="K1353" s="38">
        <v>466</v>
      </c>
      <c r="L1353" s="38">
        <v>317</v>
      </c>
    </row>
    <row r="1354" spans="1:12" ht="13.95" customHeight="1">
      <c r="A1354" s="47" t="s">
        <v>201</v>
      </c>
      <c r="B1354" s="38">
        <v>1541</v>
      </c>
      <c r="C1354" s="38">
        <v>811</v>
      </c>
      <c r="D1354" s="38">
        <v>730</v>
      </c>
      <c r="E1354" s="38">
        <f t="shared" si="287"/>
        <v>0</v>
      </c>
      <c r="F1354" s="38">
        <v>817</v>
      </c>
      <c r="G1354" s="38">
        <v>410</v>
      </c>
      <c r="H1354" s="38">
        <v>407</v>
      </c>
      <c r="I1354" s="38">
        <f t="shared" si="291"/>
        <v>0</v>
      </c>
      <c r="J1354" s="38">
        <v>724</v>
      </c>
      <c r="K1354" s="38">
        <v>401</v>
      </c>
      <c r="L1354" s="38">
        <v>323</v>
      </c>
    </row>
    <row r="1355" spans="1:12" ht="13.95" customHeight="1">
      <c r="A1355" s="47" t="s">
        <v>202</v>
      </c>
      <c r="B1355" s="38">
        <v>1104</v>
      </c>
      <c r="C1355" s="38">
        <v>530</v>
      </c>
      <c r="D1355" s="38">
        <v>574</v>
      </c>
      <c r="E1355" s="38">
        <f t="shared" si="287"/>
        <v>0</v>
      </c>
      <c r="F1355" s="38">
        <v>582</v>
      </c>
      <c r="G1355" s="38">
        <v>253</v>
      </c>
      <c r="H1355" s="38">
        <v>329</v>
      </c>
      <c r="I1355" s="38">
        <f t="shared" si="291"/>
        <v>0</v>
      </c>
      <c r="J1355" s="38">
        <v>522</v>
      </c>
      <c r="K1355" s="38">
        <v>277</v>
      </c>
      <c r="L1355" s="38">
        <v>245</v>
      </c>
    </row>
    <row r="1356" spans="1:12" ht="13.95" customHeight="1">
      <c r="A1356" s="47" t="s">
        <v>203</v>
      </c>
      <c r="B1356" s="38">
        <v>754</v>
      </c>
      <c r="C1356" s="38">
        <v>350</v>
      </c>
      <c r="D1356" s="38">
        <v>404</v>
      </c>
      <c r="E1356" s="38">
        <f t="shared" si="287"/>
        <v>0</v>
      </c>
      <c r="F1356" s="38">
        <v>353</v>
      </c>
      <c r="G1356" s="38">
        <v>138</v>
      </c>
      <c r="H1356" s="38">
        <v>215</v>
      </c>
      <c r="I1356" s="38">
        <f t="shared" si="291"/>
        <v>0</v>
      </c>
      <c r="J1356" s="38">
        <v>401</v>
      </c>
      <c r="K1356" s="38">
        <v>212</v>
      </c>
      <c r="L1356" s="38">
        <v>189</v>
      </c>
    </row>
    <row r="1357" spans="1:12" ht="13.95" customHeight="1">
      <c r="A1357" s="47" t="s">
        <v>418</v>
      </c>
      <c r="B1357" s="38">
        <v>573</v>
      </c>
      <c r="C1357" s="38">
        <v>246</v>
      </c>
      <c r="D1357" s="38">
        <v>327</v>
      </c>
      <c r="E1357" s="38">
        <f t="shared" si="287"/>
        <v>0</v>
      </c>
      <c r="F1357" s="38">
        <v>152</v>
      </c>
      <c r="G1357" s="38">
        <v>24</v>
      </c>
      <c r="H1357" s="38">
        <v>128</v>
      </c>
      <c r="I1357" s="38">
        <f t="shared" si="291"/>
        <v>0</v>
      </c>
      <c r="J1357" s="38">
        <v>421</v>
      </c>
      <c r="K1357" s="38">
        <v>222</v>
      </c>
      <c r="L1357" s="38">
        <v>199</v>
      </c>
    </row>
    <row r="1358" spans="1:12" ht="13.95" customHeight="1">
      <c r="A1358" s="46" t="s">
        <v>296</v>
      </c>
      <c r="B1358" s="35">
        <f t="shared" si="284"/>
        <v>119696</v>
      </c>
      <c r="C1358" s="35">
        <f t="shared" si="285"/>
        <v>56588</v>
      </c>
      <c r="D1358" s="35">
        <f t="shared" si="286"/>
        <v>63108</v>
      </c>
      <c r="E1358" s="38">
        <f t="shared" si="287"/>
        <v>0</v>
      </c>
      <c r="F1358" s="35">
        <f t="shared" si="288"/>
        <v>78995</v>
      </c>
      <c r="G1358" s="35">
        <f t="shared" si="289"/>
        <v>35179</v>
      </c>
      <c r="H1358" s="35">
        <f t="shared" si="290"/>
        <v>43816</v>
      </c>
      <c r="I1358" s="38">
        <f t="shared" si="291"/>
        <v>0</v>
      </c>
      <c r="J1358" s="35">
        <f t="shared" si="292"/>
        <v>40701</v>
      </c>
      <c r="K1358" s="35">
        <f t="shared" si="293"/>
        <v>21409</v>
      </c>
      <c r="L1358" s="35">
        <f t="shared" si="294"/>
        <v>19292</v>
      </c>
    </row>
    <row r="1359" spans="1:12" ht="13.95" customHeight="1">
      <c r="A1359" s="47" t="s">
        <v>199</v>
      </c>
      <c r="B1359" s="38">
        <v>36157</v>
      </c>
      <c r="C1359" s="38">
        <v>17771</v>
      </c>
      <c r="D1359" s="38">
        <v>18386</v>
      </c>
      <c r="E1359" s="38">
        <f t="shared" si="287"/>
        <v>0</v>
      </c>
      <c r="F1359" s="38">
        <v>24076</v>
      </c>
      <c r="G1359" s="38">
        <v>11203</v>
      </c>
      <c r="H1359" s="38">
        <v>12873</v>
      </c>
      <c r="I1359" s="38">
        <f t="shared" si="291"/>
        <v>0</v>
      </c>
      <c r="J1359" s="38">
        <v>12081</v>
      </c>
      <c r="K1359" s="38">
        <v>6568</v>
      </c>
      <c r="L1359" s="38">
        <v>5513</v>
      </c>
    </row>
    <row r="1360" spans="1:12" ht="13.95" customHeight="1">
      <c r="A1360" s="47" t="s">
        <v>200</v>
      </c>
      <c r="B1360" s="38">
        <v>24998</v>
      </c>
      <c r="C1360" s="38">
        <v>11971</v>
      </c>
      <c r="D1360" s="38">
        <v>13027</v>
      </c>
      <c r="E1360" s="38">
        <f t="shared" si="287"/>
        <v>0</v>
      </c>
      <c r="F1360" s="38">
        <v>16639</v>
      </c>
      <c r="G1360" s="38">
        <v>7627</v>
      </c>
      <c r="H1360" s="38">
        <v>9012</v>
      </c>
      <c r="I1360" s="38">
        <f t="shared" si="291"/>
        <v>0</v>
      </c>
      <c r="J1360" s="38">
        <v>8359</v>
      </c>
      <c r="K1360" s="38">
        <v>4344</v>
      </c>
      <c r="L1360" s="38">
        <v>4015</v>
      </c>
    </row>
    <row r="1361" spans="1:12" ht="13.95" customHeight="1">
      <c r="A1361" s="47" t="s">
        <v>201</v>
      </c>
      <c r="B1361" s="38">
        <v>22410</v>
      </c>
      <c r="C1361" s="38">
        <v>10611</v>
      </c>
      <c r="D1361" s="38">
        <v>11799</v>
      </c>
      <c r="E1361" s="38">
        <f t="shared" si="287"/>
        <v>0</v>
      </c>
      <c r="F1361" s="38">
        <v>14994</v>
      </c>
      <c r="G1361" s="38">
        <v>6631</v>
      </c>
      <c r="H1361" s="38">
        <v>8363</v>
      </c>
      <c r="I1361" s="38">
        <f t="shared" si="291"/>
        <v>0</v>
      </c>
      <c r="J1361" s="38">
        <v>7416</v>
      </c>
      <c r="K1361" s="38">
        <v>3980</v>
      </c>
      <c r="L1361" s="38">
        <v>3436</v>
      </c>
    </row>
    <row r="1362" spans="1:12" ht="13.95" customHeight="1">
      <c r="A1362" s="47" t="s">
        <v>202</v>
      </c>
      <c r="B1362" s="38">
        <v>15964</v>
      </c>
      <c r="C1362" s="38">
        <v>7359</v>
      </c>
      <c r="D1362" s="38">
        <v>8605</v>
      </c>
      <c r="E1362" s="38">
        <f t="shared" si="287"/>
        <v>0</v>
      </c>
      <c r="F1362" s="38">
        <v>10422</v>
      </c>
      <c r="G1362" s="38">
        <v>4525</v>
      </c>
      <c r="H1362" s="38">
        <v>5897</v>
      </c>
      <c r="I1362" s="38">
        <f t="shared" si="291"/>
        <v>0</v>
      </c>
      <c r="J1362" s="38">
        <v>5542</v>
      </c>
      <c r="K1362" s="38">
        <v>2834</v>
      </c>
      <c r="L1362" s="38">
        <v>2708</v>
      </c>
    </row>
    <row r="1363" spans="1:12" ht="13.95" customHeight="1">
      <c r="A1363" s="47" t="s">
        <v>203</v>
      </c>
      <c r="B1363" s="38">
        <v>10820</v>
      </c>
      <c r="C1363" s="38">
        <v>4880</v>
      </c>
      <c r="D1363" s="38">
        <v>5940</v>
      </c>
      <c r="E1363" s="38">
        <f t="shared" si="287"/>
        <v>0</v>
      </c>
      <c r="F1363" s="38">
        <v>6883</v>
      </c>
      <c r="G1363" s="38">
        <v>2922</v>
      </c>
      <c r="H1363" s="38">
        <v>3961</v>
      </c>
      <c r="I1363" s="38">
        <f t="shared" si="291"/>
        <v>0</v>
      </c>
      <c r="J1363" s="38">
        <v>3937</v>
      </c>
      <c r="K1363" s="38">
        <v>1958</v>
      </c>
      <c r="L1363" s="38">
        <v>1979</v>
      </c>
    </row>
    <row r="1364" spans="1:12" ht="13.95" customHeight="1">
      <c r="A1364" s="47" t="s">
        <v>418</v>
      </c>
      <c r="B1364" s="38">
        <v>9347</v>
      </c>
      <c r="C1364" s="38">
        <v>3996</v>
      </c>
      <c r="D1364" s="38">
        <v>5351</v>
      </c>
      <c r="E1364" s="38">
        <f t="shared" si="287"/>
        <v>0</v>
      </c>
      <c r="F1364" s="38">
        <v>5981</v>
      </c>
      <c r="G1364" s="38">
        <v>2271</v>
      </c>
      <c r="H1364" s="38">
        <v>3710</v>
      </c>
      <c r="I1364" s="38">
        <f t="shared" si="291"/>
        <v>0</v>
      </c>
      <c r="J1364" s="38">
        <v>3366</v>
      </c>
      <c r="K1364" s="38">
        <v>1725</v>
      </c>
      <c r="L1364" s="38">
        <v>1641</v>
      </c>
    </row>
    <row r="1365" spans="1:12" ht="5.0999999999999996" customHeight="1">
      <c r="A1365" s="119"/>
      <c r="B1365" s="97"/>
      <c r="C1365" s="97"/>
      <c r="D1365" s="97"/>
      <c r="E1365" s="97"/>
      <c r="F1365" s="97"/>
      <c r="G1365" s="97"/>
      <c r="H1365" s="97"/>
      <c r="I1365" s="97"/>
      <c r="J1365" s="97"/>
      <c r="K1365" s="97"/>
      <c r="L1365" s="97"/>
    </row>
    <row r="1366" spans="1:12" ht="15" customHeight="1">
      <c r="A1366" s="47"/>
      <c r="B1366" s="38"/>
      <c r="C1366" s="38"/>
      <c r="D1366" s="38"/>
      <c r="E1366" s="38"/>
      <c r="F1366" s="38"/>
      <c r="G1366" s="38"/>
      <c r="H1366" s="38"/>
      <c r="I1366" s="38"/>
      <c r="J1366" s="38"/>
      <c r="K1366" s="38"/>
      <c r="L1366" s="38"/>
    </row>
    <row r="1367" spans="1:12" ht="15" customHeight="1">
      <c r="A1367" s="47"/>
      <c r="B1367" s="38"/>
      <c r="C1367" s="38"/>
      <c r="D1367" s="38"/>
      <c r="E1367" s="38"/>
      <c r="F1367" s="38"/>
      <c r="G1367" s="38"/>
      <c r="H1367" s="38"/>
      <c r="I1367" s="38"/>
      <c r="J1367" s="38"/>
      <c r="K1367" s="38"/>
      <c r="L1367" s="38"/>
    </row>
    <row r="1368" spans="1:12" ht="15" customHeight="1">
      <c r="A1368" s="47"/>
      <c r="B1368" s="38"/>
      <c r="C1368" s="38"/>
      <c r="D1368" s="38"/>
      <c r="E1368" s="38"/>
      <c r="F1368" s="38"/>
      <c r="G1368" s="38"/>
      <c r="H1368" s="38"/>
      <c r="I1368" s="38"/>
      <c r="J1368" s="38"/>
      <c r="K1368" s="38"/>
      <c r="L1368" s="38"/>
    </row>
    <row r="1369" spans="1:12" ht="15" customHeight="1">
      <c r="A1369" s="47"/>
      <c r="B1369" s="38"/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</row>
    <row r="1370" spans="1:12" ht="15.75" customHeight="1">
      <c r="A1370" s="47"/>
      <c r="B1370" s="38"/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</row>
    <row r="1371" spans="1:12" ht="15.75" customHeight="1">
      <c r="A1371" s="12"/>
      <c r="B1371" s="12"/>
      <c r="C1371" s="325"/>
      <c r="D1371" s="325"/>
      <c r="E1371" s="325"/>
      <c r="F1371" s="325"/>
      <c r="G1371" s="325"/>
      <c r="H1371" s="325"/>
      <c r="I1371" s="325"/>
      <c r="J1371" s="325"/>
      <c r="K1371" s="325"/>
      <c r="L1371" s="325"/>
    </row>
    <row r="1372" spans="1:12" ht="15.75" customHeight="1">
      <c r="A1372" s="12"/>
      <c r="B1372" s="12"/>
      <c r="C1372" s="165"/>
      <c r="D1372" s="165"/>
      <c r="E1372" s="165"/>
      <c r="F1372" s="165"/>
      <c r="G1372" s="165"/>
      <c r="H1372" s="165"/>
      <c r="I1372" s="165"/>
      <c r="J1372" s="165"/>
      <c r="K1372" s="165"/>
      <c r="L1372" s="165"/>
    </row>
    <row r="1373" spans="1:12" ht="15.75" customHeight="1">
      <c r="A1373" s="12"/>
      <c r="B1373" s="12"/>
      <c r="C1373" s="325" t="s">
        <v>384</v>
      </c>
      <c r="D1373" s="325"/>
      <c r="E1373" s="325"/>
      <c r="F1373" s="325"/>
      <c r="G1373" s="325"/>
      <c r="H1373" s="325"/>
      <c r="I1373" s="325"/>
      <c r="J1373" s="325"/>
      <c r="K1373" s="325"/>
      <c r="L1373" s="325"/>
    </row>
    <row r="1374" spans="1:12" ht="5.0999999999999996" customHeight="1">
      <c r="A1374" s="89"/>
      <c r="B1374" s="89"/>
      <c r="C1374" s="103"/>
      <c r="D1374" s="103"/>
      <c r="E1374" s="103"/>
      <c r="F1374" s="103"/>
      <c r="G1374" s="103"/>
      <c r="H1374" s="103"/>
      <c r="I1374" s="103"/>
      <c r="J1374" s="103"/>
      <c r="K1374" s="103"/>
      <c r="L1374" s="111"/>
    </row>
    <row r="1375" spans="1:12" ht="5.0999999999999996" customHeight="1">
      <c r="A1375" s="64"/>
      <c r="B1375" s="64"/>
      <c r="C1375" s="64"/>
      <c r="D1375" s="64"/>
      <c r="E1375" s="64"/>
      <c r="F1375" s="64"/>
      <c r="G1375" s="64"/>
      <c r="H1375" s="64"/>
      <c r="I1375" s="64"/>
      <c r="J1375" s="64"/>
      <c r="K1375" s="64"/>
      <c r="L1375" s="64"/>
    </row>
    <row r="1376" spans="1:12" ht="15.75" customHeight="1">
      <c r="A1376" s="88" t="s">
        <v>429</v>
      </c>
      <c r="B1376" s="15"/>
      <c r="C1376" s="15"/>
      <c r="D1376" s="15"/>
      <c r="E1376" s="15"/>
      <c r="F1376" s="15"/>
      <c r="G1376" s="15"/>
      <c r="H1376" s="15"/>
      <c r="I1376" s="15"/>
      <c r="J1376" s="15"/>
      <c r="K1376" s="15"/>
      <c r="L1376" s="22"/>
    </row>
    <row r="1377" spans="1:12" ht="15.75" customHeight="1">
      <c r="A1377" s="88" t="s">
        <v>431</v>
      </c>
      <c r="B1377" s="15"/>
      <c r="C1377" s="15"/>
      <c r="D1377" s="15"/>
      <c r="E1377" s="15"/>
      <c r="F1377" s="15"/>
      <c r="G1377" s="63"/>
      <c r="H1377" s="63"/>
      <c r="I1377" s="63"/>
      <c r="J1377" s="63"/>
      <c r="K1377" s="63"/>
      <c r="L1377" s="23"/>
    </row>
    <row r="1378" spans="1:12" ht="15.75" customHeight="1">
      <c r="A1378" s="3"/>
      <c r="B1378" s="15"/>
      <c r="C1378" s="15"/>
      <c r="D1378" s="15"/>
      <c r="E1378" s="15"/>
      <c r="F1378" s="15"/>
      <c r="G1378" s="63"/>
      <c r="H1378" s="63"/>
      <c r="I1378" s="63"/>
      <c r="J1378" s="63"/>
      <c r="K1378" s="63"/>
      <c r="L1378" s="40" t="s">
        <v>1</v>
      </c>
    </row>
    <row r="1379" spans="1:12" ht="5.0999999999999996" customHeight="1">
      <c r="A1379" s="114"/>
      <c r="B1379" s="114"/>
      <c r="C1379" s="114"/>
      <c r="D1379" s="330"/>
      <c r="E1379" s="330"/>
      <c r="F1379" s="330"/>
      <c r="G1379" s="330"/>
      <c r="H1379" s="330"/>
      <c r="I1379" s="330"/>
      <c r="J1379" s="330"/>
      <c r="K1379" s="330"/>
      <c r="L1379" s="330"/>
    </row>
    <row r="1380" spans="1:12" ht="5.0999999999999996" customHeight="1">
      <c r="A1380" s="108"/>
      <c r="B1380" s="104"/>
      <c r="C1380" s="104"/>
      <c r="D1380" s="104"/>
      <c r="E1380" s="104"/>
      <c r="F1380" s="104"/>
      <c r="G1380" s="104"/>
      <c r="H1380" s="104"/>
      <c r="I1380" s="104"/>
      <c r="J1380" s="104"/>
      <c r="K1380" s="115"/>
      <c r="L1380" s="116"/>
    </row>
    <row r="1381" spans="1:12" s="17" customFormat="1" ht="18" customHeight="1">
      <c r="A1381" s="326" t="s">
        <v>198</v>
      </c>
      <c r="B1381" s="289"/>
      <c r="C1381" s="289" t="s">
        <v>3</v>
      </c>
      <c r="D1381" s="289"/>
      <c r="E1381" s="290"/>
      <c r="F1381" s="289" t="s">
        <v>4</v>
      </c>
      <c r="G1381" s="289" t="s">
        <v>417</v>
      </c>
      <c r="H1381" s="289"/>
      <c r="I1381" s="290"/>
      <c r="J1381" s="289"/>
      <c r="K1381" s="291" t="s">
        <v>5</v>
      </c>
      <c r="L1381" s="289"/>
    </row>
    <row r="1382" spans="1:12" s="17" customFormat="1" ht="18" customHeight="1">
      <c r="A1382" s="326"/>
      <c r="B1382" s="287" t="s">
        <v>6</v>
      </c>
      <c r="C1382" s="287" t="s">
        <v>7</v>
      </c>
      <c r="D1382" s="287" t="s">
        <v>8</v>
      </c>
      <c r="E1382" s="287"/>
      <c r="F1382" s="287" t="s">
        <v>6</v>
      </c>
      <c r="G1382" s="287" t="s">
        <v>7</v>
      </c>
      <c r="H1382" s="287" t="s">
        <v>8</v>
      </c>
      <c r="I1382" s="287"/>
      <c r="J1382" s="287" t="s">
        <v>6</v>
      </c>
      <c r="K1382" s="287" t="s">
        <v>7</v>
      </c>
      <c r="L1382" s="287" t="s">
        <v>8</v>
      </c>
    </row>
    <row r="1383" spans="1:12" ht="5.0999999999999996" customHeight="1">
      <c r="A1383" s="117"/>
      <c r="B1383" s="118"/>
      <c r="C1383" s="118"/>
      <c r="D1383" s="118"/>
      <c r="E1383" s="118"/>
      <c r="F1383" s="118"/>
      <c r="G1383" s="118"/>
      <c r="H1383" s="118"/>
      <c r="I1383" s="118"/>
      <c r="J1383" s="118"/>
      <c r="K1383" s="118"/>
      <c r="L1383" s="118"/>
    </row>
    <row r="1384" spans="1:12" ht="5.0999999999999996" customHeight="1">
      <c r="A1384" s="29"/>
      <c r="B1384" s="24"/>
      <c r="C1384" s="24"/>
      <c r="D1384" s="24"/>
      <c r="E1384" s="24"/>
      <c r="F1384" s="24"/>
      <c r="G1384" s="24"/>
      <c r="H1384" s="24"/>
      <c r="I1384" s="24"/>
      <c r="J1384" s="24"/>
      <c r="K1384" s="24"/>
      <c r="L1384" s="24"/>
    </row>
    <row r="1385" spans="1:12" ht="13.95" customHeight="1">
      <c r="A1385" s="47" t="s">
        <v>360</v>
      </c>
      <c r="B1385" s="35">
        <f t="shared" ref="B1385:B1413" si="295">SUM(B1386:B1391)</f>
        <v>6325</v>
      </c>
      <c r="C1385" s="35">
        <f t="shared" ref="C1385:C1413" si="296">SUM(C1386:C1391)</f>
        <v>3135</v>
      </c>
      <c r="D1385" s="35">
        <f t="shared" ref="D1385:D1413" si="297">SUM(D1386:D1391)</f>
        <v>3190</v>
      </c>
      <c r="E1385" s="38">
        <f t="shared" ref="E1385:E1419" si="298">SUM(E1386:E1391)</f>
        <v>0</v>
      </c>
      <c r="F1385" s="35">
        <f t="shared" ref="F1385:F1413" si="299">SUM(F1386:F1391)</f>
        <v>3250</v>
      </c>
      <c r="G1385" s="35">
        <f t="shared" ref="G1385:G1413" si="300">SUM(G1386:G1391)</f>
        <v>1491</v>
      </c>
      <c r="H1385" s="35">
        <f t="shared" ref="H1385:H1413" si="301">SUM(H1386:H1391)</f>
        <v>1759</v>
      </c>
      <c r="I1385" s="38">
        <f t="shared" ref="I1385:I1419" si="302">SUM(I1386:I1391)</f>
        <v>0</v>
      </c>
      <c r="J1385" s="35">
        <f t="shared" ref="J1385:J1413" si="303">SUM(J1386:J1391)</f>
        <v>3075</v>
      </c>
      <c r="K1385" s="35">
        <f t="shared" ref="K1385:K1413" si="304">SUM(K1386:K1391)</f>
        <v>1644</v>
      </c>
      <c r="L1385" s="35">
        <f t="shared" ref="L1385:L1413" si="305">SUM(L1386:L1391)</f>
        <v>1431</v>
      </c>
    </row>
    <row r="1386" spans="1:12" ht="13.95" customHeight="1">
      <c r="A1386" s="47" t="s">
        <v>199</v>
      </c>
      <c r="B1386" s="38">
        <v>1961</v>
      </c>
      <c r="C1386" s="38">
        <v>1008</v>
      </c>
      <c r="D1386" s="38">
        <v>953</v>
      </c>
      <c r="E1386" s="38">
        <f t="shared" si="298"/>
        <v>0</v>
      </c>
      <c r="F1386" s="38">
        <v>998</v>
      </c>
      <c r="G1386" s="38">
        <v>483</v>
      </c>
      <c r="H1386" s="38">
        <v>515</v>
      </c>
      <c r="I1386" s="38">
        <f t="shared" si="302"/>
        <v>0</v>
      </c>
      <c r="J1386" s="38">
        <v>963</v>
      </c>
      <c r="K1386" s="38">
        <v>525</v>
      </c>
      <c r="L1386" s="38">
        <v>438</v>
      </c>
    </row>
    <row r="1387" spans="1:12" ht="13.95" customHeight="1">
      <c r="A1387" s="47" t="s">
        <v>200</v>
      </c>
      <c r="B1387" s="38">
        <v>1269</v>
      </c>
      <c r="C1387" s="38">
        <v>638</v>
      </c>
      <c r="D1387" s="38">
        <v>631</v>
      </c>
      <c r="E1387" s="38">
        <f t="shared" si="298"/>
        <v>0</v>
      </c>
      <c r="F1387" s="38">
        <v>628</v>
      </c>
      <c r="G1387" s="38">
        <v>294</v>
      </c>
      <c r="H1387" s="38">
        <v>334</v>
      </c>
      <c r="I1387" s="38">
        <f t="shared" si="302"/>
        <v>0</v>
      </c>
      <c r="J1387" s="38">
        <v>641</v>
      </c>
      <c r="K1387" s="38">
        <v>344</v>
      </c>
      <c r="L1387" s="38">
        <v>297</v>
      </c>
    </row>
    <row r="1388" spans="1:12" ht="13.95" customHeight="1">
      <c r="A1388" s="47" t="s">
        <v>201</v>
      </c>
      <c r="B1388" s="38">
        <v>1261</v>
      </c>
      <c r="C1388" s="38">
        <v>617</v>
      </c>
      <c r="D1388" s="38">
        <v>644</v>
      </c>
      <c r="E1388" s="38">
        <f t="shared" si="298"/>
        <v>0</v>
      </c>
      <c r="F1388" s="38">
        <v>648</v>
      </c>
      <c r="G1388" s="38">
        <v>278</v>
      </c>
      <c r="H1388" s="38">
        <v>370</v>
      </c>
      <c r="I1388" s="38">
        <f t="shared" si="302"/>
        <v>0</v>
      </c>
      <c r="J1388" s="38">
        <v>613</v>
      </c>
      <c r="K1388" s="38">
        <v>339</v>
      </c>
      <c r="L1388" s="38">
        <v>274</v>
      </c>
    </row>
    <row r="1389" spans="1:12" ht="13.95" customHeight="1">
      <c r="A1389" s="47" t="s">
        <v>202</v>
      </c>
      <c r="B1389" s="38">
        <v>844</v>
      </c>
      <c r="C1389" s="38">
        <v>407</v>
      </c>
      <c r="D1389" s="38">
        <v>437</v>
      </c>
      <c r="E1389" s="38">
        <f t="shared" si="298"/>
        <v>0</v>
      </c>
      <c r="F1389" s="38">
        <v>424</v>
      </c>
      <c r="G1389" s="38">
        <v>199</v>
      </c>
      <c r="H1389" s="38">
        <v>225</v>
      </c>
      <c r="I1389" s="38">
        <f t="shared" si="302"/>
        <v>0</v>
      </c>
      <c r="J1389" s="38">
        <v>420</v>
      </c>
      <c r="K1389" s="38">
        <v>208</v>
      </c>
      <c r="L1389" s="38">
        <v>212</v>
      </c>
    </row>
    <row r="1390" spans="1:12" ht="13.95" customHeight="1">
      <c r="A1390" s="47" t="s">
        <v>203</v>
      </c>
      <c r="B1390" s="38">
        <v>502</v>
      </c>
      <c r="C1390" s="38">
        <v>222</v>
      </c>
      <c r="D1390" s="38">
        <v>280</v>
      </c>
      <c r="E1390" s="38">
        <f t="shared" si="298"/>
        <v>0</v>
      </c>
      <c r="F1390" s="38">
        <v>263</v>
      </c>
      <c r="G1390" s="38">
        <v>92</v>
      </c>
      <c r="H1390" s="38">
        <v>171</v>
      </c>
      <c r="I1390" s="38">
        <f t="shared" si="302"/>
        <v>0</v>
      </c>
      <c r="J1390" s="38">
        <v>239</v>
      </c>
      <c r="K1390" s="38">
        <v>130</v>
      </c>
      <c r="L1390" s="38">
        <v>109</v>
      </c>
    </row>
    <row r="1391" spans="1:12" ht="13.95" customHeight="1">
      <c r="A1391" s="47" t="s">
        <v>418</v>
      </c>
      <c r="B1391" s="38">
        <v>488</v>
      </c>
      <c r="C1391" s="38">
        <v>243</v>
      </c>
      <c r="D1391" s="38">
        <v>245</v>
      </c>
      <c r="E1391" s="38">
        <f t="shared" si="298"/>
        <v>0</v>
      </c>
      <c r="F1391" s="38">
        <v>289</v>
      </c>
      <c r="G1391" s="38">
        <v>145</v>
      </c>
      <c r="H1391" s="38">
        <v>144</v>
      </c>
      <c r="I1391" s="38">
        <f t="shared" si="302"/>
        <v>0</v>
      </c>
      <c r="J1391" s="38">
        <v>199</v>
      </c>
      <c r="K1391" s="38">
        <v>98</v>
      </c>
      <c r="L1391" s="38">
        <v>101</v>
      </c>
    </row>
    <row r="1392" spans="1:12" ht="13.95" customHeight="1">
      <c r="A1392" s="47" t="s">
        <v>297</v>
      </c>
      <c r="B1392" s="35">
        <f t="shared" si="295"/>
        <v>21627</v>
      </c>
      <c r="C1392" s="35">
        <f t="shared" si="296"/>
        <v>10248</v>
      </c>
      <c r="D1392" s="35">
        <f t="shared" si="297"/>
        <v>11379</v>
      </c>
      <c r="E1392" s="38">
        <f t="shared" si="298"/>
        <v>0</v>
      </c>
      <c r="F1392" s="35">
        <f t="shared" si="299"/>
        <v>13698</v>
      </c>
      <c r="G1392" s="35">
        <f t="shared" si="300"/>
        <v>6091</v>
      </c>
      <c r="H1392" s="35">
        <f t="shared" si="301"/>
        <v>7607</v>
      </c>
      <c r="I1392" s="38">
        <f t="shared" si="302"/>
        <v>0</v>
      </c>
      <c r="J1392" s="35">
        <f t="shared" si="303"/>
        <v>7929</v>
      </c>
      <c r="K1392" s="35">
        <f t="shared" si="304"/>
        <v>4157</v>
      </c>
      <c r="L1392" s="35">
        <f t="shared" si="305"/>
        <v>3772</v>
      </c>
    </row>
    <row r="1393" spans="1:12" ht="13.95" customHeight="1">
      <c r="A1393" s="47" t="s">
        <v>199</v>
      </c>
      <c r="B1393" s="38">
        <v>6081</v>
      </c>
      <c r="C1393" s="38">
        <v>3021</v>
      </c>
      <c r="D1393" s="38">
        <v>3060</v>
      </c>
      <c r="E1393" s="38">
        <f t="shared" si="298"/>
        <v>0</v>
      </c>
      <c r="F1393" s="38">
        <v>3903</v>
      </c>
      <c r="G1393" s="38">
        <v>1830</v>
      </c>
      <c r="H1393" s="38">
        <v>2073</v>
      </c>
      <c r="I1393" s="38">
        <f t="shared" si="302"/>
        <v>0</v>
      </c>
      <c r="J1393" s="38">
        <v>2178</v>
      </c>
      <c r="K1393" s="38">
        <v>1191</v>
      </c>
      <c r="L1393" s="38">
        <v>987</v>
      </c>
    </row>
    <row r="1394" spans="1:12" ht="13.95" customHeight="1">
      <c r="A1394" s="47" t="s">
        <v>200</v>
      </c>
      <c r="B1394" s="38">
        <v>4319</v>
      </c>
      <c r="C1394" s="38">
        <v>2058</v>
      </c>
      <c r="D1394" s="38">
        <v>2261</v>
      </c>
      <c r="E1394" s="38">
        <f t="shared" si="298"/>
        <v>0</v>
      </c>
      <c r="F1394" s="38">
        <v>2736</v>
      </c>
      <c r="G1394" s="38">
        <v>1260</v>
      </c>
      <c r="H1394" s="38">
        <v>1476</v>
      </c>
      <c r="I1394" s="38">
        <f t="shared" si="302"/>
        <v>0</v>
      </c>
      <c r="J1394" s="38">
        <v>1583</v>
      </c>
      <c r="K1394" s="38">
        <v>798</v>
      </c>
      <c r="L1394" s="38">
        <v>785</v>
      </c>
    </row>
    <row r="1395" spans="1:12" ht="13.95" customHeight="1">
      <c r="A1395" s="47" t="s">
        <v>201</v>
      </c>
      <c r="B1395" s="38">
        <v>4204</v>
      </c>
      <c r="C1395" s="38">
        <v>1953</v>
      </c>
      <c r="D1395" s="38">
        <v>2251</v>
      </c>
      <c r="E1395" s="38">
        <f t="shared" si="298"/>
        <v>0</v>
      </c>
      <c r="F1395" s="38">
        <v>2748</v>
      </c>
      <c r="G1395" s="38">
        <v>1197</v>
      </c>
      <c r="H1395" s="38">
        <v>1551</v>
      </c>
      <c r="I1395" s="38">
        <f t="shared" si="302"/>
        <v>0</v>
      </c>
      <c r="J1395" s="38">
        <v>1456</v>
      </c>
      <c r="K1395" s="38">
        <v>756</v>
      </c>
      <c r="L1395" s="38">
        <v>700</v>
      </c>
    </row>
    <row r="1396" spans="1:12" ht="13.95" customHeight="1">
      <c r="A1396" s="47" t="s">
        <v>202</v>
      </c>
      <c r="B1396" s="38">
        <v>3211</v>
      </c>
      <c r="C1396" s="38">
        <v>1501</v>
      </c>
      <c r="D1396" s="38">
        <v>1710</v>
      </c>
      <c r="E1396" s="38">
        <f t="shared" si="298"/>
        <v>0</v>
      </c>
      <c r="F1396" s="38">
        <v>2031</v>
      </c>
      <c r="G1396" s="38">
        <v>898</v>
      </c>
      <c r="H1396" s="38">
        <v>1133</v>
      </c>
      <c r="I1396" s="38">
        <f t="shared" si="302"/>
        <v>0</v>
      </c>
      <c r="J1396" s="38">
        <v>1180</v>
      </c>
      <c r="K1396" s="38">
        <v>603</v>
      </c>
      <c r="L1396" s="38">
        <v>577</v>
      </c>
    </row>
    <row r="1397" spans="1:12" ht="13.95" customHeight="1">
      <c r="A1397" s="47" t="s">
        <v>203</v>
      </c>
      <c r="B1397" s="38">
        <v>2045</v>
      </c>
      <c r="C1397" s="38">
        <v>900</v>
      </c>
      <c r="D1397" s="38">
        <v>1145</v>
      </c>
      <c r="E1397" s="38">
        <f t="shared" si="298"/>
        <v>0</v>
      </c>
      <c r="F1397" s="38">
        <v>1251</v>
      </c>
      <c r="G1397" s="38">
        <v>501</v>
      </c>
      <c r="H1397" s="38">
        <v>750</v>
      </c>
      <c r="I1397" s="38">
        <f t="shared" si="302"/>
        <v>0</v>
      </c>
      <c r="J1397" s="38">
        <v>794</v>
      </c>
      <c r="K1397" s="38">
        <v>399</v>
      </c>
      <c r="L1397" s="38">
        <v>395</v>
      </c>
    </row>
    <row r="1398" spans="1:12" ht="13.95" customHeight="1">
      <c r="A1398" s="47" t="s">
        <v>418</v>
      </c>
      <c r="B1398" s="6">
        <v>1767</v>
      </c>
      <c r="C1398" s="6">
        <v>815</v>
      </c>
      <c r="D1398" s="6">
        <v>952</v>
      </c>
      <c r="E1398" s="6">
        <f t="shared" si="298"/>
        <v>0</v>
      </c>
      <c r="F1398" s="6">
        <v>1029</v>
      </c>
      <c r="G1398" s="6">
        <v>405</v>
      </c>
      <c r="H1398" s="6">
        <v>624</v>
      </c>
      <c r="I1398" s="6">
        <f t="shared" si="302"/>
        <v>0</v>
      </c>
      <c r="J1398" s="6">
        <v>738</v>
      </c>
      <c r="K1398" s="6">
        <v>410</v>
      </c>
      <c r="L1398" s="6">
        <v>328</v>
      </c>
    </row>
    <row r="1399" spans="1:12" ht="13.95" customHeight="1">
      <c r="A1399" s="47" t="s">
        <v>361</v>
      </c>
      <c r="B1399" s="35">
        <f t="shared" si="295"/>
        <v>11283</v>
      </c>
      <c r="C1399" s="35">
        <f t="shared" si="296"/>
        <v>5366</v>
      </c>
      <c r="D1399" s="35">
        <f t="shared" si="297"/>
        <v>5917</v>
      </c>
      <c r="E1399" s="38">
        <f t="shared" si="298"/>
        <v>0</v>
      </c>
      <c r="F1399" s="35">
        <f t="shared" si="299"/>
        <v>3746</v>
      </c>
      <c r="G1399" s="35">
        <f t="shared" si="300"/>
        <v>1642</v>
      </c>
      <c r="H1399" s="35">
        <f t="shared" si="301"/>
        <v>2104</v>
      </c>
      <c r="I1399" s="38">
        <f t="shared" si="302"/>
        <v>0</v>
      </c>
      <c r="J1399" s="35">
        <f t="shared" si="303"/>
        <v>7537</v>
      </c>
      <c r="K1399" s="35">
        <f t="shared" si="304"/>
        <v>3724</v>
      </c>
      <c r="L1399" s="35">
        <f t="shared" si="305"/>
        <v>3813</v>
      </c>
    </row>
    <row r="1400" spans="1:12" ht="13.95" customHeight="1">
      <c r="A1400" s="47" t="s">
        <v>199</v>
      </c>
      <c r="B1400" s="38">
        <v>3336</v>
      </c>
      <c r="C1400" s="38">
        <v>1667</v>
      </c>
      <c r="D1400" s="38">
        <v>1669</v>
      </c>
      <c r="E1400" s="38">
        <f t="shared" si="298"/>
        <v>0</v>
      </c>
      <c r="F1400" s="38">
        <v>1157</v>
      </c>
      <c r="G1400" s="38">
        <v>533</v>
      </c>
      <c r="H1400" s="38">
        <v>624</v>
      </c>
      <c r="I1400" s="38">
        <f t="shared" si="302"/>
        <v>0</v>
      </c>
      <c r="J1400" s="38">
        <v>2179</v>
      </c>
      <c r="K1400" s="38">
        <v>1134</v>
      </c>
      <c r="L1400" s="38">
        <v>1045</v>
      </c>
    </row>
    <row r="1401" spans="1:12" ht="13.95" customHeight="1">
      <c r="A1401" s="47" t="s">
        <v>200</v>
      </c>
      <c r="B1401" s="38">
        <v>2258</v>
      </c>
      <c r="C1401" s="38">
        <v>1076</v>
      </c>
      <c r="D1401" s="38">
        <v>1182</v>
      </c>
      <c r="E1401" s="38">
        <f t="shared" si="298"/>
        <v>0</v>
      </c>
      <c r="F1401" s="38">
        <v>739</v>
      </c>
      <c r="G1401" s="38">
        <v>328</v>
      </c>
      <c r="H1401" s="38">
        <v>411</v>
      </c>
      <c r="I1401" s="38">
        <f t="shared" si="302"/>
        <v>0</v>
      </c>
      <c r="J1401" s="38">
        <v>1519</v>
      </c>
      <c r="K1401" s="38">
        <v>748</v>
      </c>
      <c r="L1401" s="38">
        <v>771</v>
      </c>
    </row>
    <row r="1402" spans="1:12" ht="13.95" customHeight="1">
      <c r="A1402" s="47" t="s">
        <v>201</v>
      </c>
      <c r="B1402" s="38">
        <v>2109</v>
      </c>
      <c r="C1402" s="38">
        <v>1010</v>
      </c>
      <c r="D1402" s="38">
        <v>1099</v>
      </c>
      <c r="E1402" s="38">
        <f t="shared" si="298"/>
        <v>0</v>
      </c>
      <c r="F1402" s="38">
        <v>707</v>
      </c>
      <c r="G1402" s="38">
        <v>299</v>
      </c>
      <c r="H1402" s="38">
        <v>408</v>
      </c>
      <c r="I1402" s="38">
        <f t="shared" si="302"/>
        <v>0</v>
      </c>
      <c r="J1402" s="38">
        <v>1402</v>
      </c>
      <c r="K1402" s="38">
        <v>711</v>
      </c>
      <c r="L1402" s="38">
        <v>691</v>
      </c>
    </row>
    <row r="1403" spans="1:12" ht="13.95" customHeight="1">
      <c r="A1403" s="47" t="s">
        <v>202</v>
      </c>
      <c r="B1403" s="38">
        <v>1511</v>
      </c>
      <c r="C1403" s="38">
        <v>717</v>
      </c>
      <c r="D1403" s="38">
        <v>794</v>
      </c>
      <c r="E1403" s="38">
        <f t="shared" si="298"/>
        <v>0</v>
      </c>
      <c r="F1403" s="38">
        <v>478</v>
      </c>
      <c r="G1403" s="38">
        <v>226</v>
      </c>
      <c r="H1403" s="38">
        <v>252</v>
      </c>
      <c r="I1403" s="38">
        <f t="shared" si="302"/>
        <v>0</v>
      </c>
      <c r="J1403" s="38">
        <v>1033</v>
      </c>
      <c r="K1403" s="38">
        <v>491</v>
      </c>
      <c r="L1403" s="38">
        <v>542</v>
      </c>
    </row>
    <row r="1404" spans="1:12" ht="13.95" customHeight="1">
      <c r="A1404" s="47" t="s">
        <v>203</v>
      </c>
      <c r="B1404" s="38">
        <v>1163</v>
      </c>
      <c r="C1404" s="38">
        <v>517</v>
      </c>
      <c r="D1404" s="38">
        <v>646</v>
      </c>
      <c r="E1404" s="38">
        <f t="shared" si="298"/>
        <v>0</v>
      </c>
      <c r="F1404" s="38">
        <v>380</v>
      </c>
      <c r="G1404" s="38">
        <v>156</v>
      </c>
      <c r="H1404" s="38">
        <v>224</v>
      </c>
      <c r="I1404" s="38">
        <f t="shared" si="302"/>
        <v>0</v>
      </c>
      <c r="J1404" s="38">
        <v>783</v>
      </c>
      <c r="K1404" s="38">
        <v>361</v>
      </c>
      <c r="L1404" s="38">
        <v>422</v>
      </c>
    </row>
    <row r="1405" spans="1:12" ht="13.95" customHeight="1">
      <c r="A1405" s="47" t="s">
        <v>418</v>
      </c>
      <c r="B1405" s="38">
        <v>906</v>
      </c>
      <c r="C1405" s="38">
        <v>379</v>
      </c>
      <c r="D1405" s="38">
        <v>527</v>
      </c>
      <c r="E1405" s="38">
        <f t="shared" si="298"/>
        <v>0</v>
      </c>
      <c r="F1405" s="38">
        <v>285</v>
      </c>
      <c r="G1405" s="38">
        <v>100</v>
      </c>
      <c r="H1405" s="38">
        <v>185</v>
      </c>
      <c r="I1405" s="38">
        <f t="shared" si="302"/>
        <v>0</v>
      </c>
      <c r="J1405" s="38">
        <v>621</v>
      </c>
      <c r="K1405" s="38">
        <v>279</v>
      </c>
      <c r="L1405" s="38">
        <v>342</v>
      </c>
    </row>
    <row r="1406" spans="1:12" ht="13.95" customHeight="1">
      <c r="A1406" s="47" t="s">
        <v>298</v>
      </c>
      <c r="B1406" s="35">
        <f t="shared" si="295"/>
        <v>8796</v>
      </c>
      <c r="C1406" s="35">
        <f t="shared" si="296"/>
        <v>4417</v>
      </c>
      <c r="D1406" s="35">
        <f t="shared" si="297"/>
        <v>4379</v>
      </c>
      <c r="E1406" s="38">
        <f t="shared" si="298"/>
        <v>0</v>
      </c>
      <c r="F1406" s="35">
        <f t="shared" si="299"/>
        <v>2669</v>
      </c>
      <c r="G1406" s="35">
        <f t="shared" si="300"/>
        <v>1256</v>
      </c>
      <c r="H1406" s="35">
        <f t="shared" si="301"/>
        <v>1413</v>
      </c>
      <c r="I1406" s="38">
        <f t="shared" si="302"/>
        <v>0</v>
      </c>
      <c r="J1406" s="35">
        <f t="shared" si="303"/>
        <v>6127</v>
      </c>
      <c r="K1406" s="35">
        <f t="shared" si="304"/>
        <v>3161</v>
      </c>
      <c r="L1406" s="35">
        <f t="shared" si="305"/>
        <v>2966</v>
      </c>
    </row>
    <row r="1407" spans="1:12" ht="13.95" customHeight="1">
      <c r="A1407" s="47" t="s">
        <v>199</v>
      </c>
      <c r="B1407" s="38">
        <v>2762</v>
      </c>
      <c r="C1407" s="38">
        <v>1460</v>
      </c>
      <c r="D1407" s="38">
        <v>1302</v>
      </c>
      <c r="E1407" s="38">
        <f t="shared" si="298"/>
        <v>0</v>
      </c>
      <c r="F1407" s="38">
        <v>896</v>
      </c>
      <c r="G1407" s="38">
        <v>451</v>
      </c>
      <c r="H1407" s="38">
        <v>445</v>
      </c>
      <c r="I1407" s="38">
        <f t="shared" si="302"/>
        <v>0</v>
      </c>
      <c r="J1407" s="38">
        <v>1866</v>
      </c>
      <c r="K1407" s="38">
        <v>1009</v>
      </c>
      <c r="L1407" s="38">
        <v>857</v>
      </c>
    </row>
    <row r="1408" spans="1:12" ht="13.95" customHeight="1">
      <c r="A1408" s="47" t="s">
        <v>200</v>
      </c>
      <c r="B1408" s="38">
        <v>1898</v>
      </c>
      <c r="C1408" s="38">
        <v>939</v>
      </c>
      <c r="D1408" s="38">
        <v>959</v>
      </c>
      <c r="E1408" s="38">
        <f t="shared" si="298"/>
        <v>0</v>
      </c>
      <c r="F1408" s="38">
        <v>637</v>
      </c>
      <c r="G1408" s="38">
        <v>285</v>
      </c>
      <c r="H1408" s="38">
        <v>352</v>
      </c>
      <c r="I1408" s="38">
        <f t="shared" si="302"/>
        <v>0</v>
      </c>
      <c r="J1408" s="38">
        <v>1261</v>
      </c>
      <c r="K1408" s="38">
        <v>654</v>
      </c>
      <c r="L1408" s="38">
        <v>607</v>
      </c>
    </row>
    <row r="1409" spans="1:13" ht="13.95" customHeight="1">
      <c r="A1409" s="47" t="s">
        <v>201</v>
      </c>
      <c r="B1409" s="38">
        <v>1594</v>
      </c>
      <c r="C1409" s="38">
        <v>799</v>
      </c>
      <c r="D1409" s="38">
        <v>795</v>
      </c>
      <c r="E1409" s="38">
        <f t="shared" si="298"/>
        <v>0</v>
      </c>
      <c r="F1409" s="38">
        <v>490</v>
      </c>
      <c r="G1409" s="38">
        <v>245</v>
      </c>
      <c r="H1409" s="38">
        <v>245</v>
      </c>
      <c r="I1409" s="38">
        <f t="shared" si="302"/>
        <v>0</v>
      </c>
      <c r="J1409" s="38">
        <v>1104</v>
      </c>
      <c r="K1409" s="38">
        <v>554</v>
      </c>
      <c r="L1409" s="38">
        <v>550</v>
      </c>
    </row>
    <row r="1410" spans="1:13" ht="13.95" customHeight="1">
      <c r="A1410" s="47" t="s">
        <v>202</v>
      </c>
      <c r="B1410" s="38">
        <v>1074</v>
      </c>
      <c r="C1410" s="38">
        <v>527</v>
      </c>
      <c r="D1410" s="38">
        <v>547</v>
      </c>
      <c r="E1410" s="38">
        <f t="shared" si="298"/>
        <v>0</v>
      </c>
      <c r="F1410" s="38">
        <v>311</v>
      </c>
      <c r="G1410" s="38">
        <v>127</v>
      </c>
      <c r="H1410" s="38">
        <v>184</v>
      </c>
      <c r="I1410" s="38">
        <f t="shared" si="302"/>
        <v>0</v>
      </c>
      <c r="J1410" s="38">
        <v>763</v>
      </c>
      <c r="K1410" s="38">
        <v>400</v>
      </c>
      <c r="L1410" s="38">
        <v>363</v>
      </c>
    </row>
    <row r="1411" spans="1:13" ht="13.95" customHeight="1">
      <c r="A1411" s="47" t="s">
        <v>203</v>
      </c>
      <c r="B1411" s="38">
        <v>774</v>
      </c>
      <c r="C1411" s="38">
        <v>376</v>
      </c>
      <c r="D1411" s="38">
        <v>398</v>
      </c>
      <c r="E1411" s="38">
        <f t="shared" si="298"/>
        <v>0</v>
      </c>
      <c r="F1411" s="38">
        <v>201</v>
      </c>
      <c r="G1411" s="38">
        <v>97</v>
      </c>
      <c r="H1411" s="38">
        <v>104</v>
      </c>
      <c r="I1411" s="38">
        <f t="shared" si="302"/>
        <v>0</v>
      </c>
      <c r="J1411" s="38">
        <v>573</v>
      </c>
      <c r="K1411" s="38">
        <v>279</v>
      </c>
      <c r="L1411" s="38">
        <v>294</v>
      </c>
    </row>
    <row r="1412" spans="1:13" ht="13.95" customHeight="1">
      <c r="A1412" s="47" t="s">
        <v>418</v>
      </c>
      <c r="B1412" s="38">
        <v>694</v>
      </c>
      <c r="C1412" s="38">
        <v>316</v>
      </c>
      <c r="D1412" s="38">
        <v>378</v>
      </c>
      <c r="E1412" s="38">
        <f t="shared" si="298"/>
        <v>0</v>
      </c>
      <c r="F1412" s="38">
        <v>134</v>
      </c>
      <c r="G1412" s="38">
        <v>51</v>
      </c>
      <c r="H1412" s="38">
        <v>83</v>
      </c>
      <c r="I1412" s="38">
        <f t="shared" si="302"/>
        <v>0</v>
      </c>
      <c r="J1412" s="38">
        <v>560</v>
      </c>
      <c r="K1412" s="38">
        <v>265</v>
      </c>
      <c r="L1412" s="38">
        <v>295</v>
      </c>
    </row>
    <row r="1413" spans="1:13" ht="13.95" customHeight="1">
      <c r="A1413" s="47" t="s">
        <v>296</v>
      </c>
      <c r="B1413" s="35">
        <f t="shared" si="295"/>
        <v>47148</v>
      </c>
      <c r="C1413" s="35">
        <f t="shared" si="296"/>
        <v>21335</v>
      </c>
      <c r="D1413" s="35">
        <f t="shared" si="297"/>
        <v>25813</v>
      </c>
      <c r="E1413" s="38">
        <f t="shared" si="298"/>
        <v>0</v>
      </c>
      <c r="F1413" s="35">
        <f t="shared" si="299"/>
        <v>40096</v>
      </c>
      <c r="G1413" s="35">
        <f t="shared" si="300"/>
        <v>17547</v>
      </c>
      <c r="H1413" s="35">
        <f t="shared" si="301"/>
        <v>22549</v>
      </c>
      <c r="I1413" s="38">
        <f t="shared" si="302"/>
        <v>0</v>
      </c>
      <c r="J1413" s="35">
        <f t="shared" si="303"/>
        <v>7052</v>
      </c>
      <c r="K1413" s="35">
        <f t="shared" si="304"/>
        <v>3788</v>
      </c>
      <c r="L1413" s="35">
        <f t="shared" si="305"/>
        <v>3264</v>
      </c>
      <c r="M1413" s="165"/>
    </row>
    <row r="1414" spans="1:13" ht="13.95" customHeight="1">
      <c r="A1414" s="47" t="s">
        <v>199</v>
      </c>
      <c r="B1414" s="38">
        <v>14447</v>
      </c>
      <c r="C1414" s="38">
        <v>6786</v>
      </c>
      <c r="D1414" s="38">
        <v>7661</v>
      </c>
      <c r="E1414" s="38">
        <f t="shared" si="298"/>
        <v>0</v>
      </c>
      <c r="F1414" s="38">
        <v>12274</v>
      </c>
      <c r="G1414" s="38">
        <v>5575</v>
      </c>
      <c r="H1414" s="38">
        <v>6699</v>
      </c>
      <c r="I1414" s="38">
        <f t="shared" si="302"/>
        <v>0</v>
      </c>
      <c r="J1414" s="38">
        <v>2173</v>
      </c>
      <c r="K1414" s="38">
        <v>1211</v>
      </c>
      <c r="L1414" s="38">
        <v>962</v>
      </c>
    </row>
    <row r="1415" spans="1:13" ht="13.95" customHeight="1">
      <c r="A1415" s="47" t="s">
        <v>200</v>
      </c>
      <c r="B1415" s="38">
        <v>10146</v>
      </c>
      <c r="C1415" s="38">
        <v>4722</v>
      </c>
      <c r="D1415" s="38">
        <v>5424</v>
      </c>
      <c r="E1415" s="38">
        <f t="shared" si="298"/>
        <v>0</v>
      </c>
      <c r="F1415" s="38">
        <v>8658</v>
      </c>
      <c r="G1415" s="38">
        <v>3966</v>
      </c>
      <c r="H1415" s="38">
        <v>4692</v>
      </c>
      <c r="I1415" s="38">
        <f t="shared" si="302"/>
        <v>0</v>
      </c>
      <c r="J1415" s="38">
        <v>1488</v>
      </c>
      <c r="K1415" s="38">
        <v>756</v>
      </c>
      <c r="L1415" s="38">
        <v>732</v>
      </c>
    </row>
    <row r="1416" spans="1:13" ht="13.95" customHeight="1">
      <c r="A1416" s="47" t="s">
        <v>201</v>
      </c>
      <c r="B1416" s="38">
        <v>8662</v>
      </c>
      <c r="C1416" s="38">
        <v>3912</v>
      </c>
      <c r="D1416" s="38">
        <v>4750</v>
      </c>
      <c r="E1416" s="38">
        <f t="shared" si="298"/>
        <v>0</v>
      </c>
      <c r="F1416" s="38">
        <v>7411</v>
      </c>
      <c r="G1416" s="38">
        <v>3214</v>
      </c>
      <c r="H1416" s="38">
        <v>4197</v>
      </c>
      <c r="I1416" s="38">
        <f t="shared" si="302"/>
        <v>0</v>
      </c>
      <c r="J1416" s="38">
        <v>1251</v>
      </c>
      <c r="K1416" s="38">
        <v>698</v>
      </c>
      <c r="L1416" s="38">
        <v>553</v>
      </c>
    </row>
    <row r="1417" spans="1:13" ht="13.95" customHeight="1">
      <c r="A1417" s="47" t="s">
        <v>202</v>
      </c>
      <c r="B1417" s="38">
        <v>6237</v>
      </c>
      <c r="C1417" s="38">
        <v>2742</v>
      </c>
      <c r="D1417" s="38">
        <v>3495</v>
      </c>
      <c r="E1417" s="38">
        <f t="shared" si="298"/>
        <v>0</v>
      </c>
      <c r="F1417" s="38">
        <v>5254</v>
      </c>
      <c r="G1417" s="38">
        <v>2206</v>
      </c>
      <c r="H1417" s="38">
        <v>3048</v>
      </c>
      <c r="I1417" s="38">
        <f t="shared" si="302"/>
        <v>0</v>
      </c>
      <c r="J1417" s="38">
        <v>983</v>
      </c>
      <c r="K1417" s="38">
        <v>536</v>
      </c>
      <c r="L1417" s="38">
        <v>447</v>
      </c>
    </row>
    <row r="1418" spans="1:13" ht="13.95" customHeight="1">
      <c r="A1418" s="47" t="s">
        <v>203</v>
      </c>
      <c r="B1418" s="38">
        <v>4142</v>
      </c>
      <c r="C1418" s="38">
        <v>1813</v>
      </c>
      <c r="D1418" s="38">
        <v>2329</v>
      </c>
      <c r="E1418" s="38">
        <f t="shared" si="298"/>
        <v>0</v>
      </c>
      <c r="F1418" s="38">
        <v>3470</v>
      </c>
      <c r="G1418" s="38">
        <v>1462</v>
      </c>
      <c r="H1418" s="38">
        <v>2008</v>
      </c>
      <c r="I1418" s="38">
        <f t="shared" si="302"/>
        <v>0</v>
      </c>
      <c r="J1418" s="38">
        <v>672</v>
      </c>
      <c r="K1418" s="38">
        <v>351</v>
      </c>
      <c r="L1418" s="38">
        <v>321</v>
      </c>
    </row>
    <row r="1419" spans="1:13" ht="13.95" customHeight="1">
      <c r="A1419" s="47" t="s">
        <v>418</v>
      </c>
      <c r="B1419" s="38">
        <v>3514</v>
      </c>
      <c r="C1419" s="38">
        <v>1360</v>
      </c>
      <c r="D1419" s="38">
        <v>2154</v>
      </c>
      <c r="E1419" s="38">
        <f t="shared" si="298"/>
        <v>0</v>
      </c>
      <c r="F1419" s="38">
        <v>3029</v>
      </c>
      <c r="G1419" s="38">
        <v>1124</v>
      </c>
      <c r="H1419" s="38">
        <v>1905</v>
      </c>
      <c r="I1419" s="38">
        <f t="shared" si="302"/>
        <v>0</v>
      </c>
      <c r="J1419" s="38">
        <v>485</v>
      </c>
      <c r="K1419" s="38">
        <v>236</v>
      </c>
      <c r="L1419" s="38">
        <v>249</v>
      </c>
    </row>
    <row r="1420" spans="1:13" ht="4.95" customHeight="1">
      <c r="A1420" s="119"/>
      <c r="B1420" s="97"/>
      <c r="C1420" s="97"/>
      <c r="D1420" s="97"/>
      <c r="E1420" s="97"/>
      <c r="F1420" s="97"/>
      <c r="G1420" s="97"/>
      <c r="H1420" s="97"/>
      <c r="I1420" s="97"/>
      <c r="J1420" s="97"/>
      <c r="K1420" s="97"/>
      <c r="L1420" s="97"/>
    </row>
    <row r="1421" spans="1:13" ht="37.5" customHeight="1">
      <c r="A1421" s="1"/>
      <c r="B1421" s="1"/>
      <c r="C1421" s="1"/>
      <c r="D1421" s="165"/>
      <c r="E1421" s="165"/>
      <c r="F1421" s="165"/>
      <c r="G1421" s="165"/>
      <c r="H1421" s="165"/>
      <c r="I1421" s="165"/>
      <c r="J1421" s="165"/>
      <c r="K1421" s="165"/>
      <c r="L1421" s="165"/>
    </row>
    <row r="1422" spans="1:13" ht="15" customHeight="1">
      <c r="A1422" s="1"/>
      <c r="B1422" s="1"/>
      <c r="C1422" s="1"/>
      <c r="D1422" s="165"/>
      <c r="E1422" s="165"/>
      <c r="F1422" s="165"/>
      <c r="G1422" s="165"/>
      <c r="H1422" s="165"/>
      <c r="I1422" s="165"/>
      <c r="J1422" s="165"/>
      <c r="K1422" s="165"/>
      <c r="L1422" s="165"/>
    </row>
    <row r="1423" spans="1:13" ht="15" customHeight="1">
      <c r="A1423" s="1"/>
      <c r="B1423" s="1"/>
      <c r="C1423" s="1"/>
      <c r="D1423" s="165"/>
      <c r="E1423" s="165"/>
      <c r="F1423" s="165"/>
      <c r="G1423" s="165"/>
      <c r="H1423" s="165"/>
      <c r="I1423" s="165"/>
      <c r="J1423" s="165"/>
      <c r="K1423" s="165"/>
      <c r="L1423" s="165"/>
    </row>
    <row r="1424" spans="1:13" ht="15" customHeight="1">
      <c r="A1424" s="1"/>
      <c r="B1424" s="1"/>
      <c r="C1424" s="1"/>
      <c r="D1424" s="165"/>
      <c r="E1424" s="165"/>
      <c r="F1424" s="165"/>
      <c r="G1424" s="165"/>
      <c r="H1424" s="165"/>
      <c r="I1424" s="165"/>
      <c r="J1424" s="165"/>
      <c r="K1424" s="165"/>
      <c r="L1424" s="165"/>
    </row>
    <row r="1425" spans="1:12" ht="15" customHeight="1">
      <c r="A1425" s="1"/>
      <c r="B1425" s="1"/>
      <c r="C1425" s="1"/>
      <c r="D1425" s="165"/>
      <c r="E1425" s="165"/>
      <c r="F1425" s="165"/>
      <c r="G1425" s="165"/>
      <c r="H1425" s="165"/>
      <c r="I1425" s="165"/>
      <c r="J1425" s="165"/>
      <c r="K1425" s="165"/>
      <c r="L1425" s="165"/>
    </row>
    <row r="1426" spans="1:12" ht="15" customHeight="1">
      <c r="A1426" s="1"/>
      <c r="B1426" s="1"/>
      <c r="C1426" s="325" t="s">
        <v>384</v>
      </c>
      <c r="D1426" s="325"/>
      <c r="E1426" s="325"/>
      <c r="F1426" s="325"/>
      <c r="G1426" s="325"/>
      <c r="H1426" s="325"/>
      <c r="I1426" s="325"/>
      <c r="J1426" s="325"/>
      <c r="K1426" s="325"/>
      <c r="L1426" s="325"/>
    </row>
    <row r="1427" spans="1:12" ht="5.0999999999999996" customHeight="1">
      <c r="A1427" s="89"/>
      <c r="B1427" s="89"/>
      <c r="C1427" s="103"/>
      <c r="D1427" s="103"/>
      <c r="E1427" s="103"/>
      <c r="F1427" s="103"/>
      <c r="G1427" s="103"/>
      <c r="H1427" s="103"/>
      <c r="I1427" s="103"/>
      <c r="J1427" s="103"/>
      <c r="K1427" s="103"/>
      <c r="L1427" s="111"/>
    </row>
    <row r="1428" spans="1:12" ht="5.0999999999999996" customHeight="1">
      <c r="A1428" s="64"/>
      <c r="B1428" s="64"/>
      <c r="C1428" s="64"/>
      <c r="D1428" s="64"/>
      <c r="E1428" s="64"/>
      <c r="F1428" s="64"/>
      <c r="G1428" s="64"/>
      <c r="H1428" s="64"/>
      <c r="I1428" s="64"/>
      <c r="J1428" s="64"/>
      <c r="K1428" s="64"/>
      <c r="L1428" s="64"/>
    </row>
    <row r="1429" spans="1:12" ht="15" customHeight="1">
      <c r="A1429" s="88" t="s">
        <v>429</v>
      </c>
      <c r="B1429" s="15"/>
      <c r="C1429" s="15"/>
      <c r="D1429" s="15"/>
      <c r="E1429" s="15"/>
      <c r="F1429" s="15"/>
      <c r="G1429" s="15"/>
      <c r="H1429" s="15"/>
      <c r="I1429" s="15"/>
      <c r="J1429" s="15"/>
      <c r="K1429" s="15"/>
      <c r="L1429" s="22"/>
    </row>
    <row r="1430" spans="1:12" ht="15" customHeight="1">
      <c r="A1430" s="88" t="s">
        <v>431</v>
      </c>
      <c r="B1430" s="15"/>
      <c r="C1430" s="15"/>
      <c r="D1430" s="15"/>
      <c r="E1430" s="15"/>
      <c r="F1430" s="15"/>
      <c r="G1430" s="63"/>
      <c r="H1430" s="63"/>
      <c r="I1430" s="63"/>
      <c r="J1430" s="63"/>
      <c r="K1430" s="63"/>
      <c r="L1430" s="23"/>
    </row>
    <row r="1431" spans="1:12" ht="15" customHeight="1">
      <c r="A1431" s="3"/>
      <c r="B1431" s="15"/>
      <c r="C1431" s="15"/>
      <c r="D1431" s="15"/>
      <c r="E1431" s="15"/>
      <c r="F1431" s="15"/>
      <c r="G1431" s="63"/>
      <c r="H1431" s="63"/>
      <c r="I1431" s="63"/>
      <c r="J1431" s="63"/>
      <c r="K1431" s="63"/>
      <c r="L1431" s="40" t="s">
        <v>1</v>
      </c>
    </row>
    <row r="1432" spans="1:12" ht="5.0999999999999996" customHeight="1">
      <c r="A1432" s="114"/>
      <c r="B1432" s="114"/>
      <c r="C1432" s="114"/>
      <c r="D1432" s="330"/>
      <c r="E1432" s="330"/>
      <c r="F1432" s="330"/>
      <c r="G1432" s="330"/>
      <c r="H1432" s="330"/>
      <c r="I1432" s="330"/>
      <c r="J1432" s="330"/>
      <c r="K1432" s="330"/>
      <c r="L1432" s="330"/>
    </row>
    <row r="1433" spans="1:12" ht="5.0999999999999996" customHeight="1">
      <c r="A1433" s="108"/>
      <c r="B1433" s="104"/>
      <c r="C1433" s="104"/>
      <c r="D1433" s="104"/>
      <c r="E1433" s="104"/>
      <c r="F1433" s="104"/>
      <c r="G1433" s="104"/>
      <c r="H1433" s="104"/>
      <c r="I1433" s="104"/>
      <c r="J1433" s="104"/>
      <c r="K1433" s="115"/>
      <c r="L1433" s="116"/>
    </row>
    <row r="1434" spans="1:12" s="17" customFormat="1" ht="18" customHeight="1">
      <c r="A1434" s="326" t="s">
        <v>198</v>
      </c>
      <c r="B1434" s="289"/>
      <c r="C1434" s="289" t="s">
        <v>3</v>
      </c>
      <c r="D1434" s="289"/>
      <c r="E1434" s="290"/>
      <c r="F1434" s="289" t="s">
        <v>4</v>
      </c>
      <c r="G1434" s="289" t="s">
        <v>417</v>
      </c>
      <c r="H1434" s="289"/>
      <c r="I1434" s="290"/>
      <c r="J1434" s="289"/>
      <c r="K1434" s="291" t="s">
        <v>5</v>
      </c>
      <c r="L1434" s="289"/>
    </row>
    <row r="1435" spans="1:12" s="17" customFormat="1" ht="18" customHeight="1">
      <c r="A1435" s="326"/>
      <c r="B1435" s="287" t="s">
        <v>6</v>
      </c>
      <c r="C1435" s="287" t="s">
        <v>7</v>
      </c>
      <c r="D1435" s="287" t="s">
        <v>8</v>
      </c>
      <c r="E1435" s="287"/>
      <c r="F1435" s="287" t="s">
        <v>6</v>
      </c>
      <c r="G1435" s="287" t="s">
        <v>7</v>
      </c>
      <c r="H1435" s="287" t="s">
        <v>8</v>
      </c>
      <c r="I1435" s="287"/>
      <c r="J1435" s="287" t="s">
        <v>6</v>
      </c>
      <c r="K1435" s="287" t="s">
        <v>7</v>
      </c>
      <c r="L1435" s="287" t="s">
        <v>8</v>
      </c>
    </row>
    <row r="1436" spans="1:12" ht="5.0999999999999996" customHeight="1">
      <c r="A1436" s="117"/>
      <c r="B1436" s="118"/>
      <c r="C1436" s="118"/>
      <c r="D1436" s="118"/>
      <c r="E1436" s="118"/>
      <c r="F1436" s="118"/>
      <c r="G1436" s="118"/>
      <c r="H1436" s="118"/>
      <c r="I1436" s="118"/>
      <c r="J1436" s="118"/>
      <c r="K1436" s="118"/>
      <c r="L1436" s="118"/>
    </row>
    <row r="1437" spans="1:12" ht="5.0999999999999996" customHeight="1">
      <c r="A1437" s="29"/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</row>
    <row r="1438" spans="1:12" ht="13.95" customHeight="1">
      <c r="A1438" s="47" t="s">
        <v>299</v>
      </c>
      <c r="B1438" s="35">
        <f t="shared" ref="B1438:B1466" si="306">SUM(B1439:B1444)</f>
        <v>8992</v>
      </c>
      <c r="C1438" s="35">
        <f t="shared" ref="C1438:C1466" si="307">SUM(C1439:C1444)</f>
        <v>4485</v>
      </c>
      <c r="D1438" s="35">
        <f t="shared" ref="D1438:D1466" si="308">SUM(D1439:D1444)</f>
        <v>4507</v>
      </c>
      <c r="E1438" s="38">
        <f t="shared" ref="E1438:E1472" si="309">SUM(E1439:E1444)</f>
        <v>0</v>
      </c>
      <c r="F1438" s="35">
        <f t="shared" ref="F1438:F1466" si="310">SUM(F1439:F1444)</f>
        <v>4216</v>
      </c>
      <c r="G1438" s="35">
        <f t="shared" ref="G1438:G1466" si="311">SUM(G1439:G1444)</f>
        <v>1896</v>
      </c>
      <c r="H1438" s="35">
        <f t="shared" ref="H1438:H1466" si="312">SUM(H1439:H1444)</f>
        <v>2320</v>
      </c>
      <c r="I1438" s="38">
        <f t="shared" ref="I1438:I1472" si="313">SUM(I1439:I1444)</f>
        <v>0</v>
      </c>
      <c r="J1438" s="35">
        <f t="shared" ref="J1438:J1466" si="314">SUM(J1439:J1444)</f>
        <v>4776</v>
      </c>
      <c r="K1438" s="35">
        <f t="shared" ref="K1438:K1466" si="315">SUM(K1439:K1444)</f>
        <v>2589</v>
      </c>
      <c r="L1438" s="35">
        <f t="shared" ref="L1438:L1466" si="316">SUM(L1439:L1444)</f>
        <v>2187</v>
      </c>
    </row>
    <row r="1439" spans="1:12" ht="13.95" customHeight="1">
      <c r="A1439" s="47" t="s">
        <v>199</v>
      </c>
      <c r="B1439" s="38">
        <v>2653</v>
      </c>
      <c r="C1439" s="38">
        <v>1354</v>
      </c>
      <c r="D1439" s="38">
        <v>1299</v>
      </c>
      <c r="E1439" s="38">
        <f t="shared" si="309"/>
        <v>0</v>
      </c>
      <c r="F1439" s="38">
        <v>1302</v>
      </c>
      <c r="G1439" s="38">
        <v>599</v>
      </c>
      <c r="H1439" s="38">
        <v>703</v>
      </c>
      <c r="I1439" s="38">
        <f t="shared" si="313"/>
        <v>0</v>
      </c>
      <c r="J1439" s="38">
        <v>1351</v>
      </c>
      <c r="K1439" s="38">
        <v>755</v>
      </c>
      <c r="L1439" s="38">
        <v>596</v>
      </c>
    </row>
    <row r="1440" spans="1:12" ht="13.95" customHeight="1">
      <c r="A1440" s="47" t="s">
        <v>200</v>
      </c>
      <c r="B1440" s="38">
        <v>1834</v>
      </c>
      <c r="C1440" s="38">
        <v>916</v>
      </c>
      <c r="D1440" s="38">
        <v>918</v>
      </c>
      <c r="E1440" s="38">
        <f t="shared" si="309"/>
        <v>0</v>
      </c>
      <c r="F1440" s="38">
        <v>852</v>
      </c>
      <c r="G1440" s="38">
        <v>390</v>
      </c>
      <c r="H1440" s="38">
        <v>462</v>
      </c>
      <c r="I1440" s="38">
        <f t="shared" si="313"/>
        <v>0</v>
      </c>
      <c r="J1440" s="38">
        <v>982</v>
      </c>
      <c r="K1440" s="38">
        <v>526</v>
      </c>
      <c r="L1440" s="38">
        <v>456</v>
      </c>
    </row>
    <row r="1441" spans="1:12" ht="13.95" customHeight="1">
      <c r="A1441" s="47" t="s">
        <v>201</v>
      </c>
      <c r="B1441" s="38">
        <v>1719</v>
      </c>
      <c r="C1441" s="38">
        <v>879</v>
      </c>
      <c r="D1441" s="38">
        <v>840</v>
      </c>
      <c r="E1441" s="38">
        <f t="shared" si="309"/>
        <v>0</v>
      </c>
      <c r="F1441" s="38">
        <v>841</v>
      </c>
      <c r="G1441" s="38">
        <v>374</v>
      </c>
      <c r="H1441" s="38">
        <v>467</v>
      </c>
      <c r="I1441" s="38">
        <f t="shared" si="313"/>
        <v>0</v>
      </c>
      <c r="J1441" s="38">
        <v>878</v>
      </c>
      <c r="K1441" s="38">
        <v>505</v>
      </c>
      <c r="L1441" s="38">
        <v>373</v>
      </c>
    </row>
    <row r="1442" spans="1:12" ht="13.95" customHeight="1">
      <c r="A1442" s="47" t="s">
        <v>202</v>
      </c>
      <c r="B1442" s="38">
        <v>1154</v>
      </c>
      <c r="C1442" s="38">
        <v>559</v>
      </c>
      <c r="D1442" s="38">
        <v>595</v>
      </c>
      <c r="E1442" s="38">
        <f t="shared" si="309"/>
        <v>0</v>
      </c>
      <c r="F1442" s="38">
        <v>526</v>
      </c>
      <c r="G1442" s="38">
        <v>244</v>
      </c>
      <c r="H1442" s="38">
        <v>282</v>
      </c>
      <c r="I1442" s="38">
        <f t="shared" si="313"/>
        <v>0</v>
      </c>
      <c r="J1442" s="38">
        <v>628</v>
      </c>
      <c r="K1442" s="38">
        <v>315</v>
      </c>
      <c r="L1442" s="38">
        <v>313</v>
      </c>
    </row>
    <row r="1443" spans="1:12" ht="13.95" customHeight="1">
      <c r="A1443" s="47" t="s">
        <v>203</v>
      </c>
      <c r="B1443" s="38">
        <v>892</v>
      </c>
      <c r="C1443" s="38">
        <v>440</v>
      </c>
      <c r="D1443" s="38">
        <v>452</v>
      </c>
      <c r="E1443" s="38">
        <f t="shared" si="309"/>
        <v>0</v>
      </c>
      <c r="F1443" s="38">
        <v>382</v>
      </c>
      <c r="G1443" s="38">
        <v>184</v>
      </c>
      <c r="H1443" s="38">
        <v>198</v>
      </c>
      <c r="I1443" s="38">
        <f t="shared" si="313"/>
        <v>0</v>
      </c>
      <c r="J1443" s="38">
        <v>510</v>
      </c>
      <c r="K1443" s="38">
        <v>256</v>
      </c>
      <c r="L1443" s="38">
        <v>254</v>
      </c>
    </row>
    <row r="1444" spans="1:12" ht="13.95" customHeight="1">
      <c r="A1444" s="47" t="s">
        <v>418</v>
      </c>
      <c r="B1444" s="38">
        <v>740</v>
      </c>
      <c r="C1444" s="38">
        <v>337</v>
      </c>
      <c r="D1444" s="38">
        <v>403</v>
      </c>
      <c r="E1444" s="38">
        <f t="shared" si="309"/>
        <v>0</v>
      </c>
      <c r="F1444" s="38">
        <v>313</v>
      </c>
      <c r="G1444" s="38">
        <v>105</v>
      </c>
      <c r="H1444" s="38">
        <v>208</v>
      </c>
      <c r="I1444" s="38">
        <f t="shared" si="313"/>
        <v>0</v>
      </c>
      <c r="J1444" s="38">
        <v>427</v>
      </c>
      <c r="K1444" s="38">
        <v>232</v>
      </c>
      <c r="L1444" s="38">
        <v>195</v>
      </c>
    </row>
    <row r="1445" spans="1:12" ht="13.95" customHeight="1">
      <c r="A1445" s="47" t="s">
        <v>300</v>
      </c>
      <c r="B1445" s="35">
        <f t="shared" si="306"/>
        <v>7459</v>
      </c>
      <c r="C1445" s="35">
        <f t="shared" si="307"/>
        <v>3700</v>
      </c>
      <c r="D1445" s="35">
        <f t="shared" si="308"/>
        <v>3759</v>
      </c>
      <c r="E1445" s="38">
        <f t="shared" si="309"/>
        <v>0</v>
      </c>
      <c r="F1445" s="35">
        <f t="shared" si="310"/>
        <v>5394</v>
      </c>
      <c r="G1445" s="35">
        <f t="shared" si="311"/>
        <v>2559</v>
      </c>
      <c r="H1445" s="35">
        <f t="shared" si="312"/>
        <v>2835</v>
      </c>
      <c r="I1445" s="38">
        <f t="shared" si="313"/>
        <v>0</v>
      </c>
      <c r="J1445" s="35">
        <f t="shared" si="314"/>
        <v>2065</v>
      </c>
      <c r="K1445" s="35">
        <f t="shared" si="315"/>
        <v>1141</v>
      </c>
      <c r="L1445" s="35">
        <f t="shared" si="316"/>
        <v>924</v>
      </c>
    </row>
    <row r="1446" spans="1:12" ht="13.95" customHeight="1">
      <c r="A1446" s="47" t="s">
        <v>199</v>
      </c>
      <c r="B1446" s="38">
        <v>2329</v>
      </c>
      <c r="C1446" s="38">
        <v>1182</v>
      </c>
      <c r="D1446" s="38">
        <v>1147</v>
      </c>
      <c r="E1446" s="38">
        <f t="shared" si="309"/>
        <v>0</v>
      </c>
      <c r="F1446" s="38">
        <v>1684</v>
      </c>
      <c r="G1446" s="38">
        <v>827</v>
      </c>
      <c r="H1446" s="38">
        <v>857</v>
      </c>
      <c r="I1446" s="38">
        <f t="shared" si="313"/>
        <v>0</v>
      </c>
      <c r="J1446" s="38">
        <v>645</v>
      </c>
      <c r="K1446" s="38">
        <v>355</v>
      </c>
      <c r="L1446" s="38">
        <v>290</v>
      </c>
    </row>
    <row r="1447" spans="1:12" ht="13.95" customHeight="1">
      <c r="A1447" s="47" t="s">
        <v>200</v>
      </c>
      <c r="B1447" s="38">
        <v>1577</v>
      </c>
      <c r="C1447" s="38">
        <v>773</v>
      </c>
      <c r="D1447" s="38">
        <v>804</v>
      </c>
      <c r="E1447" s="38">
        <f t="shared" si="309"/>
        <v>0</v>
      </c>
      <c r="F1447" s="38">
        <v>1121</v>
      </c>
      <c r="G1447" s="38">
        <v>518</v>
      </c>
      <c r="H1447" s="38">
        <v>603</v>
      </c>
      <c r="I1447" s="38">
        <f t="shared" si="313"/>
        <v>0</v>
      </c>
      <c r="J1447" s="38">
        <v>456</v>
      </c>
      <c r="K1447" s="38">
        <v>255</v>
      </c>
      <c r="L1447" s="38">
        <v>201</v>
      </c>
    </row>
    <row r="1448" spans="1:12" ht="13.95" customHeight="1">
      <c r="A1448" s="47" t="s">
        <v>201</v>
      </c>
      <c r="B1448" s="38">
        <v>1407</v>
      </c>
      <c r="C1448" s="38">
        <v>735</v>
      </c>
      <c r="D1448" s="38">
        <v>672</v>
      </c>
      <c r="E1448" s="38">
        <f t="shared" si="309"/>
        <v>0</v>
      </c>
      <c r="F1448" s="38">
        <v>1042</v>
      </c>
      <c r="G1448" s="38">
        <v>528</v>
      </c>
      <c r="H1448" s="38">
        <v>514</v>
      </c>
      <c r="I1448" s="38">
        <f t="shared" si="313"/>
        <v>0</v>
      </c>
      <c r="J1448" s="38">
        <v>365</v>
      </c>
      <c r="K1448" s="38">
        <v>207</v>
      </c>
      <c r="L1448" s="38">
        <v>158</v>
      </c>
    </row>
    <row r="1449" spans="1:12" ht="13.95" customHeight="1">
      <c r="A1449" s="47" t="s">
        <v>202</v>
      </c>
      <c r="B1449" s="38">
        <v>934</v>
      </c>
      <c r="C1449" s="38">
        <v>436</v>
      </c>
      <c r="D1449" s="38">
        <v>498</v>
      </c>
      <c r="E1449" s="38">
        <f t="shared" si="309"/>
        <v>0</v>
      </c>
      <c r="F1449" s="38">
        <v>667</v>
      </c>
      <c r="G1449" s="38">
        <v>295</v>
      </c>
      <c r="H1449" s="38">
        <v>372</v>
      </c>
      <c r="I1449" s="38">
        <f t="shared" si="313"/>
        <v>0</v>
      </c>
      <c r="J1449" s="38">
        <v>267</v>
      </c>
      <c r="K1449" s="38">
        <v>141</v>
      </c>
      <c r="L1449" s="38">
        <v>126</v>
      </c>
    </row>
    <row r="1450" spans="1:12" ht="13.95" customHeight="1">
      <c r="A1450" s="47" t="s">
        <v>203</v>
      </c>
      <c r="B1450" s="38">
        <v>645</v>
      </c>
      <c r="C1450" s="38">
        <v>310</v>
      </c>
      <c r="D1450" s="38">
        <v>335</v>
      </c>
      <c r="E1450" s="38">
        <f t="shared" si="309"/>
        <v>0</v>
      </c>
      <c r="F1450" s="38">
        <v>468</v>
      </c>
      <c r="G1450" s="38">
        <v>220</v>
      </c>
      <c r="H1450" s="38">
        <v>248</v>
      </c>
      <c r="I1450" s="38">
        <f t="shared" si="313"/>
        <v>0</v>
      </c>
      <c r="J1450" s="38">
        <v>177</v>
      </c>
      <c r="K1450" s="38">
        <v>90</v>
      </c>
      <c r="L1450" s="38">
        <v>87</v>
      </c>
    </row>
    <row r="1451" spans="1:12" ht="13.95" customHeight="1">
      <c r="A1451" s="79" t="s">
        <v>418</v>
      </c>
      <c r="B1451" s="6">
        <v>567</v>
      </c>
      <c r="C1451" s="6">
        <v>264</v>
      </c>
      <c r="D1451" s="6">
        <v>303</v>
      </c>
      <c r="E1451" s="6">
        <f t="shared" si="309"/>
        <v>0</v>
      </c>
      <c r="F1451" s="6">
        <v>412</v>
      </c>
      <c r="G1451" s="6">
        <v>171</v>
      </c>
      <c r="H1451" s="6">
        <v>241</v>
      </c>
      <c r="I1451" s="6">
        <f t="shared" si="313"/>
        <v>0</v>
      </c>
      <c r="J1451" s="6">
        <v>155</v>
      </c>
      <c r="K1451" s="6">
        <v>93</v>
      </c>
      <c r="L1451" s="6">
        <v>62</v>
      </c>
    </row>
    <row r="1452" spans="1:12" ht="13.95" customHeight="1">
      <c r="A1452" s="47" t="s">
        <v>301</v>
      </c>
      <c r="B1452" s="35">
        <f t="shared" si="306"/>
        <v>8066</v>
      </c>
      <c r="C1452" s="35">
        <f t="shared" si="307"/>
        <v>3902</v>
      </c>
      <c r="D1452" s="35">
        <f t="shared" si="308"/>
        <v>4164</v>
      </c>
      <c r="E1452" s="38">
        <f t="shared" si="309"/>
        <v>0</v>
      </c>
      <c r="F1452" s="35">
        <f t="shared" si="310"/>
        <v>5926</v>
      </c>
      <c r="G1452" s="35">
        <f t="shared" si="311"/>
        <v>2697</v>
      </c>
      <c r="H1452" s="35">
        <f t="shared" si="312"/>
        <v>3229</v>
      </c>
      <c r="I1452" s="38">
        <f t="shared" si="313"/>
        <v>0</v>
      </c>
      <c r="J1452" s="35">
        <f t="shared" si="314"/>
        <v>2140</v>
      </c>
      <c r="K1452" s="35">
        <f t="shared" si="315"/>
        <v>1205</v>
      </c>
      <c r="L1452" s="35">
        <f t="shared" si="316"/>
        <v>935</v>
      </c>
    </row>
    <row r="1453" spans="1:12" ht="13.95" customHeight="1">
      <c r="A1453" s="47" t="s">
        <v>199</v>
      </c>
      <c r="B1453" s="38">
        <v>2588</v>
      </c>
      <c r="C1453" s="38">
        <v>1293</v>
      </c>
      <c r="D1453" s="38">
        <v>1295</v>
      </c>
      <c r="E1453" s="38">
        <f t="shared" si="309"/>
        <v>0</v>
      </c>
      <c r="F1453" s="38">
        <v>1862</v>
      </c>
      <c r="G1453" s="38">
        <v>905</v>
      </c>
      <c r="H1453" s="38">
        <v>957</v>
      </c>
      <c r="I1453" s="38">
        <f t="shared" si="313"/>
        <v>0</v>
      </c>
      <c r="J1453" s="38">
        <v>726</v>
      </c>
      <c r="K1453" s="38">
        <v>388</v>
      </c>
      <c r="L1453" s="38">
        <v>338</v>
      </c>
    </row>
    <row r="1454" spans="1:12" ht="13.95" customHeight="1">
      <c r="A1454" s="47" t="s">
        <v>200</v>
      </c>
      <c r="B1454" s="38">
        <v>1697</v>
      </c>
      <c r="C1454" s="38">
        <v>849</v>
      </c>
      <c r="D1454" s="38">
        <v>848</v>
      </c>
      <c r="E1454" s="38">
        <f t="shared" si="309"/>
        <v>0</v>
      </c>
      <c r="F1454" s="38">
        <v>1268</v>
      </c>
      <c r="G1454" s="38">
        <v>586</v>
      </c>
      <c r="H1454" s="38">
        <v>682</v>
      </c>
      <c r="I1454" s="38">
        <f t="shared" si="313"/>
        <v>0</v>
      </c>
      <c r="J1454" s="38">
        <v>429</v>
      </c>
      <c r="K1454" s="38">
        <v>263</v>
      </c>
      <c r="L1454" s="38">
        <v>166</v>
      </c>
    </row>
    <row r="1455" spans="1:12" ht="13.95" customHeight="1">
      <c r="A1455" s="47" t="s">
        <v>201</v>
      </c>
      <c r="B1455" s="38">
        <v>1454</v>
      </c>
      <c r="C1455" s="38">
        <v>706</v>
      </c>
      <c r="D1455" s="38">
        <v>748</v>
      </c>
      <c r="E1455" s="38">
        <f t="shared" si="309"/>
        <v>0</v>
      </c>
      <c r="F1455" s="38">
        <v>1107</v>
      </c>
      <c r="G1455" s="38">
        <v>496</v>
      </c>
      <c r="H1455" s="38">
        <v>611</v>
      </c>
      <c r="I1455" s="38">
        <f t="shared" si="313"/>
        <v>0</v>
      </c>
      <c r="J1455" s="38">
        <v>347</v>
      </c>
      <c r="K1455" s="38">
        <v>210</v>
      </c>
      <c r="L1455" s="38">
        <v>137</v>
      </c>
    </row>
    <row r="1456" spans="1:12" ht="13.95" customHeight="1">
      <c r="A1456" s="47" t="s">
        <v>202</v>
      </c>
      <c r="B1456" s="38">
        <v>999</v>
      </c>
      <c r="C1456" s="38">
        <v>470</v>
      </c>
      <c r="D1456" s="38">
        <v>529</v>
      </c>
      <c r="E1456" s="38">
        <f t="shared" si="309"/>
        <v>0</v>
      </c>
      <c r="F1456" s="38">
        <v>731</v>
      </c>
      <c r="G1456" s="38">
        <v>330</v>
      </c>
      <c r="H1456" s="38">
        <v>401</v>
      </c>
      <c r="I1456" s="38">
        <f t="shared" si="313"/>
        <v>0</v>
      </c>
      <c r="J1456" s="38">
        <v>268</v>
      </c>
      <c r="K1456" s="38">
        <v>140</v>
      </c>
      <c r="L1456" s="38">
        <v>128</v>
      </c>
    </row>
    <row r="1457" spans="1:12" ht="13.95" customHeight="1">
      <c r="A1457" s="47" t="s">
        <v>203</v>
      </c>
      <c r="B1457" s="38">
        <v>657</v>
      </c>
      <c r="C1457" s="38">
        <v>302</v>
      </c>
      <c r="D1457" s="38">
        <v>355</v>
      </c>
      <c r="E1457" s="38">
        <f t="shared" si="309"/>
        <v>0</v>
      </c>
      <c r="F1457" s="38">
        <v>468</v>
      </c>
      <c r="G1457" s="38">
        <v>210</v>
      </c>
      <c r="H1457" s="38">
        <v>258</v>
      </c>
      <c r="I1457" s="38">
        <f t="shared" si="313"/>
        <v>0</v>
      </c>
      <c r="J1457" s="38">
        <v>189</v>
      </c>
      <c r="K1457" s="38">
        <v>92</v>
      </c>
      <c r="L1457" s="38">
        <v>97</v>
      </c>
    </row>
    <row r="1458" spans="1:12" ht="13.95" customHeight="1">
      <c r="A1458" s="47" t="s">
        <v>418</v>
      </c>
      <c r="B1458" s="38">
        <v>671</v>
      </c>
      <c r="C1458" s="38">
        <v>282</v>
      </c>
      <c r="D1458" s="38">
        <v>389</v>
      </c>
      <c r="E1458" s="38">
        <f t="shared" si="309"/>
        <v>0</v>
      </c>
      <c r="F1458" s="38">
        <v>490</v>
      </c>
      <c r="G1458" s="38">
        <v>170</v>
      </c>
      <c r="H1458" s="38">
        <v>320</v>
      </c>
      <c r="I1458" s="38">
        <f t="shared" si="313"/>
        <v>0</v>
      </c>
      <c r="J1458" s="38">
        <v>181</v>
      </c>
      <c r="K1458" s="38">
        <v>112</v>
      </c>
      <c r="L1458" s="38">
        <v>69</v>
      </c>
    </row>
    <row r="1459" spans="1:12" ht="13.95" customHeight="1">
      <c r="A1459" s="46" t="s">
        <v>362</v>
      </c>
      <c r="B1459" s="35">
        <f t="shared" si="306"/>
        <v>231214</v>
      </c>
      <c r="C1459" s="35">
        <f t="shared" si="307"/>
        <v>108896</v>
      </c>
      <c r="D1459" s="35">
        <f t="shared" si="308"/>
        <v>122318</v>
      </c>
      <c r="E1459" s="38">
        <f t="shared" si="309"/>
        <v>0</v>
      </c>
      <c r="F1459" s="35">
        <f t="shared" si="310"/>
        <v>161517</v>
      </c>
      <c r="G1459" s="35">
        <f t="shared" si="311"/>
        <v>72705</v>
      </c>
      <c r="H1459" s="35">
        <f t="shared" si="312"/>
        <v>88812</v>
      </c>
      <c r="I1459" s="38">
        <f t="shared" si="313"/>
        <v>0</v>
      </c>
      <c r="J1459" s="35">
        <f t="shared" si="314"/>
        <v>69697</v>
      </c>
      <c r="K1459" s="35">
        <f t="shared" si="315"/>
        <v>36191</v>
      </c>
      <c r="L1459" s="35">
        <f t="shared" si="316"/>
        <v>33506</v>
      </c>
    </row>
    <row r="1460" spans="1:12" ht="13.95" customHeight="1">
      <c r="A1460" s="47" t="s">
        <v>199</v>
      </c>
      <c r="B1460" s="38">
        <v>68357</v>
      </c>
      <c r="C1460" s="38">
        <v>33548</v>
      </c>
      <c r="D1460" s="38">
        <v>34809</v>
      </c>
      <c r="E1460" s="38">
        <f t="shared" si="309"/>
        <v>0</v>
      </c>
      <c r="F1460" s="38">
        <v>46919</v>
      </c>
      <c r="G1460" s="38">
        <v>22267</v>
      </c>
      <c r="H1460" s="38">
        <v>24652</v>
      </c>
      <c r="I1460" s="38">
        <f t="shared" si="313"/>
        <v>0</v>
      </c>
      <c r="J1460" s="38">
        <v>21438</v>
      </c>
      <c r="K1460" s="38">
        <v>11281</v>
      </c>
      <c r="L1460" s="38">
        <v>10157</v>
      </c>
    </row>
    <row r="1461" spans="1:12" ht="13.95" customHeight="1">
      <c r="A1461" s="47" t="s">
        <v>200</v>
      </c>
      <c r="B1461" s="38">
        <v>47660</v>
      </c>
      <c r="C1461" s="38">
        <v>22856</v>
      </c>
      <c r="D1461" s="38">
        <v>24804</v>
      </c>
      <c r="E1461" s="38">
        <f t="shared" si="309"/>
        <v>0</v>
      </c>
      <c r="F1461" s="38">
        <v>33214</v>
      </c>
      <c r="G1461" s="38">
        <v>15392</v>
      </c>
      <c r="H1461" s="38">
        <v>17822</v>
      </c>
      <c r="I1461" s="38">
        <f t="shared" si="313"/>
        <v>0</v>
      </c>
      <c r="J1461" s="38">
        <v>14446</v>
      </c>
      <c r="K1461" s="38">
        <v>7464</v>
      </c>
      <c r="L1461" s="38">
        <v>6982</v>
      </c>
    </row>
    <row r="1462" spans="1:12" ht="13.95" customHeight="1">
      <c r="A1462" s="47" t="s">
        <v>201</v>
      </c>
      <c r="B1462" s="38">
        <v>40980</v>
      </c>
      <c r="C1462" s="38">
        <v>19591</v>
      </c>
      <c r="D1462" s="38">
        <v>21389</v>
      </c>
      <c r="E1462" s="38">
        <f t="shared" si="309"/>
        <v>0</v>
      </c>
      <c r="F1462" s="38">
        <v>29005</v>
      </c>
      <c r="G1462" s="38">
        <v>13168</v>
      </c>
      <c r="H1462" s="38">
        <v>15837</v>
      </c>
      <c r="I1462" s="38">
        <f t="shared" si="313"/>
        <v>0</v>
      </c>
      <c r="J1462" s="38">
        <v>11975</v>
      </c>
      <c r="K1462" s="38">
        <v>6423</v>
      </c>
      <c r="L1462" s="38">
        <v>5552</v>
      </c>
    </row>
    <row r="1463" spans="1:12" ht="13.95" customHeight="1">
      <c r="A1463" s="47" t="s">
        <v>202</v>
      </c>
      <c r="B1463" s="38">
        <v>32230</v>
      </c>
      <c r="C1463" s="38">
        <v>14685</v>
      </c>
      <c r="D1463" s="38">
        <v>17545</v>
      </c>
      <c r="E1463" s="38">
        <f t="shared" si="309"/>
        <v>0</v>
      </c>
      <c r="F1463" s="38">
        <v>23158</v>
      </c>
      <c r="G1463" s="38">
        <v>10190</v>
      </c>
      <c r="H1463" s="38">
        <v>12968</v>
      </c>
      <c r="I1463" s="38">
        <f t="shared" si="313"/>
        <v>0</v>
      </c>
      <c r="J1463" s="38">
        <v>9072</v>
      </c>
      <c r="K1463" s="38">
        <v>4495</v>
      </c>
      <c r="L1463" s="38">
        <v>4577</v>
      </c>
    </row>
    <row r="1464" spans="1:12" ht="13.95" customHeight="1">
      <c r="A1464" s="47" t="s">
        <v>203</v>
      </c>
      <c r="B1464" s="38">
        <v>21822</v>
      </c>
      <c r="C1464" s="38">
        <v>9749</v>
      </c>
      <c r="D1464" s="38">
        <v>12073</v>
      </c>
      <c r="E1464" s="38">
        <f t="shared" si="309"/>
        <v>0</v>
      </c>
      <c r="F1464" s="38">
        <v>15331</v>
      </c>
      <c r="G1464" s="38">
        <v>6432</v>
      </c>
      <c r="H1464" s="38">
        <v>8899</v>
      </c>
      <c r="I1464" s="38">
        <f t="shared" si="313"/>
        <v>0</v>
      </c>
      <c r="J1464" s="38">
        <v>6491</v>
      </c>
      <c r="K1464" s="38">
        <v>3317</v>
      </c>
      <c r="L1464" s="38">
        <v>3174</v>
      </c>
    </row>
    <row r="1465" spans="1:12" ht="13.95" customHeight="1">
      <c r="A1465" s="47" t="s">
        <v>418</v>
      </c>
      <c r="B1465" s="38">
        <v>20165</v>
      </c>
      <c r="C1465" s="38">
        <v>8467</v>
      </c>
      <c r="D1465" s="38">
        <v>11698</v>
      </c>
      <c r="E1465" s="38">
        <f t="shared" si="309"/>
        <v>0</v>
      </c>
      <c r="F1465" s="38">
        <v>13890</v>
      </c>
      <c r="G1465" s="38">
        <v>5256</v>
      </c>
      <c r="H1465" s="38">
        <v>8634</v>
      </c>
      <c r="I1465" s="38">
        <f t="shared" si="313"/>
        <v>0</v>
      </c>
      <c r="J1465" s="38">
        <v>6275</v>
      </c>
      <c r="K1465" s="38">
        <v>3211</v>
      </c>
      <c r="L1465" s="38">
        <v>3064</v>
      </c>
    </row>
    <row r="1466" spans="1:12" ht="13.95" customHeight="1">
      <c r="A1466" s="47" t="s">
        <v>302</v>
      </c>
      <c r="B1466" s="35">
        <f t="shared" si="306"/>
        <v>17674</v>
      </c>
      <c r="C1466" s="35">
        <f t="shared" si="307"/>
        <v>8517</v>
      </c>
      <c r="D1466" s="35">
        <f t="shared" si="308"/>
        <v>9157</v>
      </c>
      <c r="E1466" s="38">
        <f t="shared" si="309"/>
        <v>0</v>
      </c>
      <c r="F1466" s="35">
        <f t="shared" si="310"/>
        <v>8232</v>
      </c>
      <c r="G1466" s="35">
        <f t="shared" si="311"/>
        <v>3640</v>
      </c>
      <c r="H1466" s="35">
        <f t="shared" si="312"/>
        <v>4592</v>
      </c>
      <c r="I1466" s="38">
        <f t="shared" si="313"/>
        <v>0</v>
      </c>
      <c r="J1466" s="35">
        <f t="shared" si="314"/>
        <v>9442</v>
      </c>
      <c r="K1466" s="35">
        <f t="shared" si="315"/>
        <v>4877</v>
      </c>
      <c r="L1466" s="35">
        <f t="shared" si="316"/>
        <v>4565</v>
      </c>
    </row>
    <row r="1467" spans="1:12" ht="13.95" customHeight="1">
      <c r="A1467" s="47" t="s">
        <v>199</v>
      </c>
      <c r="B1467" s="38">
        <v>4760</v>
      </c>
      <c r="C1467" s="38">
        <v>2394</v>
      </c>
      <c r="D1467" s="38">
        <v>2366</v>
      </c>
      <c r="E1467" s="38">
        <f t="shared" si="309"/>
        <v>0</v>
      </c>
      <c r="F1467" s="38">
        <v>2586</v>
      </c>
      <c r="G1467" s="38">
        <v>1252</v>
      </c>
      <c r="H1467" s="38">
        <v>1334</v>
      </c>
      <c r="I1467" s="38">
        <f t="shared" si="313"/>
        <v>0</v>
      </c>
      <c r="J1467" s="38">
        <v>2174</v>
      </c>
      <c r="K1467" s="38">
        <v>1142</v>
      </c>
      <c r="L1467" s="38">
        <v>1032</v>
      </c>
    </row>
    <row r="1468" spans="1:12" ht="13.95" customHeight="1">
      <c r="A1468" s="47" t="s">
        <v>200</v>
      </c>
      <c r="B1468" s="38">
        <v>3499</v>
      </c>
      <c r="C1468" s="38">
        <v>1686</v>
      </c>
      <c r="D1468" s="38">
        <v>1813</v>
      </c>
      <c r="E1468" s="38">
        <f t="shared" si="309"/>
        <v>0</v>
      </c>
      <c r="F1468" s="38">
        <v>1840</v>
      </c>
      <c r="G1468" s="38">
        <v>830</v>
      </c>
      <c r="H1468" s="38">
        <v>1010</v>
      </c>
      <c r="I1468" s="38">
        <f t="shared" si="313"/>
        <v>0</v>
      </c>
      <c r="J1468" s="38">
        <v>1659</v>
      </c>
      <c r="K1468" s="38">
        <v>856</v>
      </c>
      <c r="L1468" s="38">
        <v>803</v>
      </c>
    </row>
    <row r="1469" spans="1:12" ht="13.95" customHeight="1">
      <c r="A1469" s="47" t="s">
        <v>201</v>
      </c>
      <c r="B1469" s="38">
        <v>3238</v>
      </c>
      <c r="C1469" s="38">
        <v>1579</v>
      </c>
      <c r="D1469" s="38">
        <v>1659</v>
      </c>
      <c r="E1469" s="38">
        <f t="shared" si="309"/>
        <v>0</v>
      </c>
      <c r="F1469" s="38">
        <v>1658</v>
      </c>
      <c r="G1469" s="38">
        <v>736</v>
      </c>
      <c r="H1469" s="38">
        <v>922</v>
      </c>
      <c r="I1469" s="38">
        <f t="shared" si="313"/>
        <v>0</v>
      </c>
      <c r="J1469" s="38">
        <v>1580</v>
      </c>
      <c r="K1469" s="38">
        <v>843</v>
      </c>
      <c r="L1469" s="38">
        <v>737</v>
      </c>
    </row>
    <row r="1470" spans="1:12" ht="13.95" customHeight="1">
      <c r="A1470" s="47" t="s">
        <v>202</v>
      </c>
      <c r="B1470" s="38">
        <v>2654</v>
      </c>
      <c r="C1470" s="38">
        <v>1229</v>
      </c>
      <c r="D1470" s="38">
        <v>1425</v>
      </c>
      <c r="E1470" s="38">
        <f t="shared" si="309"/>
        <v>0</v>
      </c>
      <c r="F1470" s="38">
        <v>1238</v>
      </c>
      <c r="G1470" s="38">
        <v>526</v>
      </c>
      <c r="H1470" s="38">
        <v>712</v>
      </c>
      <c r="I1470" s="38">
        <f t="shared" si="313"/>
        <v>0</v>
      </c>
      <c r="J1470" s="38">
        <v>1416</v>
      </c>
      <c r="K1470" s="38">
        <v>703</v>
      </c>
      <c r="L1470" s="38">
        <v>713</v>
      </c>
    </row>
    <row r="1471" spans="1:12" ht="13.95" customHeight="1">
      <c r="A1471" s="47" t="s">
        <v>203</v>
      </c>
      <c r="B1471" s="38">
        <v>1891</v>
      </c>
      <c r="C1471" s="38">
        <v>891</v>
      </c>
      <c r="D1471" s="38">
        <v>1000</v>
      </c>
      <c r="E1471" s="38">
        <f t="shared" si="309"/>
        <v>0</v>
      </c>
      <c r="F1471" s="38">
        <v>716</v>
      </c>
      <c r="G1471" s="38">
        <v>283</v>
      </c>
      <c r="H1471" s="38">
        <v>433</v>
      </c>
      <c r="I1471" s="38">
        <f t="shared" si="313"/>
        <v>0</v>
      </c>
      <c r="J1471" s="38">
        <v>1175</v>
      </c>
      <c r="K1471" s="38">
        <v>608</v>
      </c>
      <c r="L1471" s="38">
        <v>567</v>
      </c>
    </row>
    <row r="1472" spans="1:12" ht="13.95" customHeight="1">
      <c r="A1472" s="47" t="s">
        <v>418</v>
      </c>
      <c r="B1472" s="38">
        <v>1632</v>
      </c>
      <c r="C1472" s="38">
        <v>738</v>
      </c>
      <c r="D1472" s="38">
        <v>894</v>
      </c>
      <c r="E1472" s="38">
        <f t="shared" si="309"/>
        <v>0</v>
      </c>
      <c r="F1472" s="38">
        <v>194</v>
      </c>
      <c r="G1472" s="38">
        <v>13</v>
      </c>
      <c r="H1472" s="38">
        <v>181</v>
      </c>
      <c r="I1472" s="38">
        <f t="shared" si="313"/>
        <v>0</v>
      </c>
      <c r="J1472" s="38">
        <v>1438</v>
      </c>
      <c r="K1472" s="38">
        <v>725</v>
      </c>
      <c r="L1472" s="38">
        <v>713</v>
      </c>
    </row>
    <row r="1473" spans="1:12" ht="5.0999999999999996" customHeight="1">
      <c r="A1473" s="119"/>
      <c r="B1473" s="97"/>
      <c r="C1473" s="97"/>
      <c r="D1473" s="97"/>
      <c r="E1473" s="97"/>
      <c r="F1473" s="97"/>
      <c r="G1473" s="97"/>
      <c r="H1473" s="97"/>
      <c r="I1473" s="97"/>
      <c r="J1473" s="97"/>
      <c r="K1473" s="97"/>
      <c r="L1473" s="97"/>
    </row>
    <row r="1474" spans="1:12" ht="15" customHeight="1">
      <c r="A1474" s="47"/>
      <c r="B1474" s="38"/>
      <c r="C1474" s="38"/>
      <c r="D1474" s="38"/>
      <c r="E1474" s="38"/>
      <c r="F1474" s="38"/>
      <c r="G1474" s="38"/>
      <c r="H1474" s="38"/>
      <c r="I1474" s="38"/>
      <c r="J1474" s="38"/>
      <c r="K1474" s="38"/>
      <c r="L1474" s="38"/>
    </row>
    <row r="1475" spans="1:12" ht="15" customHeight="1">
      <c r="A1475" s="47"/>
      <c r="B1475" s="38"/>
      <c r="C1475" s="38"/>
      <c r="D1475" s="38"/>
      <c r="E1475" s="38"/>
      <c r="F1475" s="38"/>
      <c r="G1475" s="38"/>
      <c r="H1475" s="38"/>
      <c r="I1475" s="38"/>
      <c r="J1475" s="38"/>
      <c r="K1475" s="38"/>
      <c r="L1475" s="38"/>
    </row>
    <row r="1476" spans="1:12" ht="15" customHeight="1">
      <c r="A1476" s="47"/>
      <c r="B1476" s="38"/>
      <c r="C1476" s="38"/>
      <c r="D1476" s="38"/>
      <c r="E1476" s="38"/>
      <c r="F1476" s="38"/>
      <c r="G1476" s="38"/>
      <c r="H1476" s="38"/>
      <c r="I1476" s="38"/>
      <c r="J1476" s="38"/>
      <c r="K1476" s="38"/>
      <c r="L1476" s="38"/>
    </row>
    <row r="1477" spans="1:12" ht="15" customHeight="1">
      <c r="A1477" s="47"/>
      <c r="B1477" s="38"/>
      <c r="C1477" s="38"/>
      <c r="D1477" s="38"/>
      <c r="E1477" s="38"/>
      <c r="F1477" s="38"/>
      <c r="G1477" s="38"/>
      <c r="H1477" s="38"/>
      <c r="I1477" s="38"/>
      <c r="J1477" s="38"/>
      <c r="K1477" s="38"/>
      <c r="L1477" s="38"/>
    </row>
    <row r="1478" spans="1:12" ht="15" customHeight="1">
      <c r="A1478" s="47"/>
      <c r="B1478" s="38"/>
      <c r="C1478" s="38"/>
      <c r="D1478" s="38"/>
      <c r="E1478" s="38"/>
      <c r="F1478" s="38"/>
      <c r="G1478" s="38"/>
      <c r="H1478" s="38"/>
      <c r="I1478" s="38"/>
      <c r="J1478" s="38"/>
      <c r="K1478" s="38"/>
      <c r="L1478" s="38"/>
    </row>
    <row r="1479" spans="1:12" ht="15" customHeight="1">
      <c r="A1479" s="47"/>
      <c r="B1479" s="38"/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</row>
    <row r="1480" spans="1:12" ht="15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0"/>
    </row>
    <row r="1481" spans="1:12" ht="15" customHeight="1">
      <c r="A1481" s="1"/>
      <c r="B1481" s="1"/>
      <c r="C1481" s="325" t="s">
        <v>384</v>
      </c>
      <c r="D1481" s="325"/>
      <c r="E1481" s="325"/>
      <c r="F1481" s="325"/>
      <c r="G1481" s="325"/>
      <c r="H1481" s="325"/>
      <c r="I1481" s="325"/>
      <c r="J1481" s="325"/>
      <c r="K1481" s="325"/>
      <c r="L1481" s="325"/>
    </row>
    <row r="1482" spans="1:12" ht="5.0999999999999996" customHeight="1">
      <c r="A1482" s="89"/>
      <c r="B1482" s="89"/>
      <c r="C1482" s="103"/>
      <c r="D1482" s="103"/>
      <c r="E1482" s="103"/>
      <c r="F1482" s="103"/>
      <c r="G1482" s="103"/>
      <c r="H1482" s="103"/>
      <c r="I1482" s="103"/>
      <c r="J1482" s="103"/>
      <c r="K1482" s="103"/>
      <c r="L1482" s="111"/>
    </row>
    <row r="1483" spans="1:12" ht="5.0999999999999996" customHeight="1">
      <c r="A1483" s="64"/>
      <c r="B1483" s="64"/>
      <c r="C1483" s="64"/>
      <c r="D1483" s="64"/>
      <c r="E1483" s="64"/>
      <c r="F1483" s="64"/>
      <c r="G1483" s="64"/>
      <c r="H1483" s="64"/>
      <c r="I1483" s="64"/>
      <c r="J1483" s="64"/>
      <c r="K1483" s="64"/>
      <c r="L1483" s="64"/>
    </row>
    <row r="1484" spans="1:12" ht="15" customHeight="1">
      <c r="A1484" s="88" t="s">
        <v>429</v>
      </c>
      <c r="B1484" s="15"/>
      <c r="C1484" s="15"/>
      <c r="D1484" s="15"/>
      <c r="E1484" s="15"/>
      <c r="F1484" s="15"/>
      <c r="G1484" s="15"/>
      <c r="H1484" s="15"/>
      <c r="I1484" s="15"/>
      <c r="J1484" s="15"/>
      <c r="K1484" s="15"/>
      <c r="L1484" s="22"/>
    </row>
    <row r="1485" spans="1:12" ht="15" customHeight="1">
      <c r="A1485" s="88" t="s">
        <v>431</v>
      </c>
      <c r="B1485" s="15"/>
      <c r="C1485" s="15"/>
      <c r="D1485" s="15"/>
      <c r="E1485" s="15"/>
      <c r="F1485" s="15"/>
      <c r="G1485" s="63"/>
      <c r="H1485" s="63"/>
      <c r="I1485" s="63"/>
      <c r="J1485" s="63"/>
      <c r="K1485" s="63"/>
      <c r="L1485" s="23"/>
    </row>
    <row r="1486" spans="1:12" ht="15" customHeight="1">
      <c r="A1486" s="3"/>
      <c r="B1486" s="15"/>
      <c r="C1486" s="15"/>
      <c r="D1486" s="15"/>
      <c r="E1486" s="15"/>
      <c r="F1486" s="15"/>
      <c r="G1486" s="63"/>
      <c r="H1486" s="63"/>
      <c r="I1486" s="63"/>
      <c r="J1486" s="63"/>
      <c r="K1486" s="63"/>
      <c r="L1486" s="40" t="s">
        <v>1</v>
      </c>
    </row>
    <row r="1487" spans="1:12" ht="5.0999999999999996" customHeight="1">
      <c r="A1487" s="114"/>
      <c r="B1487" s="114"/>
      <c r="C1487" s="114"/>
      <c r="D1487" s="330"/>
      <c r="E1487" s="330"/>
      <c r="F1487" s="330"/>
      <c r="G1487" s="330"/>
      <c r="H1487" s="330"/>
      <c r="I1487" s="330"/>
      <c r="J1487" s="330"/>
      <c r="K1487" s="330"/>
      <c r="L1487" s="330"/>
    </row>
    <row r="1488" spans="1:12" ht="5.0999999999999996" customHeight="1">
      <c r="A1488" s="108"/>
      <c r="B1488" s="104"/>
      <c r="C1488" s="104"/>
      <c r="D1488" s="104"/>
      <c r="E1488" s="104"/>
      <c r="F1488" s="104"/>
      <c r="G1488" s="104"/>
      <c r="H1488" s="104"/>
      <c r="I1488" s="104"/>
      <c r="J1488" s="104"/>
      <c r="K1488" s="115"/>
      <c r="L1488" s="116"/>
    </row>
    <row r="1489" spans="1:12" s="17" customFormat="1" ht="18" customHeight="1">
      <c r="A1489" s="326" t="s">
        <v>198</v>
      </c>
      <c r="B1489" s="289"/>
      <c r="C1489" s="289" t="s">
        <v>3</v>
      </c>
      <c r="D1489" s="289"/>
      <c r="E1489" s="290"/>
      <c r="F1489" s="289" t="s">
        <v>4</v>
      </c>
      <c r="G1489" s="289" t="s">
        <v>417</v>
      </c>
      <c r="H1489" s="289"/>
      <c r="I1489" s="290"/>
      <c r="J1489" s="289"/>
      <c r="K1489" s="291" t="s">
        <v>5</v>
      </c>
      <c r="L1489" s="289"/>
    </row>
    <row r="1490" spans="1:12" s="17" customFormat="1" ht="18" customHeight="1">
      <c r="A1490" s="326"/>
      <c r="B1490" s="287" t="s">
        <v>6</v>
      </c>
      <c r="C1490" s="287" t="s">
        <v>7</v>
      </c>
      <c r="D1490" s="287" t="s">
        <v>8</v>
      </c>
      <c r="E1490" s="287"/>
      <c r="F1490" s="287" t="s">
        <v>6</v>
      </c>
      <c r="G1490" s="287" t="s">
        <v>7</v>
      </c>
      <c r="H1490" s="287" t="s">
        <v>8</v>
      </c>
      <c r="I1490" s="287"/>
      <c r="J1490" s="287" t="s">
        <v>6</v>
      </c>
      <c r="K1490" s="287" t="s">
        <v>7</v>
      </c>
      <c r="L1490" s="287" t="s">
        <v>8</v>
      </c>
    </row>
    <row r="1491" spans="1:12" ht="5.0999999999999996" customHeight="1">
      <c r="A1491" s="117"/>
      <c r="B1491" s="118"/>
      <c r="C1491" s="118"/>
      <c r="D1491" s="118"/>
      <c r="E1491" s="118"/>
      <c r="F1491" s="118"/>
      <c r="G1491" s="118"/>
      <c r="H1491" s="118"/>
      <c r="I1491" s="118"/>
      <c r="J1491" s="118"/>
      <c r="K1491" s="118"/>
      <c r="L1491" s="118"/>
    </row>
    <row r="1492" spans="1:12" ht="5.0999999999999996" customHeight="1">
      <c r="A1492" s="29"/>
      <c r="B1492" s="24"/>
      <c r="C1492" s="24"/>
      <c r="D1492" s="24"/>
      <c r="E1492" s="24"/>
      <c r="F1492" s="24"/>
      <c r="G1492" s="24"/>
      <c r="H1492" s="24"/>
      <c r="I1492" s="24"/>
      <c r="J1492" s="24"/>
      <c r="K1492" s="24"/>
      <c r="L1492" s="24"/>
    </row>
    <row r="1493" spans="1:12" ht="13.95" customHeight="1">
      <c r="A1493" s="47" t="s">
        <v>303</v>
      </c>
      <c r="B1493" s="35">
        <f t="shared" ref="B1493:B1521" si="317">SUM(B1494:B1499)</f>
        <v>11743</v>
      </c>
      <c r="C1493" s="35">
        <f t="shared" ref="C1493:C1521" si="318">SUM(C1494:C1499)</f>
        <v>5804</v>
      </c>
      <c r="D1493" s="35">
        <f t="shared" ref="D1493:D1521" si="319">SUM(D1494:D1499)</f>
        <v>5939</v>
      </c>
      <c r="E1493" s="38">
        <f t="shared" ref="E1493:E1527" si="320">SUM(E1494:E1499)</f>
        <v>0</v>
      </c>
      <c r="F1493" s="35">
        <f t="shared" ref="F1493:F1521" si="321">SUM(F1494:F1499)</f>
        <v>4327</v>
      </c>
      <c r="G1493" s="35">
        <f t="shared" ref="G1493:G1521" si="322">SUM(G1494:G1499)</f>
        <v>2023</v>
      </c>
      <c r="H1493" s="35">
        <f t="shared" ref="H1493:H1521" si="323">SUM(H1494:H1499)</f>
        <v>2304</v>
      </c>
      <c r="I1493" s="38">
        <f t="shared" ref="I1493:I1527" si="324">SUM(I1494:I1499)</f>
        <v>0</v>
      </c>
      <c r="J1493" s="35">
        <f t="shared" ref="J1493:J1521" si="325">SUM(J1494:J1499)</f>
        <v>7416</v>
      </c>
      <c r="K1493" s="35">
        <f t="shared" ref="K1493:K1521" si="326">SUM(K1494:K1499)</f>
        <v>3781</v>
      </c>
      <c r="L1493" s="35">
        <f t="shared" ref="L1493:L1521" si="327">SUM(L1494:L1499)</f>
        <v>3635</v>
      </c>
    </row>
    <row r="1494" spans="1:12" ht="13.95" customHeight="1">
      <c r="A1494" s="47" t="s">
        <v>199</v>
      </c>
      <c r="B1494" s="38">
        <v>3601</v>
      </c>
      <c r="C1494" s="38">
        <v>1852</v>
      </c>
      <c r="D1494" s="38">
        <v>1749</v>
      </c>
      <c r="E1494" s="38">
        <f t="shared" si="320"/>
        <v>0</v>
      </c>
      <c r="F1494" s="38">
        <v>1388</v>
      </c>
      <c r="G1494" s="38">
        <v>704</v>
      </c>
      <c r="H1494" s="38">
        <v>684</v>
      </c>
      <c r="I1494" s="38">
        <f t="shared" si="324"/>
        <v>0</v>
      </c>
      <c r="J1494" s="38">
        <v>2213</v>
      </c>
      <c r="K1494" s="38">
        <v>1148</v>
      </c>
      <c r="L1494" s="38">
        <v>1065</v>
      </c>
    </row>
    <row r="1495" spans="1:12" ht="13.95" customHeight="1">
      <c r="A1495" s="47" t="s">
        <v>200</v>
      </c>
      <c r="B1495" s="38">
        <v>2416</v>
      </c>
      <c r="C1495" s="38">
        <v>1237</v>
      </c>
      <c r="D1495" s="38">
        <v>1179</v>
      </c>
      <c r="E1495" s="38">
        <f t="shared" si="320"/>
        <v>0</v>
      </c>
      <c r="F1495" s="38">
        <v>907</v>
      </c>
      <c r="G1495" s="38">
        <v>433</v>
      </c>
      <c r="H1495" s="38">
        <v>474</v>
      </c>
      <c r="I1495" s="38">
        <f t="shared" si="324"/>
        <v>0</v>
      </c>
      <c r="J1495" s="38">
        <v>1509</v>
      </c>
      <c r="K1495" s="38">
        <v>804</v>
      </c>
      <c r="L1495" s="38">
        <v>705</v>
      </c>
    </row>
    <row r="1496" spans="1:12" ht="13.95" customHeight="1">
      <c r="A1496" s="47" t="s">
        <v>201</v>
      </c>
      <c r="B1496" s="38">
        <v>2053</v>
      </c>
      <c r="C1496" s="38">
        <v>1012</v>
      </c>
      <c r="D1496" s="38">
        <v>1041</v>
      </c>
      <c r="E1496" s="38">
        <f t="shared" si="320"/>
        <v>0</v>
      </c>
      <c r="F1496" s="38">
        <v>791</v>
      </c>
      <c r="G1496" s="38">
        <v>362</v>
      </c>
      <c r="H1496" s="38">
        <v>429</v>
      </c>
      <c r="I1496" s="38">
        <f t="shared" si="324"/>
        <v>0</v>
      </c>
      <c r="J1496" s="38">
        <v>1262</v>
      </c>
      <c r="K1496" s="38">
        <v>650</v>
      </c>
      <c r="L1496" s="38">
        <v>612</v>
      </c>
    </row>
    <row r="1497" spans="1:12" ht="13.95" customHeight="1">
      <c r="A1497" s="47" t="s">
        <v>202</v>
      </c>
      <c r="B1497" s="38">
        <v>1626</v>
      </c>
      <c r="C1497" s="38">
        <v>771</v>
      </c>
      <c r="D1497" s="38">
        <v>855</v>
      </c>
      <c r="E1497" s="38">
        <f t="shared" si="320"/>
        <v>0</v>
      </c>
      <c r="F1497" s="38">
        <v>569</v>
      </c>
      <c r="G1497" s="38">
        <v>266</v>
      </c>
      <c r="H1497" s="38">
        <v>303</v>
      </c>
      <c r="I1497" s="38">
        <f t="shared" si="324"/>
        <v>0</v>
      </c>
      <c r="J1497" s="38">
        <v>1057</v>
      </c>
      <c r="K1497" s="38">
        <v>505</v>
      </c>
      <c r="L1497" s="38">
        <v>552</v>
      </c>
    </row>
    <row r="1498" spans="1:12" ht="13.95" customHeight="1">
      <c r="A1498" s="47" t="s">
        <v>203</v>
      </c>
      <c r="B1498" s="38">
        <v>1059</v>
      </c>
      <c r="C1498" s="38">
        <v>484</v>
      </c>
      <c r="D1498" s="38">
        <v>575</v>
      </c>
      <c r="E1498" s="38">
        <f t="shared" si="320"/>
        <v>0</v>
      </c>
      <c r="F1498" s="38">
        <v>348</v>
      </c>
      <c r="G1498" s="38">
        <v>129</v>
      </c>
      <c r="H1498" s="38">
        <v>219</v>
      </c>
      <c r="I1498" s="38">
        <f t="shared" si="324"/>
        <v>0</v>
      </c>
      <c r="J1498" s="38">
        <v>711</v>
      </c>
      <c r="K1498" s="38">
        <v>355</v>
      </c>
      <c r="L1498" s="38">
        <v>356</v>
      </c>
    </row>
    <row r="1499" spans="1:12" ht="13.95" customHeight="1">
      <c r="A1499" s="47" t="s">
        <v>418</v>
      </c>
      <c r="B1499" s="38">
        <v>988</v>
      </c>
      <c r="C1499" s="38">
        <v>448</v>
      </c>
      <c r="D1499" s="38">
        <v>540</v>
      </c>
      <c r="E1499" s="38">
        <f t="shared" si="320"/>
        <v>0</v>
      </c>
      <c r="F1499" s="38">
        <v>324</v>
      </c>
      <c r="G1499" s="38">
        <v>129</v>
      </c>
      <c r="H1499" s="38">
        <v>195</v>
      </c>
      <c r="I1499" s="38">
        <f t="shared" si="324"/>
        <v>0</v>
      </c>
      <c r="J1499" s="38">
        <v>664</v>
      </c>
      <c r="K1499" s="38">
        <v>319</v>
      </c>
      <c r="L1499" s="38">
        <v>345</v>
      </c>
    </row>
    <row r="1500" spans="1:12" ht="13.95" customHeight="1">
      <c r="A1500" s="47" t="s">
        <v>304</v>
      </c>
      <c r="B1500" s="35">
        <f t="shared" si="317"/>
        <v>16933</v>
      </c>
      <c r="C1500" s="35">
        <f t="shared" si="318"/>
        <v>8081</v>
      </c>
      <c r="D1500" s="35">
        <f t="shared" si="319"/>
        <v>8852</v>
      </c>
      <c r="E1500" s="38">
        <f t="shared" si="320"/>
        <v>0</v>
      </c>
      <c r="F1500" s="35">
        <f t="shared" si="321"/>
        <v>10322</v>
      </c>
      <c r="G1500" s="35">
        <f t="shared" si="322"/>
        <v>4682</v>
      </c>
      <c r="H1500" s="35">
        <f t="shared" si="323"/>
        <v>5640</v>
      </c>
      <c r="I1500" s="38">
        <f t="shared" si="324"/>
        <v>0</v>
      </c>
      <c r="J1500" s="35">
        <f t="shared" si="325"/>
        <v>6611</v>
      </c>
      <c r="K1500" s="35">
        <f t="shared" si="326"/>
        <v>3399</v>
      </c>
      <c r="L1500" s="35">
        <f t="shared" si="327"/>
        <v>3212</v>
      </c>
    </row>
    <row r="1501" spans="1:12" ht="13.95" customHeight="1">
      <c r="A1501" s="47" t="s">
        <v>199</v>
      </c>
      <c r="B1501" s="38">
        <v>4535</v>
      </c>
      <c r="C1501" s="38">
        <v>2244</v>
      </c>
      <c r="D1501" s="38">
        <v>2291</v>
      </c>
      <c r="E1501" s="38">
        <f t="shared" si="320"/>
        <v>0</v>
      </c>
      <c r="F1501" s="38">
        <v>2674</v>
      </c>
      <c r="G1501" s="38">
        <v>1288</v>
      </c>
      <c r="H1501" s="38">
        <v>1386</v>
      </c>
      <c r="I1501" s="38">
        <f t="shared" si="324"/>
        <v>0</v>
      </c>
      <c r="J1501" s="38">
        <v>1861</v>
      </c>
      <c r="K1501" s="38">
        <v>956</v>
      </c>
      <c r="L1501" s="38">
        <v>905</v>
      </c>
    </row>
    <row r="1502" spans="1:12" ht="13.95" customHeight="1">
      <c r="A1502" s="47" t="s">
        <v>200</v>
      </c>
      <c r="B1502" s="38">
        <v>2783</v>
      </c>
      <c r="C1502" s="38">
        <v>1327</v>
      </c>
      <c r="D1502" s="38">
        <v>1456</v>
      </c>
      <c r="E1502" s="38">
        <f t="shared" si="320"/>
        <v>0</v>
      </c>
      <c r="F1502" s="38">
        <v>1652</v>
      </c>
      <c r="G1502" s="38">
        <v>744</v>
      </c>
      <c r="H1502" s="38">
        <v>908</v>
      </c>
      <c r="I1502" s="38">
        <f t="shared" si="324"/>
        <v>0</v>
      </c>
      <c r="J1502" s="38">
        <v>1131</v>
      </c>
      <c r="K1502" s="38">
        <v>583</v>
      </c>
      <c r="L1502" s="38">
        <v>548</v>
      </c>
    </row>
    <row r="1503" spans="1:12" ht="13.95" customHeight="1">
      <c r="A1503" s="47" t="s">
        <v>201</v>
      </c>
      <c r="B1503" s="38">
        <v>3350</v>
      </c>
      <c r="C1503" s="38">
        <v>1637</v>
      </c>
      <c r="D1503" s="38">
        <v>1713</v>
      </c>
      <c r="E1503" s="38">
        <f t="shared" si="320"/>
        <v>0</v>
      </c>
      <c r="F1503" s="38">
        <v>2111</v>
      </c>
      <c r="G1503" s="38">
        <v>975</v>
      </c>
      <c r="H1503" s="38">
        <v>1136</v>
      </c>
      <c r="I1503" s="38">
        <f t="shared" si="324"/>
        <v>0</v>
      </c>
      <c r="J1503" s="38">
        <v>1239</v>
      </c>
      <c r="K1503" s="38">
        <v>662</v>
      </c>
      <c r="L1503" s="38">
        <v>577</v>
      </c>
    </row>
    <row r="1504" spans="1:12" ht="13.95" customHeight="1">
      <c r="A1504" s="47" t="s">
        <v>202</v>
      </c>
      <c r="B1504" s="38">
        <v>2767</v>
      </c>
      <c r="C1504" s="38">
        <v>1295</v>
      </c>
      <c r="D1504" s="38">
        <v>1472</v>
      </c>
      <c r="E1504" s="38">
        <f t="shared" si="320"/>
        <v>0</v>
      </c>
      <c r="F1504" s="38">
        <v>1717</v>
      </c>
      <c r="G1504" s="38">
        <v>768</v>
      </c>
      <c r="H1504" s="38">
        <v>949</v>
      </c>
      <c r="I1504" s="38">
        <f t="shared" si="324"/>
        <v>0</v>
      </c>
      <c r="J1504" s="38">
        <v>1050</v>
      </c>
      <c r="K1504" s="38">
        <v>527</v>
      </c>
      <c r="L1504" s="38">
        <v>523</v>
      </c>
    </row>
    <row r="1505" spans="1:12" ht="13.95" customHeight="1">
      <c r="A1505" s="47" t="s">
        <v>203</v>
      </c>
      <c r="B1505" s="38">
        <v>1873</v>
      </c>
      <c r="C1505" s="38">
        <v>837</v>
      </c>
      <c r="D1505" s="38">
        <v>1036</v>
      </c>
      <c r="E1505" s="38">
        <f t="shared" si="320"/>
        <v>0</v>
      </c>
      <c r="F1505" s="38">
        <v>1138</v>
      </c>
      <c r="G1505" s="38">
        <v>505</v>
      </c>
      <c r="H1505" s="38">
        <v>633</v>
      </c>
      <c r="I1505" s="38">
        <f t="shared" si="324"/>
        <v>0</v>
      </c>
      <c r="J1505" s="38">
        <v>735</v>
      </c>
      <c r="K1505" s="38">
        <v>332</v>
      </c>
      <c r="L1505" s="38">
        <v>403</v>
      </c>
    </row>
    <row r="1506" spans="1:12" ht="13.95" customHeight="1">
      <c r="A1506" s="47" t="s">
        <v>418</v>
      </c>
      <c r="B1506" s="6">
        <v>1625</v>
      </c>
      <c r="C1506" s="6">
        <v>741</v>
      </c>
      <c r="D1506" s="6">
        <v>884</v>
      </c>
      <c r="E1506" s="6">
        <f t="shared" si="320"/>
        <v>0</v>
      </c>
      <c r="F1506" s="6">
        <v>1030</v>
      </c>
      <c r="G1506" s="6">
        <v>402</v>
      </c>
      <c r="H1506" s="6">
        <v>628</v>
      </c>
      <c r="I1506" s="6">
        <f t="shared" si="324"/>
        <v>0</v>
      </c>
      <c r="J1506" s="6">
        <v>595</v>
      </c>
      <c r="K1506" s="6">
        <v>339</v>
      </c>
      <c r="L1506" s="6">
        <v>256</v>
      </c>
    </row>
    <row r="1507" spans="1:12" ht="13.95" customHeight="1">
      <c r="A1507" s="47" t="s">
        <v>305</v>
      </c>
      <c r="B1507" s="35">
        <f t="shared" si="317"/>
        <v>4195</v>
      </c>
      <c r="C1507" s="35">
        <f t="shared" si="318"/>
        <v>1993</v>
      </c>
      <c r="D1507" s="35">
        <f t="shared" si="319"/>
        <v>2202</v>
      </c>
      <c r="E1507" s="38">
        <f t="shared" si="320"/>
        <v>0</v>
      </c>
      <c r="F1507" s="35">
        <f t="shared" si="321"/>
        <v>3229</v>
      </c>
      <c r="G1507" s="35">
        <f t="shared" si="322"/>
        <v>1470</v>
      </c>
      <c r="H1507" s="35">
        <f t="shared" si="323"/>
        <v>1759</v>
      </c>
      <c r="I1507" s="38">
        <f t="shared" si="324"/>
        <v>0</v>
      </c>
      <c r="J1507" s="35">
        <f t="shared" si="325"/>
        <v>966</v>
      </c>
      <c r="K1507" s="35">
        <f t="shared" si="326"/>
        <v>523</v>
      </c>
      <c r="L1507" s="35">
        <f t="shared" si="327"/>
        <v>443</v>
      </c>
    </row>
    <row r="1508" spans="1:12" ht="13.95" customHeight="1">
      <c r="A1508" s="47" t="s">
        <v>199</v>
      </c>
      <c r="B1508" s="38">
        <v>1650</v>
      </c>
      <c r="C1508" s="38">
        <v>823</v>
      </c>
      <c r="D1508" s="38">
        <v>827</v>
      </c>
      <c r="E1508" s="38">
        <f t="shared" si="320"/>
        <v>0</v>
      </c>
      <c r="F1508" s="38">
        <v>1200</v>
      </c>
      <c r="G1508" s="38">
        <v>581</v>
      </c>
      <c r="H1508" s="38">
        <v>619</v>
      </c>
      <c r="I1508" s="38">
        <f t="shared" si="324"/>
        <v>0</v>
      </c>
      <c r="J1508" s="38">
        <v>450</v>
      </c>
      <c r="K1508" s="38">
        <v>242</v>
      </c>
      <c r="L1508" s="38">
        <v>208</v>
      </c>
    </row>
    <row r="1509" spans="1:12" ht="13.95" customHeight="1">
      <c r="A1509" s="47" t="s">
        <v>200</v>
      </c>
      <c r="B1509" s="38">
        <v>1379</v>
      </c>
      <c r="C1509" s="38">
        <v>677</v>
      </c>
      <c r="D1509" s="38">
        <v>702</v>
      </c>
      <c r="E1509" s="38">
        <f t="shared" si="320"/>
        <v>0</v>
      </c>
      <c r="F1509" s="38">
        <v>954</v>
      </c>
      <c r="G1509" s="38">
        <v>456</v>
      </c>
      <c r="H1509" s="38">
        <v>498</v>
      </c>
      <c r="I1509" s="38">
        <f t="shared" si="324"/>
        <v>0</v>
      </c>
      <c r="J1509" s="38">
        <v>425</v>
      </c>
      <c r="K1509" s="38">
        <v>221</v>
      </c>
      <c r="L1509" s="38">
        <v>204</v>
      </c>
    </row>
    <row r="1510" spans="1:12" ht="13.95" customHeight="1">
      <c r="A1510" s="47" t="s">
        <v>201</v>
      </c>
      <c r="B1510" s="38">
        <v>459</v>
      </c>
      <c r="C1510" s="38">
        <v>190</v>
      </c>
      <c r="D1510" s="38">
        <v>269</v>
      </c>
      <c r="E1510" s="38">
        <f t="shared" si="320"/>
        <v>0</v>
      </c>
      <c r="F1510" s="38">
        <v>412</v>
      </c>
      <c r="G1510" s="38">
        <v>163</v>
      </c>
      <c r="H1510" s="38">
        <v>249</v>
      </c>
      <c r="I1510" s="38">
        <f t="shared" si="324"/>
        <v>0</v>
      </c>
      <c r="J1510" s="38">
        <v>47</v>
      </c>
      <c r="K1510" s="38">
        <v>27</v>
      </c>
      <c r="L1510" s="38">
        <v>20</v>
      </c>
    </row>
    <row r="1511" spans="1:12" ht="13.95" customHeight="1">
      <c r="A1511" s="47" t="s">
        <v>202</v>
      </c>
      <c r="B1511" s="38">
        <v>377</v>
      </c>
      <c r="C1511" s="38">
        <v>166</v>
      </c>
      <c r="D1511" s="38">
        <v>211</v>
      </c>
      <c r="E1511" s="38">
        <f t="shared" si="320"/>
        <v>0</v>
      </c>
      <c r="F1511" s="38">
        <v>342</v>
      </c>
      <c r="G1511" s="38">
        <v>140</v>
      </c>
      <c r="H1511" s="38">
        <v>202</v>
      </c>
      <c r="I1511" s="38">
        <f t="shared" si="324"/>
        <v>0</v>
      </c>
      <c r="J1511" s="38">
        <v>35</v>
      </c>
      <c r="K1511" s="38">
        <v>26</v>
      </c>
      <c r="L1511" s="38">
        <v>9</v>
      </c>
    </row>
    <row r="1512" spans="1:12" ht="13.95" customHeight="1">
      <c r="A1512" s="47" t="s">
        <v>203</v>
      </c>
      <c r="B1512" s="38">
        <v>193</v>
      </c>
      <c r="C1512" s="38">
        <v>91</v>
      </c>
      <c r="D1512" s="38">
        <v>102</v>
      </c>
      <c r="E1512" s="38">
        <f t="shared" si="320"/>
        <v>0</v>
      </c>
      <c r="F1512" s="38">
        <v>189</v>
      </c>
      <c r="G1512" s="38">
        <v>88</v>
      </c>
      <c r="H1512" s="38">
        <v>101</v>
      </c>
      <c r="I1512" s="38">
        <f t="shared" si="324"/>
        <v>0</v>
      </c>
      <c r="J1512" s="38">
        <v>4</v>
      </c>
      <c r="K1512" s="38">
        <v>3</v>
      </c>
      <c r="L1512" s="38">
        <v>1</v>
      </c>
    </row>
    <row r="1513" spans="1:12" ht="13.95" customHeight="1">
      <c r="A1513" s="47" t="s">
        <v>418</v>
      </c>
      <c r="B1513" s="38">
        <v>137</v>
      </c>
      <c r="C1513" s="38">
        <v>46</v>
      </c>
      <c r="D1513" s="38">
        <v>91</v>
      </c>
      <c r="E1513" s="38">
        <f t="shared" si="320"/>
        <v>0</v>
      </c>
      <c r="F1513" s="38">
        <v>132</v>
      </c>
      <c r="G1513" s="38">
        <v>42</v>
      </c>
      <c r="H1513" s="38">
        <v>90</v>
      </c>
      <c r="I1513" s="38">
        <f t="shared" si="324"/>
        <v>0</v>
      </c>
      <c r="J1513" s="38">
        <v>5</v>
      </c>
      <c r="K1513" s="38">
        <v>4</v>
      </c>
      <c r="L1513" s="38">
        <v>1</v>
      </c>
    </row>
    <row r="1514" spans="1:12" ht="13.95" customHeight="1">
      <c r="A1514" s="47" t="s">
        <v>363</v>
      </c>
      <c r="B1514" s="35">
        <f t="shared" si="317"/>
        <v>11393</v>
      </c>
      <c r="C1514" s="35">
        <f t="shared" si="318"/>
        <v>5595</v>
      </c>
      <c r="D1514" s="35">
        <f t="shared" si="319"/>
        <v>5798</v>
      </c>
      <c r="E1514" s="38">
        <f t="shared" si="320"/>
        <v>0</v>
      </c>
      <c r="F1514" s="35">
        <f t="shared" si="321"/>
        <v>3808</v>
      </c>
      <c r="G1514" s="35">
        <f t="shared" si="322"/>
        <v>1692</v>
      </c>
      <c r="H1514" s="35">
        <f t="shared" si="323"/>
        <v>2116</v>
      </c>
      <c r="I1514" s="38">
        <f t="shared" si="324"/>
        <v>0</v>
      </c>
      <c r="J1514" s="35">
        <f t="shared" si="325"/>
        <v>7585</v>
      </c>
      <c r="K1514" s="35">
        <f t="shared" si="326"/>
        <v>3903</v>
      </c>
      <c r="L1514" s="35">
        <f t="shared" si="327"/>
        <v>3682</v>
      </c>
    </row>
    <row r="1515" spans="1:12" ht="13.95" customHeight="1">
      <c r="A1515" s="47" t="s">
        <v>199</v>
      </c>
      <c r="B1515" s="38">
        <v>3239</v>
      </c>
      <c r="C1515" s="38">
        <v>1668</v>
      </c>
      <c r="D1515" s="38">
        <v>1571</v>
      </c>
      <c r="E1515" s="38">
        <f t="shared" si="320"/>
        <v>0</v>
      </c>
      <c r="F1515" s="38">
        <v>1177</v>
      </c>
      <c r="G1515" s="38">
        <v>569</v>
      </c>
      <c r="H1515" s="38">
        <v>608</v>
      </c>
      <c r="I1515" s="38">
        <f t="shared" si="324"/>
        <v>0</v>
      </c>
      <c r="J1515" s="38">
        <v>2062</v>
      </c>
      <c r="K1515" s="38">
        <v>1099</v>
      </c>
      <c r="L1515" s="38">
        <v>963</v>
      </c>
    </row>
    <row r="1516" spans="1:12" ht="13.95" customHeight="1">
      <c r="A1516" s="47" t="s">
        <v>200</v>
      </c>
      <c r="B1516" s="38">
        <v>2332</v>
      </c>
      <c r="C1516" s="38">
        <v>1174</v>
      </c>
      <c r="D1516" s="38">
        <v>1158</v>
      </c>
      <c r="E1516" s="38">
        <f t="shared" si="320"/>
        <v>0</v>
      </c>
      <c r="F1516" s="38">
        <v>853</v>
      </c>
      <c r="G1516" s="38">
        <v>395</v>
      </c>
      <c r="H1516" s="38">
        <v>458</v>
      </c>
      <c r="I1516" s="38">
        <f t="shared" si="324"/>
        <v>0</v>
      </c>
      <c r="J1516" s="38">
        <v>1479</v>
      </c>
      <c r="K1516" s="38">
        <v>779</v>
      </c>
      <c r="L1516" s="38">
        <v>700</v>
      </c>
    </row>
    <row r="1517" spans="1:12" ht="13.95" customHeight="1">
      <c r="A1517" s="47" t="s">
        <v>201</v>
      </c>
      <c r="B1517" s="38">
        <v>2020</v>
      </c>
      <c r="C1517" s="38">
        <v>997</v>
      </c>
      <c r="D1517" s="38">
        <v>1023</v>
      </c>
      <c r="E1517" s="38">
        <f t="shared" si="320"/>
        <v>0</v>
      </c>
      <c r="F1517" s="38">
        <v>693</v>
      </c>
      <c r="G1517" s="38">
        <v>327</v>
      </c>
      <c r="H1517" s="38">
        <v>366</v>
      </c>
      <c r="I1517" s="38">
        <f t="shared" si="324"/>
        <v>0</v>
      </c>
      <c r="J1517" s="38">
        <v>1327</v>
      </c>
      <c r="K1517" s="38">
        <v>670</v>
      </c>
      <c r="L1517" s="38">
        <v>657</v>
      </c>
    </row>
    <row r="1518" spans="1:12" ht="13.95" customHeight="1">
      <c r="A1518" s="47" t="s">
        <v>202</v>
      </c>
      <c r="B1518" s="38">
        <v>1666</v>
      </c>
      <c r="C1518" s="38">
        <v>795</v>
      </c>
      <c r="D1518" s="38">
        <v>871</v>
      </c>
      <c r="E1518" s="38">
        <f t="shared" si="320"/>
        <v>0</v>
      </c>
      <c r="F1518" s="38">
        <v>556</v>
      </c>
      <c r="G1518" s="38">
        <v>227</v>
      </c>
      <c r="H1518" s="38">
        <v>329</v>
      </c>
      <c r="I1518" s="38">
        <f t="shared" si="324"/>
        <v>0</v>
      </c>
      <c r="J1518" s="38">
        <v>1110</v>
      </c>
      <c r="K1518" s="38">
        <v>568</v>
      </c>
      <c r="L1518" s="38">
        <v>542</v>
      </c>
    </row>
    <row r="1519" spans="1:12" ht="13.95" customHeight="1">
      <c r="A1519" s="47" t="s">
        <v>203</v>
      </c>
      <c r="B1519" s="38">
        <v>1128</v>
      </c>
      <c r="C1519" s="38">
        <v>516</v>
      </c>
      <c r="D1519" s="38">
        <v>612</v>
      </c>
      <c r="E1519" s="38">
        <f t="shared" si="320"/>
        <v>0</v>
      </c>
      <c r="F1519" s="38">
        <v>305</v>
      </c>
      <c r="G1519" s="38">
        <v>113</v>
      </c>
      <c r="H1519" s="38">
        <v>192</v>
      </c>
      <c r="I1519" s="38">
        <f t="shared" si="324"/>
        <v>0</v>
      </c>
      <c r="J1519" s="38">
        <v>823</v>
      </c>
      <c r="K1519" s="38">
        <v>403</v>
      </c>
      <c r="L1519" s="38">
        <v>420</v>
      </c>
    </row>
    <row r="1520" spans="1:12" ht="13.95" customHeight="1">
      <c r="A1520" s="47" t="s">
        <v>418</v>
      </c>
      <c r="B1520" s="38">
        <v>1008</v>
      </c>
      <c r="C1520" s="38">
        <v>445</v>
      </c>
      <c r="D1520" s="38">
        <v>563</v>
      </c>
      <c r="E1520" s="38">
        <f t="shared" si="320"/>
        <v>0</v>
      </c>
      <c r="F1520" s="38">
        <v>224</v>
      </c>
      <c r="G1520" s="38">
        <v>61</v>
      </c>
      <c r="H1520" s="38">
        <v>163</v>
      </c>
      <c r="I1520" s="38">
        <f t="shared" si="324"/>
        <v>0</v>
      </c>
      <c r="J1520" s="38">
        <v>784</v>
      </c>
      <c r="K1520" s="38">
        <v>384</v>
      </c>
      <c r="L1520" s="38">
        <v>400</v>
      </c>
    </row>
    <row r="1521" spans="1:12" ht="13.95" customHeight="1">
      <c r="A1521" s="47" t="s">
        <v>362</v>
      </c>
      <c r="B1521" s="35">
        <f t="shared" si="317"/>
        <v>81492</v>
      </c>
      <c r="C1521" s="35">
        <f t="shared" si="318"/>
        <v>36284</v>
      </c>
      <c r="D1521" s="35">
        <f t="shared" si="319"/>
        <v>45208</v>
      </c>
      <c r="E1521" s="38">
        <f t="shared" si="320"/>
        <v>0</v>
      </c>
      <c r="F1521" s="35">
        <f t="shared" si="321"/>
        <v>75820</v>
      </c>
      <c r="G1521" s="35">
        <f t="shared" si="322"/>
        <v>33508</v>
      </c>
      <c r="H1521" s="35">
        <f t="shared" si="323"/>
        <v>42312</v>
      </c>
      <c r="I1521" s="38">
        <f t="shared" si="324"/>
        <v>0</v>
      </c>
      <c r="J1521" s="35">
        <f t="shared" si="325"/>
        <v>5672</v>
      </c>
      <c r="K1521" s="35">
        <f t="shared" si="326"/>
        <v>2776</v>
      </c>
      <c r="L1521" s="35">
        <f t="shared" si="327"/>
        <v>2896</v>
      </c>
    </row>
    <row r="1522" spans="1:12" ht="13.95" customHeight="1">
      <c r="A1522" s="47" t="s">
        <v>199</v>
      </c>
      <c r="B1522" s="38">
        <v>24063</v>
      </c>
      <c r="C1522" s="38">
        <v>11349</v>
      </c>
      <c r="D1522" s="38">
        <v>12714</v>
      </c>
      <c r="E1522" s="38">
        <f t="shared" si="320"/>
        <v>0</v>
      </c>
      <c r="F1522" s="38">
        <v>21264</v>
      </c>
      <c r="G1522" s="38">
        <v>9933</v>
      </c>
      <c r="H1522" s="38">
        <v>11331</v>
      </c>
      <c r="I1522" s="38">
        <f t="shared" si="324"/>
        <v>0</v>
      </c>
      <c r="J1522" s="38">
        <v>2799</v>
      </c>
      <c r="K1522" s="38">
        <v>1416</v>
      </c>
      <c r="L1522" s="38">
        <v>1383</v>
      </c>
    </row>
    <row r="1523" spans="1:12" ht="13.95" customHeight="1">
      <c r="A1523" s="47" t="s">
        <v>200</v>
      </c>
      <c r="B1523" s="38">
        <v>16435</v>
      </c>
      <c r="C1523" s="38">
        <v>7467</v>
      </c>
      <c r="D1523" s="38">
        <v>8968</v>
      </c>
      <c r="E1523" s="38">
        <f t="shared" si="320"/>
        <v>0</v>
      </c>
      <c r="F1523" s="38">
        <v>14797</v>
      </c>
      <c r="G1523" s="38">
        <v>6704</v>
      </c>
      <c r="H1523" s="38">
        <v>8093</v>
      </c>
      <c r="I1523" s="38">
        <f t="shared" si="324"/>
        <v>0</v>
      </c>
      <c r="J1523" s="38">
        <v>1638</v>
      </c>
      <c r="K1523" s="38">
        <v>763</v>
      </c>
      <c r="L1523" s="38">
        <v>875</v>
      </c>
    </row>
    <row r="1524" spans="1:12" ht="13.95" customHeight="1">
      <c r="A1524" s="47" t="s">
        <v>201</v>
      </c>
      <c r="B1524" s="38">
        <v>14236</v>
      </c>
      <c r="C1524" s="38">
        <v>6425</v>
      </c>
      <c r="D1524" s="38">
        <v>7811</v>
      </c>
      <c r="E1524" s="38">
        <f t="shared" si="320"/>
        <v>0</v>
      </c>
      <c r="F1524" s="38">
        <v>13247</v>
      </c>
      <c r="G1524" s="38">
        <v>5911</v>
      </c>
      <c r="H1524" s="38">
        <v>7336</v>
      </c>
      <c r="I1524" s="38">
        <f t="shared" si="324"/>
        <v>0</v>
      </c>
      <c r="J1524" s="38">
        <v>989</v>
      </c>
      <c r="K1524" s="38">
        <v>514</v>
      </c>
      <c r="L1524" s="38">
        <v>475</v>
      </c>
    </row>
    <row r="1525" spans="1:12" ht="13.95" customHeight="1">
      <c r="A1525" s="47" t="s">
        <v>202</v>
      </c>
      <c r="B1525" s="38">
        <v>11354</v>
      </c>
      <c r="C1525" s="38">
        <v>4953</v>
      </c>
      <c r="D1525" s="38">
        <v>6401</v>
      </c>
      <c r="E1525" s="38">
        <f t="shared" si="320"/>
        <v>0</v>
      </c>
      <c r="F1525" s="38">
        <v>11114</v>
      </c>
      <c r="G1525" s="38">
        <v>4876</v>
      </c>
      <c r="H1525" s="38">
        <v>6238</v>
      </c>
      <c r="I1525" s="38">
        <f t="shared" si="324"/>
        <v>0</v>
      </c>
      <c r="J1525" s="38">
        <v>240</v>
      </c>
      <c r="K1525" s="38">
        <v>77</v>
      </c>
      <c r="L1525" s="38">
        <v>163</v>
      </c>
    </row>
    <row r="1526" spans="1:12" ht="13.95" customHeight="1">
      <c r="A1526" s="47" t="s">
        <v>203</v>
      </c>
      <c r="B1526" s="38">
        <v>7738</v>
      </c>
      <c r="C1526" s="38">
        <v>3213</v>
      </c>
      <c r="D1526" s="38">
        <v>4525</v>
      </c>
      <c r="E1526" s="38">
        <f t="shared" si="320"/>
        <v>0</v>
      </c>
      <c r="F1526" s="38">
        <v>7738</v>
      </c>
      <c r="G1526" s="38">
        <v>3213</v>
      </c>
      <c r="H1526" s="38">
        <v>4525</v>
      </c>
      <c r="I1526" s="38">
        <f t="shared" si="324"/>
        <v>0</v>
      </c>
      <c r="J1526" s="38">
        <v>0</v>
      </c>
      <c r="K1526" s="38">
        <v>0</v>
      </c>
      <c r="L1526" s="38">
        <v>0</v>
      </c>
    </row>
    <row r="1527" spans="1:12" ht="13.95" customHeight="1">
      <c r="A1527" s="47" t="s">
        <v>418</v>
      </c>
      <c r="B1527" s="38">
        <v>7666</v>
      </c>
      <c r="C1527" s="38">
        <v>2877</v>
      </c>
      <c r="D1527" s="38">
        <v>4789</v>
      </c>
      <c r="E1527" s="38">
        <f t="shared" si="320"/>
        <v>0</v>
      </c>
      <c r="F1527" s="38">
        <v>7660</v>
      </c>
      <c r="G1527" s="38">
        <v>2871</v>
      </c>
      <c r="H1527" s="38">
        <v>4789</v>
      </c>
      <c r="I1527" s="38">
        <f t="shared" si="324"/>
        <v>0</v>
      </c>
      <c r="J1527" s="38">
        <v>6</v>
      </c>
      <c r="K1527" s="38">
        <v>6</v>
      </c>
      <c r="L1527" s="38">
        <v>0</v>
      </c>
    </row>
    <row r="1528" spans="1:12" ht="5.0999999999999996" customHeight="1">
      <c r="A1528" s="119"/>
      <c r="B1528" s="97"/>
      <c r="C1528" s="97"/>
      <c r="D1528" s="97"/>
      <c r="E1528" s="97"/>
      <c r="F1528" s="97"/>
      <c r="G1528" s="97"/>
      <c r="H1528" s="97"/>
      <c r="I1528" s="97"/>
      <c r="J1528" s="97"/>
      <c r="K1528" s="97"/>
      <c r="L1528" s="97"/>
    </row>
    <row r="1529" spans="1:12" ht="15" customHeight="1">
      <c r="A1529" s="47"/>
      <c r="B1529" s="38"/>
      <c r="C1529" s="38"/>
      <c r="D1529" s="38"/>
      <c r="E1529" s="38"/>
      <c r="F1529" s="38"/>
      <c r="G1529" s="38"/>
      <c r="H1529" s="38"/>
      <c r="I1529" s="38"/>
      <c r="J1529" s="38"/>
      <c r="K1529" s="38"/>
      <c r="L1529" s="38"/>
    </row>
    <row r="1530" spans="1:12" ht="15" customHeight="1">
      <c r="A1530" s="47"/>
      <c r="B1530" s="38"/>
      <c r="C1530" s="38"/>
      <c r="D1530" s="38"/>
      <c r="E1530" s="38"/>
      <c r="F1530" s="38"/>
      <c r="G1530" s="38"/>
      <c r="H1530" s="38"/>
      <c r="I1530" s="38"/>
      <c r="J1530" s="38"/>
      <c r="K1530" s="38"/>
      <c r="L1530" s="38"/>
    </row>
    <row r="1531" spans="1:12" ht="15" customHeight="1">
      <c r="A1531" s="47"/>
      <c r="B1531" s="38"/>
      <c r="C1531" s="38"/>
      <c r="D1531" s="38"/>
      <c r="E1531" s="38"/>
      <c r="F1531" s="38"/>
      <c r="G1531" s="38"/>
      <c r="H1531" s="38"/>
      <c r="I1531" s="38"/>
      <c r="J1531" s="38"/>
      <c r="K1531" s="38"/>
      <c r="L1531" s="38"/>
    </row>
    <row r="1532" spans="1:12" ht="15" customHeight="1">
      <c r="A1532" s="47"/>
      <c r="B1532" s="38"/>
      <c r="C1532" s="38"/>
      <c r="D1532" s="38"/>
      <c r="E1532" s="38"/>
      <c r="F1532" s="38"/>
      <c r="G1532" s="38"/>
      <c r="H1532" s="38"/>
      <c r="I1532" s="38"/>
      <c r="J1532" s="38"/>
      <c r="K1532" s="38"/>
      <c r="L1532" s="38"/>
    </row>
    <row r="1533" spans="1:12" ht="15" customHeight="1">
      <c r="A1533" s="47"/>
      <c r="B1533" s="38"/>
      <c r="C1533" s="38"/>
      <c r="D1533" s="38"/>
      <c r="E1533" s="38"/>
      <c r="F1533" s="38"/>
      <c r="G1533" s="38"/>
      <c r="H1533" s="38"/>
      <c r="I1533" s="38"/>
      <c r="J1533" s="38"/>
      <c r="K1533" s="38"/>
      <c r="L1533" s="38"/>
    </row>
    <row r="1534" spans="1:12" ht="15" customHeight="1">
      <c r="A1534" s="47"/>
      <c r="B1534" s="38"/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</row>
    <row r="1535" spans="1:12" ht="15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0"/>
    </row>
    <row r="1536" spans="1:12" ht="15" customHeight="1">
      <c r="A1536" s="12"/>
      <c r="B1536" s="12"/>
      <c r="C1536" s="325" t="s">
        <v>384</v>
      </c>
      <c r="D1536" s="325"/>
      <c r="E1536" s="325"/>
      <c r="F1536" s="325"/>
      <c r="G1536" s="325"/>
      <c r="H1536" s="325"/>
      <c r="I1536" s="325"/>
      <c r="J1536" s="325"/>
      <c r="K1536" s="325"/>
      <c r="L1536" s="325"/>
    </row>
    <row r="1537" spans="1:12" ht="5.0999999999999996" customHeight="1">
      <c r="A1537" s="89"/>
      <c r="B1537" s="89"/>
      <c r="C1537" s="103"/>
      <c r="D1537" s="103"/>
      <c r="E1537" s="103"/>
      <c r="F1537" s="103"/>
      <c r="G1537" s="103"/>
      <c r="H1537" s="103"/>
      <c r="I1537" s="103"/>
      <c r="J1537" s="103"/>
      <c r="K1537" s="103"/>
      <c r="L1537" s="111"/>
    </row>
    <row r="1538" spans="1:12" ht="5.0999999999999996" customHeight="1">
      <c r="A1538" s="64"/>
      <c r="B1538" s="64"/>
      <c r="C1538" s="64"/>
      <c r="D1538" s="64"/>
      <c r="E1538" s="64"/>
      <c r="F1538" s="64"/>
      <c r="G1538" s="64"/>
      <c r="H1538" s="64"/>
      <c r="I1538" s="64"/>
      <c r="J1538" s="64"/>
      <c r="K1538" s="64"/>
      <c r="L1538" s="64"/>
    </row>
    <row r="1539" spans="1:12" ht="15" customHeight="1">
      <c r="A1539" s="88" t="s">
        <v>429</v>
      </c>
      <c r="B1539" s="15"/>
      <c r="C1539" s="15"/>
      <c r="D1539" s="15"/>
      <c r="E1539" s="15"/>
      <c r="F1539" s="15"/>
      <c r="G1539" s="15"/>
      <c r="H1539" s="15"/>
      <c r="I1539" s="15"/>
      <c r="J1539" s="15"/>
      <c r="K1539" s="15"/>
      <c r="L1539" s="22"/>
    </row>
    <row r="1540" spans="1:12" ht="15" customHeight="1">
      <c r="A1540" s="88" t="s">
        <v>430</v>
      </c>
      <c r="B1540" s="15"/>
      <c r="C1540" s="15"/>
      <c r="D1540" s="15"/>
      <c r="E1540" s="15"/>
      <c r="F1540" s="15"/>
      <c r="G1540" s="63"/>
      <c r="H1540" s="63"/>
      <c r="I1540" s="63"/>
      <c r="J1540" s="63"/>
      <c r="K1540" s="63"/>
      <c r="L1540" s="23"/>
    </row>
    <row r="1541" spans="1:12" ht="15" customHeight="1">
      <c r="A1541" s="3"/>
      <c r="B1541" s="15"/>
      <c r="C1541" s="15"/>
      <c r="D1541" s="15"/>
      <c r="E1541" s="15"/>
      <c r="F1541" s="15"/>
      <c r="G1541" s="63"/>
      <c r="H1541" s="63"/>
      <c r="I1541" s="63"/>
      <c r="J1541" s="63"/>
      <c r="K1541" s="63"/>
      <c r="L1541" s="40" t="s">
        <v>1</v>
      </c>
    </row>
    <row r="1542" spans="1:12" ht="4.95" customHeight="1">
      <c r="A1542" s="114"/>
      <c r="B1542" s="114"/>
      <c r="C1542" s="114"/>
      <c r="D1542" s="330"/>
      <c r="E1542" s="330"/>
      <c r="F1542" s="330"/>
      <c r="G1542" s="330"/>
      <c r="H1542" s="330"/>
      <c r="I1542" s="330"/>
      <c r="J1542" s="330"/>
      <c r="K1542" s="330"/>
      <c r="L1542" s="330"/>
    </row>
    <row r="1543" spans="1:12" ht="4.95" customHeight="1">
      <c r="A1543" s="108"/>
      <c r="B1543" s="104"/>
      <c r="C1543" s="104"/>
      <c r="D1543" s="104"/>
      <c r="E1543" s="104"/>
      <c r="F1543" s="104"/>
      <c r="G1543" s="104"/>
      <c r="H1543" s="104"/>
      <c r="I1543" s="104"/>
      <c r="J1543" s="104"/>
      <c r="K1543" s="115"/>
      <c r="L1543" s="116"/>
    </row>
    <row r="1544" spans="1:12" s="17" customFormat="1" ht="18" customHeight="1">
      <c r="A1544" s="326" t="s">
        <v>198</v>
      </c>
      <c r="B1544" s="289"/>
      <c r="C1544" s="289" t="s">
        <v>3</v>
      </c>
      <c r="D1544" s="289"/>
      <c r="E1544" s="290"/>
      <c r="F1544" s="289" t="s">
        <v>4</v>
      </c>
      <c r="G1544" s="289" t="s">
        <v>417</v>
      </c>
      <c r="H1544" s="289"/>
      <c r="I1544" s="290"/>
      <c r="J1544" s="289"/>
      <c r="K1544" s="291" t="s">
        <v>5</v>
      </c>
      <c r="L1544" s="289"/>
    </row>
    <row r="1545" spans="1:12" s="17" customFormat="1" ht="18" customHeight="1">
      <c r="A1545" s="326"/>
      <c r="B1545" s="287" t="s">
        <v>6</v>
      </c>
      <c r="C1545" s="287" t="s">
        <v>7</v>
      </c>
      <c r="D1545" s="287" t="s">
        <v>8</v>
      </c>
      <c r="E1545" s="287"/>
      <c r="F1545" s="287" t="s">
        <v>6</v>
      </c>
      <c r="G1545" s="287" t="s">
        <v>7</v>
      </c>
      <c r="H1545" s="287" t="s">
        <v>8</v>
      </c>
      <c r="I1545" s="287"/>
      <c r="J1545" s="287" t="s">
        <v>6</v>
      </c>
      <c r="K1545" s="287" t="s">
        <v>7</v>
      </c>
      <c r="L1545" s="287" t="s">
        <v>8</v>
      </c>
    </row>
    <row r="1546" spans="1:12" ht="4.95" customHeight="1">
      <c r="A1546" s="117"/>
      <c r="B1546" s="118"/>
      <c r="C1546" s="118"/>
      <c r="D1546" s="118"/>
      <c r="E1546" s="118"/>
      <c r="F1546" s="118"/>
      <c r="G1546" s="118"/>
      <c r="H1546" s="118"/>
      <c r="I1546" s="118"/>
      <c r="J1546" s="118"/>
      <c r="K1546" s="118"/>
      <c r="L1546" s="118"/>
    </row>
    <row r="1547" spans="1:12" ht="4.95" customHeight="1">
      <c r="A1547" s="29"/>
      <c r="B1547" s="24"/>
      <c r="C1547" s="24"/>
      <c r="D1547" s="24"/>
      <c r="E1547" s="24"/>
      <c r="F1547" s="24"/>
      <c r="G1547" s="24"/>
      <c r="H1547" s="24"/>
      <c r="I1547" s="24"/>
      <c r="J1547" s="24"/>
      <c r="K1547" s="24"/>
      <c r="L1547" s="24"/>
    </row>
    <row r="1548" spans="1:12" ht="13.95" customHeight="1">
      <c r="A1548" s="47" t="s">
        <v>364</v>
      </c>
      <c r="B1548" s="35">
        <f t="shared" ref="B1548:B1576" si="328">SUM(B1549:B1554)</f>
        <v>12385</v>
      </c>
      <c r="C1548" s="35">
        <f t="shared" ref="C1548:C1576" si="329">SUM(C1549:C1554)</f>
        <v>6107</v>
      </c>
      <c r="D1548" s="35">
        <f t="shared" ref="D1548:D1576" si="330">SUM(D1549:D1554)</f>
        <v>6278</v>
      </c>
      <c r="E1548" s="38">
        <f t="shared" ref="E1548:E1582" si="331">SUM(E1549:E1554)</f>
        <v>0</v>
      </c>
      <c r="F1548" s="35">
        <f t="shared" ref="F1548:F1576" si="332">SUM(F1549:F1554)</f>
        <v>3887</v>
      </c>
      <c r="G1548" s="35">
        <f t="shared" ref="G1548:G1576" si="333">SUM(G1549:G1554)</f>
        <v>1735</v>
      </c>
      <c r="H1548" s="35">
        <f t="shared" ref="H1548:H1576" si="334">SUM(H1549:H1554)</f>
        <v>2152</v>
      </c>
      <c r="I1548" s="38">
        <f t="shared" ref="I1548:I1582" si="335">SUM(I1549:I1554)</f>
        <v>0</v>
      </c>
      <c r="J1548" s="35">
        <f t="shared" ref="J1548:J1576" si="336">SUM(J1549:J1554)</f>
        <v>8498</v>
      </c>
      <c r="K1548" s="35">
        <f t="shared" ref="K1548:K1576" si="337">SUM(K1549:K1554)</f>
        <v>4372</v>
      </c>
      <c r="L1548" s="35">
        <f t="shared" ref="L1548:L1576" si="338">SUM(L1549:L1554)</f>
        <v>4126</v>
      </c>
    </row>
    <row r="1549" spans="1:12" ht="13.95" customHeight="1">
      <c r="A1549" s="47" t="s">
        <v>199</v>
      </c>
      <c r="B1549" s="38">
        <v>3437</v>
      </c>
      <c r="C1549" s="38">
        <v>1775</v>
      </c>
      <c r="D1549" s="38">
        <v>1662</v>
      </c>
      <c r="E1549" s="38">
        <f t="shared" si="331"/>
        <v>0</v>
      </c>
      <c r="F1549" s="38">
        <v>1029</v>
      </c>
      <c r="G1549" s="38">
        <v>481</v>
      </c>
      <c r="H1549" s="38">
        <v>548</v>
      </c>
      <c r="I1549" s="38">
        <f t="shared" si="335"/>
        <v>0</v>
      </c>
      <c r="J1549" s="38">
        <v>2408</v>
      </c>
      <c r="K1549" s="38">
        <v>1294</v>
      </c>
      <c r="L1549" s="38">
        <v>1114</v>
      </c>
    </row>
    <row r="1550" spans="1:12" ht="13.95" customHeight="1">
      <c r="A1550" s="47" t="s">
        <v>200</v>
      </c>
      <c r="B1550" s="38">
        <v>2425</v>
      </c>
      <c r="C1550" s="38">
        <v>1229</v>
      </c>
      <c r="D1550" s="38">
        <v>1196</v>
      </c>
      <c r="E1550" s="38">
        <f t="shared" si="331"/>
        <v>0</v>
      </c>
      <c r="F1550" s="38">
        <v>799</v>
      </c>
      <c r="G1550" s="38">
        <v>390</v>
      </c>
      <c r="H1550" s="38">
        <v>409</v>
      </c>
      <c r="I1550" s="38">
        <f t="shared" si="335"/>
        <v>0</v>
      </c>
      <c r="J1550" s="38">
        <v>1626</v>
      </c>
      <c r="K1550" s="38">
        <v>839</v>
      </c>
      <c r="L1550" s="38">
        <v>787</v>
      </c>
    </row>
    <row r="1551" spans="1:12" ht="13.95" customHeight="1">
      <c r="A1551" s="47" t="s">
        <v>201</v>
      </c>
      <c r="B1551" s="38">
        <v>2259</v>
      </c>
      <c r="C1551" s="38">
        <v>1107</v>
      </c>
      <c r="D1551" s="38">
        <v>1152</v>
      </c>
      <c r="E1551" s="38">
        <f t="shared" si="331"/>
        <v>0</v>
      </c>
      <c r="F1551" s="38">
        <v>789</v>
      </c>
      <c r="G1551" s="38">
        <v>328</v>
      </c>
      <c r="H1551" s="38">
        <v>461</v>
      </c>
      <c r="I1551" s="38">
        <f t="shared" si="335"/>
        <v>0</v>
      </c>
      <c r="J1551" s="38">
        <v>1470</v>
      </c>
      <c r="K1551" s="38">
        <v>779</v>
      </c>
      <c r="L1551" s="38">
        <v>691</v>
      </c>
    </row>
    <row r="1552" spans="1:12" ht="13.95" customHeight="1">
      <c r="A1552" s="47" t="s">
        <v>202</v>
      </c>
      <c r="B1552" s="38">
        <v>1788</v>
      </c>
      <c r="C1552" s="38">
        <v>810</v>
      </c>
      <c r="D1552" s="38">
        <v>978</v>
      </c>
      <c r="E1552" s="38">
        <f t="shared" si="331"/>
        <v>0</v>
      </c>
      <c r="F1552" s="38">
        <v>595</v>
      </c>
      <c r="G1552" s="38">
        <v>252</v>
      </c>
      <c r="H1552" s="38">
        <v>343</v>
      </c>
      <c r="I1552" s="38">
        <f t="shared" si="335"/>
        <v>0</v>
      </c>
      <c r="J1552" s="38">
        <v>1193</v>
      </c>
      <c r="K1552" s="38">
        <v>558</v>
      </c>
      <c r="L1552" s="38">
        <v>635</v>
      </c>
    </row>
    <row r="1553" spans="1:12" ht="13.95" customHeight="1">
      <c r="A1553" s="47" t="s">
        <v>203</v>
      </c>
      <c r="B1553" s="38">
        <v>1308</v>
      </c>
      <c r="C1553" s="38">
        <v>644</v>
      </c>
      <c r="D1553" s="38">
        <v>664</v>
      </c>
      <c r="E1553" s="38">
        <f t="shared" si="331"/>
        <v>0</v>
      </c>
      <c r="F1553" s="38">
        <v>413</v>
      </c>
      <c r="G1553" s="38">
        <v>187</v>
      </c>
      <c r="H1553" s="38">
        <v>226</v>
      </c>
      <c r="I1553" s="38">
        <f t="shared" si="335"/>
        <v>0</v>
      </c>
      <c r="J1553" s="38">
        <v>895</v>
      </c>
      <c r="K1553" s="38">
        <v>457</v>
      </c>
      <c r="L1553" s="38">
        <v>438</v>
      </c>
    </row>
    <row r="1554" spans="1:12" ht="13.95" customHeight="1">
      <c r="A1554" s="47" t="s">
        <v>418</v>
      </c>
      <c r="B1554" s="38">
        <v>1168</v>
      </c>
      <c r="C1554" s="38">
        <v>542</v>
      </c>
      <c r="D1554" s="38">
        <v>626</v>
      </c>
      <c r="E1554" s="38">
        <f t="shared" si="331"/>
        <v>0</v>
      </c>
      <c r="F1554" s="38">
        <v>262</v>
      </c>
      <c r="G1554" s="38">
        <v>97</v>
      </c>
      <c r="H1554" s="38">
        <v>165</v>
      </c>
      <c r="I1554" s="38">
        <f t="shared" si="335"/>
        <v>0</v>
      </c>
      <c r="J1554" s="38">
        <v>906</v>
      </c>
      <c r="K1554" s="38">
        <v>445</v>
      </c>
      <c r="L1554" s="38">
        <v>461</v>
      </c>
    </row>
    <row r="1555" spans="1:12" ht="13.95" customHeight="1">
      <c r="A1555" s="47" t="s">
        <v>306</v>
      </c>
      <c r="B1555" s="35">
        <f t="shared" si="328"/>
        <v>8300</v>
      </c>
      <c r="C1555" s="35">
        <f t="shared" si="329"/>
        <v>4072</v>
      </c>
      <c r="D1555" s="35">
        <f t="shared" si="330"/>
        <v>4228</v>
      </c>
      <c r="E1555" s="38">
        <f t="shared" si="331"/>
        <v>0</v>
      </c>
      <c r="F1555" s="35">
        <f t="shared" si="332"/>
        <v>4643</v>
      </c>
      <c r="G1555" s="35">
        <f t="shared" si="333"/>
        <v>2137</v>
      </c>
      <c r="H1555" s="35">
        <f t="shared" si="334"/>
        <v>2506</v>
      </c>
      <c r="I1555" s="38">
        <f t="shared" si="335"/>
        <v>0</v>
      </c>
      <c r="J1555" s="35">
        <f t="shared" si="336"/>
        <v>3657</v>
      </c>
      <c r="K1555" s="35">
        <f t="shared" si="337"/>
        <v>1935</v>
      </c>
      <c r="L1555" s="35">
        <f t="shared" si="338"/>
        <v>1722</v>
      </c>
    </row>
    <row r="1556" spans="1:12" ht="13.95" customHeight="1">
      <c r="A1556" s="47" t="s">
        <v>199</v>
      </c>
      <c r="B1556" s="38">
        <v>2494</v>
      </c>
      <c r="C1556" s="38">
        <v>1233</v>
      </c>
      <c r="D1556" s="38">
        <v>1261</v>
      </c>
      <c r="E1556" s="38">
        <f t="shared" si="331"/>
        <v>0</v>
      </c>
      <c r="F1556" s="38">
        <v>1482</v>
      </c>
      <c r="G1556" s="38">
        <v>705</v>
      </c>
      <c r="H1556" s="38">
        <v>777</v>
      </c>
      <c r="I1556" s="38">
        <f t="shared" si="335"/>
        <v>0</v>
      </c>
      <c r="J1556" s="38">
        <v>1012</v>
      </c>
      <c r="K1556" s="38">
        <v>528</v>
      </c>
      <c r="L1556" s="38">
        <v>484</v>
      </c>
    </row>
    <row r="1557" spans="1:12" ht="13.95" customHeight="1">
      <c r="A1557" s="47" t="s">
        <v>200</v>
      </c>
      <c r="B1557" s="38">
        <v>1812</v>
      </c>
      <c r="C1557" s="38">
        <v>891</v>
      </c>
      <c r="D1557" s="38">
        <v>921</v>
      </c>
      <c r="E1557" s="38">
        <f t="shared" si="331"/>
        <v>0</v>
      </c>
      <c r="F1557" s="38">
        <v>1037</v>
      </c>
      <c r="G1557" s="38">
        <v>503</v>
      </c>
      <c r="H1557" s="38">
        <v>534</v>
      </c>
      <c r="I1557" s="38">
        <f t="shared" si="335"/>
        <v>0</v>
      </c>
      <c r="J1557" s="38">
        <v>775</v>
      </c>
      <c r="K1557" s="38">
        <v>388</v>
      </c>
      <c r="L1557" s="38">
        <v>387</v>
      </c>
    </row>
    <row r="1558" spans="1:12" ht="13.95" customHeight="1">
      <c r="A1558" s="47" t="s">
        <v>201</v>
      </c>
      <c r="B1558" s="38">
        <v>1502</v>
      </c>
      <c r="C1558" s="38">
        <v>747</v>
      </c>
      <c r="D1558" s="38">
        <v>755</v>
      </c>
      <c r="E1558" s="38">
        <f t="shared" si="331"/>
        <v>0</v>
      </c>
      <c r="F1558" s="38">
        <v>867</v>
      </c>
      <c r="G1558" s="38">
        <v>392</v>
      </c>
      <c r="H1558" s="38">
        <v>475</v>
      </c>
      <c r="I1558" s="38">
        <f t="shared" si="335"/>
        <v>0</v>
      </c>
      <c r="J1558" s="38">
        <v>635</v>
      </c>
      <c r="K1558" s="38">
        <v>355</v>
      </c>
      <c r="L1558" s="38">
        <v>280</v>
      </c>
    </row>
    <row r="1559" spans="1:12" ht="13.95" customHeight="1">
      <c r="A1559" s="47" t="s">
        <v>202</v>
      </c>
      <c r="B1559" s="38">
        <v>1204</v>
      </c>
      <c r="C1559" s="38">
        <v>596</v>
      </c>
      <c r="D1559" s="38">
        <v>608</v>
      </c>
      <c r="E1559" s="38">
        <f t="shared" si="331"/>
        <v>0</v>
      </c>
      <c r="F1559" s="38">
        <v>684</v>
      </c>
      <c r="G1559" s="38">
        <v>319</v>
      </c>
      <c r="H1559" s="38">
        <v>365</v>
      </c>
      <c r="I1559" s="38">
        <f t="shared" si="335"/>
        <v>0</v>
      </c>
      <c r="J1559" s="38">
        <v>520</v>
      </c>
      <c r="K1559" s="38">
        <v>277</v>
      </c>
      <c r="L1559" s="38">
        <v>243</v>
      </c>
    </row>
    <row r="1560" spans="1:12" ht="13.95" customHeight="1">
      <c r="A1560" s="47" t="s">
        <v>203</v>
      </c>
      <c r="B1560" s="38">
        <v>747</v>
      </c>
      <c r="C1560" s="38">
        <v>353</v>
      </c>
      <c r="D1560" s="38">
        <v>394</v>
      </c>
      <c r="E1560" s="38">
        <f t="shared" si="331"/>
        <v>0</v>
      </c>
      <c r="F1560" s="38">
        <v>356</v>
      </c>
      <c r="G1560" s="38">
        <v>145</v>
      </c>
      <c r="H1560" s="38">
        <v>211</v>
      </c>
      <c r="I1560" s="38">
        <f t="shared" si="335"/>
        <v>0</v>
      </c>
      <c r="J1560" s="38">
        <v>391</v>
      </c>
      <c r="K1560" s="38">
        <v>208</v>
      </c>
      <c r="L1560" s="38">
        <v>183</v>
      </c>
    </row>
    <row r="1561" spans="1:12" ht="13.95" customHeight="1">
      <c r="A1561" s="47" t="s">
        <v>418</v>
      </c>
      <c r="B1561" s="6">
        <v>541</v>
      </c>
      <c r="C1561" s="6">
        <v>252</v>
      </c>
      <c r="D1561" s="6">
        <v>289</v>
      </c>
      <c r="E1561" s="6">
        <f t="shared" si="331"/>
        <v>0</v>
      </c>
      <c r="F1561" s="6">
        <v>217</v>
      </c>
      <c r="G1561" s="6">
        <v>73</v>
      </c>
      <c r="H1561" s="6">
        <v>144</v>
      </c>
      <c r="I1561" s="6">
        <f t="shared" si="335"/>
        <v>0</v>
      </c>
      <c r="J1561" s="6">
        <v>324</v>
      </c>
      <c r="K1561" s="6">
        <v>179</v>
      </c>
      <c r="L1561" s="6">
        <v>145</v>
      </c>
    </row>
    <row r="1562" spans="1:12" ht="13.95" customHeight="1">
      <c r="A1562" s="47" t="s">
        <v>307</v>
      </c>
      <c r="B1562" s="35">
        <f t="shared" si="328"/>
        <v>8464</v>
      </c>
      <c r="C1562" s="35">
        <f t="shared" si="329"/>
        <v>4059</v>
      </c>
      <c r="D1562" s="35">
        <f t="shared" si="330"/>
        <v>4405</v>
      </c>
      <c r="E1562" s="38">
        <f t="shared" si="331"/>
        <v>0</v>
      </c>
      <c r="F1562" s="35">
        <f t="shared" si="332"/>
        <v>5904</v>
      </c>
      <c r="G1562" s="35">
        <f t="shared" si="333"/>
        <v>2707</v>
      </c>
      <c r="H1562" s="35">
        <f t="shared" si="334"/>
        <v>3197</v>
      </c>
      <c r="I1562" s="38">
        <f t="shared" si="335"/>
        <v>0</v>
      </c>
      <c r="J1562" s="35">
        <f t="shared" si="336"/>
        <v>2560</v>
      </c>
      <c r="K1562" s="35">
        <f t="shared" si="337"/>
        <v>1352</v>
      </c>
      <c r="L1562" s="35">
        <f t="shared" si="338"/>
        <v>1208</v>
      </c>
    </row>
    <row r="1563" spans="1:12" ht="13.95" customHeight="1">
      <c r="A1563" s="47" t="s">
        <v>199</v>
      </c>
      <c r="B1563" s="38">
        <v>2469</v>
      </c>
      <c r="C1563" s="38">
        <v>1200</v>
      </c>
      <c r="D1563" s="38">
        <v>1269</v>
      </c>
      <c r="E1563" s="38">
        <f t="shared" si="331"/>
        <v>0</v>
      </c>
      <c r="F1563" s="38">
        <v>1593</v>
      </c>
      <c r="G1563" s="38">
        <v>760</v>
      </c>
      <c r="H1563" s="38">
        <v>833</v>
      </c>
      <c r="I1563" s="38">
        <f t="shared" si="335"/>
        <v>0</v>
      </c>
      <c r="J1563" s="38">
        <v>876</v>
      </c>
      <c r="K1563" s="38">
        <v>440</v>
      </c>
      <c r="L1563" s="38">
        <v>436</v>
      </c>
    </row>
    <row r="1564" spans="1:12" ht="13.95" customHeight="1">
      <c r="A1564" s="47" t="s">
        <v>200</v>
      </c>
      <c r="B1564" s="38">
        <v>1835</v>
      </c>
      <c r="C1564" s="38">
        <v>887</v>
      </c>
      <c r="D1564" s="38">
        <v>948</v>
      </c>
      <c r="E1564" s="38">
        <f t="shared" si="331"/>
        <v>0</v>
      </c>
      <c r="F1564" s="38">
        <v>1231</v>
      </c>
      <c r="G1564" s="38">
        <v>537</v>
      </c>
      <c r="H1564" s="38">
        <v>694</v>
      </c>
      <c r="I1564" s="38">
        <f t="shared" si="335"/>
        <v>0</v>
      </c>
      <c r="J1564" s="38">
        <v>604</v>
      </c>
      <c r="K1564" s="38">
        <v>350</v>
      </c>
      <c r="L1564" s="38">
        <v>254</v>
      </c>
    </row>
    <row r="1565" spans="1:12" ht="13.95" customHeight="1">
      <c r="A1565" s="47" t="s">
        <v>201</v>
      </c>
      <c r="B1565" s="38">
        <v>1572</v>
      </c>
      <c r="C1565" s="38">
        <v>804</v>
      </c>
      <c r="D1565" s="38">
        <v>768</v>
      </c>
      <c r="E1565" s="38">
        <f t="shared" si="331"/>
        <v>0</v>
      </c>
      <c r="F1565" s="38">
        <v>1079</v>
      </c>
      <c r="G1565" s="38">
        <v>533</v>
      </c>
      <c r="H1565" s="38">
        <v>546</v>
      </c>
      <c r="I1565" s="38">
        <f t="shared" si="335"/>
        <v>0</v>
      </c>
      <c r="J1565" s="38">
        <v>493</v>
      </c>
      <c r="K1565" s="38">
        <v>271</v>
      </c>
      <c r="L1565" s="38">
        <v>222</v>
      </c>
    </row>
    <row r="1566" spans="1:12" ht="13.95" customHeight="1">
      <c r="A1566" s="47" t="s">
        <v>202</v>
      </c>
      <c r="B1566" s="38">
        <v>1171</v>
      </c>
      <c r="C1566" s="38">
        <v>547</v>
      </c>
      <c r="D1566" s="38">
        <v>624</v>
      </c>
      <c r="E1566" s="38">
        <f t="shared" si="331"/>
        <v>0</v>
      </c>
      <c r="F1566" s="38">
        <v>888</v>
      </c>
      <c r="G1566" s="38">
        <v>399</v>
      </c>
      <c r="H1566" s="38">
        <v>489</v>
      </c>
      <c r="I1566" s="38">
        <f t="shared" si="335"/>
        <v>0</v>
      </c>
      <c r="J1566" s="38">
        <v>283</v>
      </c>
      <c r="K1566" s="38">
        <v>148</v>
      </c>
      <c r="L1566" s="38">
        <v>135</v>
      </c>
    </row>
    <row r="1567" spans="1:12" ht="13.95" customHeight="1">
      <c r="A1567" s="47" t="s">
        <v>203</v>
      </c>
      <c r="B1567" s="38">
        <v>757</v>
      </c>
      <c r="C1567" s="38">
        <v>357</v>
      </c>
      <c r="D1567" s="38">
        <v>400</v>
      </c>
      <c r="E1567" s="38">
        <f t="shared" si="331"/>
        <v>0</v>
      </c>
      <c r="F1567" s="38">
        <v>573</v>
      </c>
      <c r="G1567" s="38">
        <v>258</v>
      </c>
      <c r="H1567" s="38">
        <v>315</v>
      </c>
      <c r="I1567" s="38">
        <f t="shared" si="335"/>
        <v>0</v>
      </c>
      <c r="J1567" s="38">
        <v>184</v>
      </c>
      <c r="K1567" s="38">
        <v>99</v>
      </c>
      <c r="L1567" s="38">
        <v>85</v>
      </c>
    </row>
    <row r="1568" spans="1:12" ht="13.95" customHeight="1">
      <c r="A1568" s="47" t="s">
        <v>418</v>
      </c>
      <c r="B1568" s="38">
        <v>660</v>
      </c>
      <c r="C1568" s="38">
        <v>264</v>
      </c>
      <c r="D1568" s="38">
        <v>396</v>
      </c>
      <c r="E1568" s="38">
        <f t="shared" si="331"/>
        <v>0</v>
      </c>
      <c r="F1568" s="38">
        <v>540</v>
      </c>
      <c r="G1568" s="38">
        <v>220</v>
      </c>
      <c r="H1568" s="38">
        <v>320</v>
      </c>
      <c r="I1568" s="38">
        <f t="shared" si="335"/>
        <v>0</v>
      </c>
      <c r="J1568" s="38">
        <v>120</v>
      </c>
      <c r="K1568" s="38">
        <v>44</v>
      </c>
      <c r="L1568" s="38">
        <v>76</v>
      </c>
    </row>
    <row r="1569" spans="1:12" ht="13.95" customHeight="1">
      <c r="A1569" s="47" t="s">
        <v>308</v>
      </c>
      <c r="B1569" s="35">
        <f t="shared" si="328"/>
        <v>6773</v>
      </c>
      <c r="C1569" s="35">
        <f t="shared" si="329"/>
        <v>3332</v>
      </c>
      <c r="D1569" s="35">
        <f t="shared" si="330"/>
        <v>3441</v>
      </c>
      <c r="E1569" s="38">
        <f t="shared" si="331"/>
        <v>0</v>
      </c>
      <c r="F1569" s="35">
        <f t="shared" si="332"/>
        <v>4617</v>
      </c>
      <c r="G1569" s="35">
        <f t="shared" si="333"/>
        <v>2099</v>
      </c>
      <c r="H1569" s="35">
        <f t="shared" si="334"/>
        <v>2518</v>
      </c>
      <c r="I1569" s="38">
        <f t="shared" si="335"/>
        <v>0</v>
      </c>
      <c r="J1569" s="35">
        <f t="shared" si="336"/>
        <v>2156</v>
      </c>
      <c r="K1569" s="35">
        <f t="shared" si="337"/>
        <v>1233</v>
      </c>
      <c r="L1569" s="35">
        <f t="shared" si="338"/>
        <v>923</v>
      </c>
    </row>
    <row r="1570" spans="1:12" ht="13.95" customHeight="1">
      <c r="A1570" s="47" t="s">
        <v>199</v>
      </c>
      <c r="B1570" s="38">
        <v>2047</v>
      </c>
      <c r="C1570" s="38">
        <v>1035</v>
      </c>
      <c r="D1570" s="38">
        <v>1012</v>
      </c>
      <c r="E1570" s="38">
        <f t="shared" si="331"/>
        <v>0</v>
      </c>
      <c r="F1570" s="38">
        <v>1419</v>
      </c>
      <c r="G1570" s="38">
        <v>672</v>
      </c>
      <c r="H1570" s="38">
        <v>747</v>
      </c>
      <c r="I1570" s="38">
        <f t="shared" si="335"/>
        <v>0</v>
      </c>
      <c r="J1570" s="38">
        <v>628</v>
      </c>
      <c r="K1570" s="38">
        <v>363</v>
      </c>
      <c r="L1570" s="38">
        <v>265</v>
      </c>
    </row>
    <row r="1571" spans="1:12" ht="13.95" customHeight="1">
      <c r="A1571" s="47" t="s">
        <v>200</v>
      </c>
      <c r="B1571" s="38">
        <v>1436</v>
      </c>
      <c r="C1571" s="38">
        <v>722</v>
      </c>
      <c r="D1571" s="38">
        <v>714</v>
      </c>
      <c r="E1571" s="38">
        <f t="shared" si="331"/>
        <v>0</v>
      </c>
      <c r="F1571" s="38">
        <v>1032</v>
      </c>
      <c r="G1571" s="38">
        <v>508</v>
      </c>
      <c r="H1571" s="38">
        <v>524</v>
      </c>
      <c r="I1571" s="38">
        <f t="shared" si="335"/>
        <v>0</v>
      </c>
      <c r="J1571" s="38">
        <v>404</v>
      </c>
      <c r="K1571" s="38">
        <v>214</v>
      </c>
      <c r="L1571" s="38">
        <v>190</v>
      </c>
    </row>
    <row r="1572" spans="1:12" ht="13.95" customHeight="1">
      <c r="A1572" s="47" t="s">
        <v>201</v>
      </c>
      <c r="B1572" s="38">
        <v>1147</v>
      </c>
      <c r="C1572" s="38">
        <v>568</v>
      </c>
      <c r="D1572" s="38">
        <v>579</v>
      </c>
      <c r="E1572" s="38">
        <f t="shared" si="331"/>
        <v>0</v>
      </c>
      <c r="F1572" s="38">
        <v>812</v>
      </c>
      <c r="G1572" s="38">
        <v>367</v>
      </c>
      <c r="H1572" s="38">
        <v>445</v>
      </c>
      <c r="I1572" s="38">
        <f t="shared" si="335"/>
        <v>0</v>
      </c>
      <c r="J1572" s="38">
        <v>335</v>
      </c>
      <c r="K1572" s="38">
        <v>201</v>
      </c>
      <c r="L1572" s="38">
        <v>134</v>
      </c>
    </row>
    <row r="1573" spans="1:12" ht="13.95" customHeight="1">
      <c r="A1573" s="47" t="s">
        <v>202</v>
      </c>
      <c r="B1573" s="38">
        <v>1008</v>
      </c>
      <c r="C1573" s="38">
        <v>476</v>
      </c>
      <c r="D1573" s="38">
        <v>532</v>
      </c>
      <c r="E1573" s="38">
        <f t="shared" si="331"/>
        <v>0</v>
      </c>
      <c r="F1573" s="38">
        <v>694</v>
      </c>
      <c r="G1573" s="38">
        <v>298</v>
      </c>
      <c r="H1573" s="38">
        <v>396</v>
      </c>
      <c r="I1573" s="38">
        <f t="shared" si="335"/>
        <v>0</v>
      </c>
      <c r="J1573" s="38">
        <v>314</v>
      </c>
      <c r="K1573" s="38">
        <v>178</v>
      </c>
      <c r="L1573" s="38">
        <v>136</v>
      </c>
    </row>
    <row r="1574" spans="1:12" ht="13.95" customHeight="1">
      <c r="A1574" s="47" t="s">
        <v>203</v>
      </c>
      <c r="B1574" s="38">
        <v>602</v>
      </c>
      <c r="C1574" s="38">
        <v>285</v>
      </c>
      <c r="D1574" s="38">
        <v>317</v>
      </c>
      <c r="E1574" s="38">
        <f t="shared" si="331"/>
        <v>0</v>
      </c>
      <c r="F1574" s="38">
        <v>373</v>
      </c>
      <c r="G1574" s="38">
        <v>153</v>
      </c>
      <c r="H1574" s="38">
        <v>220</v>
      </c>
      <c r="I1574" s="38">
        <f t="shared" si="335"/>
        <v>0</v>
      </c>
      <c r="J1574" s="38">
        <v>229</v>
      </c>
      <c r="K1574" s="38">
        <v>132</v>
      </c>
      <c r="L1574" s="38">
        <v>97</v>
      </c>
    </row>
    <row r="1575" spans="1:12" ht="13.95" customHeight="1">
      <c r="A1575" s="79" t="s">
        <v>418</v>
      </c>
      <c r="B1575" s="38">
        <v>533</v>
      </c>
      <c r="C1575" s="38">
        <v>246</v>
      </c>
      <c r="D1575" s="38">
        <v>287</v>
      </c>
      <c r="E1575" s="38">
        <f t="shared" si="331"/>
        <v>0</v>
      </c>
      <c r="F1575" s="38">
        <v>287</v>
      </c>
      <c r="G1575" s="38">
        <v>101</v>
      </c>
      <c r="H1575" s="38">
        <v>186</v>
      </c>
      <c r="I1575" s="38">
        <f t="shared" si="335"/>
        <v>0</v>
      </c>
      <c r="J1575" s="38">
        <v>246</v>
      </c>
      <c r="K1575" s="38">
        <v>145</v>
      </c>
      <c r="L1575" s="38">
        <v>101</v>
      </c>
    </row>
    <row r="1576" spans="1:12" ht="13.95" customHeight="1">
      <c r="A1576" s="47" t="s">
        <v>365</v>
      </c>
      <c r="B1576" s="35">
        <f t="shared" si="328"/>
        <v>22144</v>
      </c>
      <c r="C1576" s="35">
        <f t="shared" si="329"/>
        <v>10458</v>
      </c>
      <c r="D1576" s="35">
        <f t="shared" si="330"/>
        <v>11686</v>
      </c>
      <c r="E1576" s="38">
        <f t="shared" si="331"/>
        <v>0</v>
      </c>
      <c r="F1576" s="35">
        <f t="shared" si="332"/>
        <v>14485</v>
      </c>
      <c r="G1576" s="35">
        <f t="shared" si="333"/>
        <v>6420</v>
      </c>
      <c r="H1576" s="35">
        <f t="shared" si="334"/>
        <v>8065</v>
      </c>
      <c r="I1576" s="38">
        <f t="shared" si="335"/>
        <v>0</v>
      </c>
      <c r="J1576" s="35">
        <f t="shared" si="336"/>
        <v>7659</v>
      </c>
      <c r="K1576" s="35">
        <f t="shared" si="337"/>
        <v>4038</v>
      </c>
      <c r="L1576" s="35">
        <f t="shared" si="338"/>
        <v>3621</v>
      </c>
    </row>
    <row r="1577" spans="1:12" ht="13.95" customHeight="1">
      <c r="A1577" s="47" t="s">
        <v>199</v>
      </c>
      <c r="B1577" s="38">
        <v>6463</v>
      </c>
      <c r="C1577" s="38">
        <v>3189</v>
      </c>
      <c r="D1577" s="38">
        <v>3274</v>
      </c>
      <c r="E1577" s="38">
        <f t="shared" si="331"/>
        <v>0</v>
      </c>
      <c r="F1577" s="38">
        <v>4171</v>
      </c>
      <c r="G1577" s="38">
        <v>1932</v>
      </c>
      <c r="H1577" s="38">
        <v>2239</v>
      </c>
      <c r="I1577" s="38">
        <f t="shared" si="335"/>
        <v>0</v>
      </c>
      <c r="J1577" s="38">
        <v>2292</v>
      </c>
      <c r="K1577" s="38">
        <v>1257</v>
      </c>
      <c r="L1577" s="38">
        <v>1035</v>
      </c>
    </row>
    <row r="1578" spans="1:12" ht="13.95" customHeight="1">
      <c r="A1578" s="47" t="s">
        <v>200</v>
      </c>
      <c r="B1578" s="38">
        <v>4735</v>
      </c>
      <c r="C1578" s="38">
        <v>2281</v>
      </c>
      <c r="D1578" s="38">
        <v>2454</v>
      </c>
      <c r="E1578" s="38">
        <f t="shared" si="331"/>
        <v>0</v>
      </c>
      <c r="F1578" s="38">
        <v>3119</v>
      </c>
      <c r="G1578" s="38">
        <v>1437</v>
      </c>
      <c r="H1578" s="38">
        <v>1682</v>
      </c>
      <c r="I1578" s="38">
        <f t="shared" si="335"/>
        <v>0</v>
      </c>
      <c r="J1578" s="38">
        <v>1616</v>
      </c>
      <c r="K1578" s="38">
        <v>844</v>
      </c>
      <c r="L1578" s="38">
        <v>772</v>
      </c>
    </row>
    <row r="1579" spans="1:12" ht="13.95" customHeight="1">
      <c r="A1579" s="47" t="s">
        <v>201</v>
      </c>
      <c r="B1579" s="38">
        <v>4081</v>
      </c>
      <c r="C1579" s="38">
        <v>1991</v>
      </c>
      <c r="D1579" s="38">
        <v>2090</v>
      </c>
      <c r="E1579" s="38">
        <f t="shared" si="331"/>
        <v>0</v>
      </c>
      <c r="F1579" s="38">
        <v>2756</v>
      </c>
      <c r="G1579" s="38">
        <v>1287</v>
      </c>
      <c r="H1579" s="38">
        <v>1469</v>
      </c>
      <c r="I1579" s="38">
        <f t="shared" si="335"/>
        <v>0</v>
      </c>
      <c r="J1579" s="38">
        <v>1325</v>
      </c>
      <c r="K1579" s="38">
        <v>704</v>
      </c>
      <c r="L1579" s="38">
        <v>621</v>
      </c>
    </row>
    <row r="1580" spans="1:12" ht="13.95" customHeight="1">
      <c r="A1580" s="47" t="s">
        <v>202</v>
      </c>
      <c r="B1580" s="38">
        <v>3096</v>
      </c>
      <c r="C1580" s="38">
        <v>1409</v>
      </c>
      <c r="D1580" s="38">
        <v>1687</v>
      </c>
      <c r="E1580" s="38">
        <f t="shared" si="331"/>
        <v>0</v>
      </c>
      <c r="F1580" s="38">
        <v>2128</v>
      </c>
      <c r="G1580" s="38">
        <v>917</v>
      </c>
      <c r="H1580" s="38">
        <v>1211</v>
      </c>
      <c r="I1580" s="38">
        <f t="shared" si="335"/>
        <v>0</v>
      </c>
      <c r="J1580" s="38">
        <v>968</v>
      </c>
      <c r="K1580" s="38">
        <v>492</v>
      </c>
      <c r="L1580" s="38">
        <v>476</v>
      </c>
    </row>
    <row r="1581" spans="1:12" ht="13.95" customHeight="1">
      <c r="A1581" s="47" t="s">
        <v>203</v>
      </c>
      <c r="B1581" s="38">
        <v>2052</v>
      </c>
      <c r="C1581" s="38">
        <v>892</v>
      </c>
      <c r="D1581" s="38">
        <v>1160</v>
      </c>
      <c r="E1581" s="38">
        <f t="shared" si="331"/>
        <v>0</v>
      </c>
      <c r="F1581" s="38">
        <v>1332</v>
      </c>
      <c r="G1581" s="38">
        <v>517</v>
      </c>
      <c r="H1581" s="38">
        <v>815</v>
      </c>
      <c r="I1581" s="38">
        <f t="shared" si="335"/>
        <v>0</v>
      </c>
      <c r="J1581" s="38">
        <v>720</v>
      </c>
      <c r="K1581" s="38">
        <v>375</v>
      </c>
      <c r="L1581" s="38">
        <v>345</v>
      </c>
    </row>
    <row r="1582" spans="1:12" ht="13.95" customHeight="1">
      <c r="A1582" s="47" t="s">
        <v>418</v>
      </c>
      <c r="B1582" s="38">
        <v>1717</v>
      </c>
      <c r="C1582" s="38">
        <v>696</v>
      </c>
      <c r="D1582" s="38">
        <v>1021</v>
      </c>
      <c r="E1582" s="38">
        <f t="shared" si="331"/>
        <v>0</v>
      </c>
      <c r="F1582" s="38">
        <v>979</v>
      </c>
      <c r="G1582" s="38">
        <v>330</v>
      </c>
      <c r="H1582" s="38">
        <v>649</v>
      </c>
      <c r="I1582" s="38">
        <f t="shared" si="335"/>
        <v>0</v>
      </c>
      <c r="J1582" s="38">
        <v>738</v>
      </c>
      <c r="K1582" s="38">
        <v>366</v>
      </c>
      <c r="L1582" s="38">
        <v>372</v>
      </c>
    </row>
    <row r="1583" spans="1:12" ht="5.0999999999999996" customHeight="1">
      <c r="A1583" s="119"/>
      <c r="B1583" s="97"/>
      <c r="C1583" s="97"/>
      <c r="D1583" s="97"/>
      <c r="E1583" s="97"/>
      <c r="F1583" s="97"/>
      <c r="G1583" s="97"/>
      <c r="H1583" s="97"/>
      <c r="I1583" s="97"/>
      <c r="J1583" s="97"/>
      <c r="K1583" s="97"/>
      <c r="L1583" s="97"/>
    </row>
    <row r="1584" spans="1:12" ht="15" customHeight="1">
      <c r="A1584" s="47"/>
      <c r="B1584" s="38"/>
      <c r="C1584" s="38"/>
      <c r="D1584" s="38"/>
      <c r="E1584" s="38"/>
      <c r="F1584" s="38"/>
      <c r="G1584" s="38"/>
      <c r="H1584" s="38"/>
      <c r="I1584" s="38"/>
      <c r="J1584" s="38"/>
      <c r="K1584" s="38"/>
      <c r="L1584" s="38"/>
    </row>
    <row r="1585" spans="1:12" ht="15" customHeight="1">
      <c r="A1585" s="47"/>
      <c r="B1585" s="38"/>
      <c r="C1585" s="38"/>
      <c r="D1585" s="38"/>
      <c r="E1585" s="38"/>
      <c r="F1585" s="38"/>
      <c r="G1585" s="38"/>
      <c r="H1585" s="38"/>
      <c r="I1585" s="38"/>
      <c r="J1585" s="38"/>
      <c r="K1585" s="38"/>
      <c r="L1585" s="38"/>
    </row>
    <row r="1586" spans="1:12" ht="15" customHeight="1">
      <c r="A1586" s="47"/>
      <c r="B1586" s="38"/>
      <c r="C1586" s="38"/>
      <c r="D1586" s="38"/>
      <c r="E1586" s="38"/>
      <c r="F1586" s="38"/>
      <c r="G1586" s="38"/>
      <c r="H1586" s="38"/>
      <c r="I1586" s="38"/>
      <c r="J1586" s="38"/>
      <c r="K1586" s="38"/>
      <c r="L1586" s="38"/>
    </row>
    <row r="1587" spans="1:12" ht="15" customHeight="1">
      <c r="A1587" s="47"/>
      <c r="B1587" s="38"/>
      <c r="C1587" s="38"/>
      <c r="D1587" s="38"/>
      <c r="E1587" s="38"/>
      <c r="F1587" s="38"/>
      <c r="G1587" s="38"/>
      <c r="H1587" s="38"/>
      <c r="I1587" s="38"/>
      <c r="J1587" s="38"/>
      <c r="K1587" s="38"/>
      <c r="L1587" s="38"/>
    </row>
    <row r="1588" spans="1:12" ht="15" customHeight="1">
      <c r="A1588" s="47"/>
      <c r="B1588" s="38"/>
      <c r="C1588" s="38"/>
      <c r="D1588" s="38"/>
      <c r="E1588" s="38"/>
      <c r="F1588" s="38"/>
      <c r="G1588" s="38"/>
      <c r="H1588" s="38"/>
      <c r="I1588" s="38"/>
      <c r="J1588" s="38"/>
      <c r="K1588" s="38"/>
      <c r="L1588" s="38"/>
    </row>
    <row r="1589" spans="1:12" ht="13.5" customHeight="1">
      <c r="A1589" s="47"/>
      <c r="B1589" s="38"/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</row>
    <row r="1590" spans="1:12" ht="15" customHeight="1">
      <c r="A1590" s="12"/>
      <c r="B1590" s="12"/>
      <c r="C1590" s="165"/>
      <c r="D1590" s="165"/>
      <c r="E1590" s="165"/>
      <c r="F1590" s="165"/>
      <c r="G1590" s="165"/>
      <c r="H1590" s="165"/>
      <c r="I1590" s="165"/>
      <c r="J1590" s="165"/>
      <c r="K1590" s="165"/>
      <c r="L1590" s="165"/>
    </row>
    <row r="1591" spans="1:12" ht="15" customHeight="1">
      <c r="A1591" s="12"/>
      <c r="B1591" s="12"/>
      <c r="C1591" s="325" t="s">
        <v>384</v>
      </c>
      <c r="D1591" s="325"/>
      <c r="E1591" s="325"/>
      <c r="F1591" s="325"/>
      <c r="G1591" s="325"/>
      <c r="H1591" s="325"/>
      <c r="I1591" s="325"/>
      <c r="J1591" s="325"/>
      <c r="K1591" s="325"/>
      <c r="L1591" s="325"/>
    </row>
    <row r="1592" spans="1:12" ht="5.0999999999999996" customHeight="1">
      <c r="A1592" s="89"/>
      <c r="B1592" s="89"/>
      <c r="C1592" s="103"/>
      <c r="D1592" s="103"/>
      <c r="E1592" s="103"/>
      <c r="F1592" s="103"/>
      <c r="G1592" s="103"/>
      <c r="H1592" s="103"/>
      <c r="I1592" s="103"/>
      <c r="J1592" s="103"/>
      <c r="K1592" s="103"/>
      <c r="L1592" s="111"/>
    </row>
    <row r="1593" spans="1:12" ht="4.95" customHeight="1">
      <c r="A1593" s="64"/>
      <c r="B1593" s="64"/>
      <c r="C1593" s="64"/>
      <c r="D1593" s="64"/>
      <c r="E1593" s="64"/>
      <c r="F1593" s="64"/>
      <c r="G1593" s="64"/>
      <c r="H1593" s="64"/>
      <c r="I1593" s="64"/>
      <c r="J1593" s="64"/>
      <c r="K1593" s="64"/>
      <c r="L1593" s="64"/>
    </row>
    <row r="1594" spans="1:12" ht="15" customHeight="1">
      <c r="A1594" s="88" t="s">
        <v>429</v>
      </c>
      <c r="B1594" s="15"/>
      <c r="C1594" s="15"/>
      <c r="D1594" s="15"/>
      <c r="E1594" s="15"/>
      <c r="F1594" s="15"/>
      <c r="G1594" s="15"/>
      <c r="H1594" s="15"/>
      <c r="I1594" s="15"/>
      <c r="J1594" s="15"/>
      <c r="K1594" s="15"/>
      <c r="L1594" s="22"/>
    </row>
    <row r="1595" spans="1:12" ht="15" customHeight="1">
      <c r="A1595" s="88" t="s">
        <v>431</v>
      </c>
      <c r="B1595" s="15"/>
      <c r="C1595" s="15"/>
      <c r="D1595" s="15"/>
      <c r="E1595" s="15"/>
      <c r="F1595" s="15"/>
      <c r="G1595" s="63"/>
      <c r="H1595" s="63"/>
      <c r="I1595" s="63"/>
      <c r="J1595" s="63"/>
      <c r="K1595" s="63"/>
      <c r="L1595" s="23"/>
    </row>
    <row r="1596" spans="1:12" ht="15" customHeight="1">
      <c r="A1596" s="3"/>
      <c r="B1596" s="15"/>
      <c r="C1596" s="15"/>
      <c r="D1596" s="15"/>
      <c r="E1596" s="15"/>
      <c r="F1596" s="15"/>
      <c r="G1596" s="63"/>
      <c r="H1596" s="63"/>
      <c r="I1596" s="63"/>
      <c r="J1596" s="63"/>
      <c r="K1596" s="63"/>
      <c r="L1596" s="40" t="s">
        <v>1</v>
      </c>
    </row>
    <row r="1597" spans="1:12" ht="5.0999999999999996" customHeight="1">
      <c r="A1597" s="114"/>
      <c r="B1597" s="114"/>
      <c r="C1597" s="114"/>
      <c r="D1597" s="330"/>
      <c r="E1597" s="330"/>
      <c r="F1597" s="330"/>
      <c r="G1597" s="330"/>
      <c r="H1597" s="330"/>
      <c r="I1597" s="330"/>
      <c r="J1597" s="330"/>
      <c r="K1597" s="330"/>
      <c r="L1597" s="330"/>
    </row>
    <row r="1598" spans="1:12" ht="5.0999999999999996" customHeight="1">
      <c r="A1598" s="108"/>
      <c r="B1598" s="104"/>
      <c r="C1598" s="104"/>
      <c r="D1598" s="104"/>
      <c r="E1598" s="104"/>
      <c r="F1598" s="104"/>
      <c r="G1598" s="104"/>
      <c r="H1598" s="104"/>
      <c r="I1598" s="104"/>
      <c r="J1598" s="104"/>
      <c r="K1598" s="115"/>
      <c r="L1598" s="116"/>
    </row>
    <row r="1599" spans="1:12" s="17" customFormat="1" ht="18" customHeight="1">
      <c r="A1599" s="326" t="s">
        <v>198</v>
      </c>
      <c r="B1599" s="289"/>
      <c r="C1599" s="289" t="s">
        <v>3</v>
      </c>
      <c r="D1599" s="289"/>
      <c r="E1599" s="290"/>
      <c r="F1599" s="289" t="s">
        <v>4</v>
      </c>
      <c r="G1599" s="289" t="s">
        <v>417</v>
      </c>
      <c r="H1599" s="289"/>
      <c r="I1599" s="290"/>
      <c r="J1599" s="289"/>
      <c r="K1599" s="291" t="s">
        <v>5</v>
      </c>
      <c r="L1599" s="289"/>
    </row>
    <row r="1600" spans="1:12" s="17" customFormat="1" ht="18" customHeight="1">
      <c r="A1600" s="326"/>
      <c r="B1600" s="287" t="s">
        <v>6</v>
      </c>
      <c r="C1600" s="287" t="s">
        <v>7</v>
      </c>
      <c r="D1600" s="287" t="s">
        <v>8</v>
      </c>
      <c r="E1600" s="287"/>
      <c r="F1600" s="287" t="s">
        <v>6</v>
      </c>
      <c r="G1600" s="287" t="s">
        <v>7</v>
      </c>
      <c r="H1600" s="287" t="s">
        <v>8</v>
      </c>
      <c r="I1600" s="287"/>
      <c r="J1600" s="287" t="s">
        <v>6</v>
      </c>
      <c r="K1600" s="287" t="s">
        <v>7</v>
      </c>
      <c r="L1600" s="287" t="s">
        <v>8</v>
      </c>
    </row>
    <row r="1601" spans="1:12" ht="5.0999999999999996" customHeight="1">
      <c r="A1601" s="117"/>
      <c r="B1601" s="118"/>
      <c r="C1601" s="118"/>
      <c r="D1601" s="118"/>
      <c r="E1601" s="118"/>
      <c r="F1601" s="118"/>
      <c r="G1601" s="118"/>
      <c r="H1601" s="118"/>
      <c r="I1601" s="118"/>
      <c r="J1601" s="118"/>
      <c r="K1601" s="118"/>
      <c r="L1601" s="118"/>
    </row>
    <row r="1602" spans="1:12" ht="5.0999999999999996" customHeight="1">
      <c r="A1602" s="29"/>
      <c r="B1602" s="24"/>
      <c r="C1602" s="24"/>
      <c r="D1602" s="24"/>
      <c r="E1602" s="24"/>
      <c r="F1602" s="24"/>
      <c r="G1602" s="24"/>
      <c r="H1602" s="24"/>
      <c r="I1602" s="24"/>
      <c r="J1602" s="24"/>
      <c r="K1602" s="24"/>
      <c r="L1602" s="24"/>
    </row>
    <row r="1603" spans="1:12" ht="13.95" customHeight="1">
      <c r="A1603" s="47" t="s">
        <v>366</v>
      </c>
      <c r="B1603" s="35">
        <f t="shared" ref="B1603:B1631" si="339">SUM(B1604:B1609)</f>
        <v>4989</v>
      </c>
      <c r="C1603" s="35">
        <f t="shared" ref="C1603:C1631" si="340">SUM(C1604:C1609)</f>
        <v>2519</v>
      </c>
      <c r="D1603" s="35">
        <f t="shared" ref="D1603:D1631" si="341">SUM(D1604:D1609)</f>
        <v>2470</v>
      </c>
      <c r="E1603" s="38">
        <f t="shared" ref="E1603:E1637" si="342">SUM(E1604:E1609)</f>
        <v>0</v>
      </c>
      <c r="F1603" s="35">
        <f t="shared" ref="F1603:F1631" si="343">SUM(F1604:F1609)</f>
        <v>2476</v>
      </c>
      <c r="G1603" s="35">
        <f t="shared" ref="G1603:G1631" si="344">SUM(G1604:G1609)</f>
        <v>1149</v>
      </c>
      <c r="H1603" s="35">
        <f t="shared" ref="H1603:H1631" si="345">SUM(H1604:H1609)</f>
        <v>1327</v>
      </c>
      <c r="I1603" s="38">
        <f t="shared" ref="I1603:I1637" si="346">SUM(I1604:I1609)</f>
        <v>0</v>
      </c>
      <c r="J1603" s="35">
        <f t="shared" ref="J1603:J1631" si="347">SUM(J1604:J1609)</f>
        <v>2513</v>
      </c>
      <c r="K1603" s="35">
        <f t="shared" ref="K1603:K1631" si="348">SUM(K1604:K1609)</f>
        <v>1370</v>
      </c>
      <c r="L1603" s="35">
        <f t="shared" ref="L1603:L1631" si="349">SUM(L1604:L1609)</f>
        <v>1143</v>
      </c>
    </row>
    <row r="1604" spans="1:12" ht="13.95" customHeight="1">
      <c r="A1604" s="47" t="s">
        <v>199</v>
      </c>
      <c r="B1604" s="38">
        <v>1458</v>
      </c>
      <c r="C1604" s="38">
        <v>772</v>
      </c>
      <c r="D1604" s="38">
        <v>686</v>
      </c>
      <c r="E1604" s="38">
        <f t="shared" si="342"/>
        <v>0</v>
      </c>
      <c r="F1604" s="38">
        <v>672</v>
      </c>
      <c r="G1604" s="38">
        <v>327</v>
      </c>
      <c r="H1604" s="38">
        <v>345</v>
      </c>
      <c r="I1604" s="38">
        <f t="shared" si="346"/>
        <v>0</v>
      </c>
      <c r="J1604" s="38">
        <v>786</v>
      </c>
      <c r="K1604" s="38">
        <v>445</v>
      </c>
      <c r="L1604" s="38">
        <v>341</v>
      </c>
    </row>
    <row r="1605" spans="1:12" ht="13.95" customHeight="1">
      <c r="A1605" s="47" t="s">
        <v>200</v>
      </c>
      <c r="B1605" s="38">
        <v>1120</v>
      </c>
      <c r="C1605" s="38">
        <v>548</v>
      </c>
      <c r="D1605" s="38">
        <v>572</v>
      </c>
      <c r="E1605" s="38">
        <f t="shared" si="342"/>
        <v>0</v>
      </c>
      <c r="F1605" s="38">
        <v>569</v>
      </c>
      <c r="G1605" s="38">
        <v>258</v>
      </c>
      <c r="H1605" s="38">
        <v>311</v>
      </c>
      <c r="I1605" s="38">
        <f t="shared" si="346"/>
        <v>0</v>
      </c>
      <c r="J1605" s="38">
        <v>551</v>
      </c>
      <c r="K1605" s="38">
        <v>290</v>
      </c>
      <c r="L1605" s="38">
        <v>261</v>
      </c>
    </row>
    <row r="1606" spans="1:12" ht="13.95" customHeight="1">
      <c r="A1606" s="47" t="s">
        <v>201</v>
      </c>
      <c r="B1606" s="38">
        <v>956</v>
      </c>
      <c r="C1606" s="38">
        <v>504</v>
      </c>
      <c r="D1606" s="38">
        <v>452</v>
      </c>
      <c r="E1606" s="38">
        <f t="shared" si="342"/>
        <v>0</v>
      </c>
      <c r="F1606" s="38">
        <v>490</v>
      </c>
      <c r="G1606" s="38">
        <v>230</v>
      </c>
      <c r="H1606" s="38">
        <v>260</v>
      </c>
      <c r="I1606" s="38">
        <f t="shared" si="346"/>
        <v>0</v>
      </c>
      <c r="J1606" s="38">
        <v>466</v>
      </c>
      <c r="K1606" s="38">
        <v>274</v>
      </c>
      <c r="L1606" s="38">
        <v>192</v>
      </c>
    </row>
    <row r="1607" spans="1:12" ht="13.95" customHeight="1">
      <c r="A1607" s="47" t="s">
        <v>202</v>
      </c>
      <c r="B1607" s="38">
        <v>685</v>
      </c>
      <c r="C1607" s="38">
        <v>314</v>
      </c>
      <c r="D1607" s="38">
        <v>371</v>
      </c>
      <c r="E1607" s="38">
        <f t="shared" si="342"/>
        <v>0</v>
      </c>
      <c r="F1607" s="38">
        <v>337</v>
      </c>
      <c r="G1607" s="38">
        <v>148</v>
      </c>
      <c r="H1607" s="38">
        <v>189</v>
      </c>
      <c r="I1607" s="38">
        <f t="shared" si="346"/>
        <v>0</v>
      </c>
      <c r="J1607" s="38">
        <v>348</v>
      </c>
      <c r="K1607" s="38">
        <v>166</v>
      </c>
      <c r="L1607" s="38">
        <v>182</v>
      </c>
    </row>
    <row r="1608" spans="1:12" ht="13.95" customHeight="1">
      <c r="A1608" s="47" t="s">
        <v>203</v>
      </c>
      <c r="B1608" s="38">
        <v>390</v>
      </c>
      <c r="C1608" s="38">
        <v>208</v>
      </c>
      <c r="D1608" s="38">
        <v>182</v>
      </c>
      <c r="E1608" s="38">
        <f t="shared" si="342"/>
        <v>0</v>
      </c>
      <c r="F1608" s="38">
        <v>200</v>
      </c>
      <c r="G1608" s="38">
        <v>95</v>
      </c>
      <c r="H1608" s="38">
        <v>105</v>
      </c>
      <c r="I1608" s="38">
        <f t="shared" si="346"/>
        <v>0</v>
      </c>
      <c r="J1608" s="38">
        <v>190</v>
      </c>
      <c r="K1608" s="38">
        <v>113</v>
      </c>
      <c r="L1608" s="38">
        <v>77</v>
      </c>
    </row>
    <row r="1609" spans="1:12" ht="13.95" customHeight="1">
      <c r="A1609" s="47" t="s">
        <v>418</v>
      </c>
      <c r="B1609" s="38">
        <v>380</v>
      </c>
      <c r="C1609" s="38">
        <v>173</v>
      </c>
      <c r="D1609" s="38">
        <v>207</v>
      </c>
      <c r="E1609" s="38">
        <f t="shared" si="342"/>
        <v>0</v>
      </c>
      <c r="F1609" s="38">
        <v>208</v>
      </c>
      <c r="G1609" s="38">
        <v>91</v>
      </c>
      <c r="H1609" s="38">
        <v>117</v>
      </c>
      <c r="I1609" s="38">
        <f t="shared" si="346"/>
        <v>0</v>
      </c>
      <c r="J1609" s="38">
        <v>172</v>
      </c>
      <c r="K1609" s="38">
        <v>82</v>
      </c>
      <c r="L1609" s="38">
        <v>90</v>
      </c>
    </row>
    <row r="1610" spans="1:12" ht="13.95" customHeight="1">
      <c r="A1610" s="47" t="s">
        <v>367</v>
      </c>
      <c r="B1610" s="35">
        <f t="shared" si="339"/>
        <v>10183</v>
      </c>
      <c r="C1610" s="35">
        <f t="shared" si="340"/>
        <v>5050</v>
      </c>
      <c r="D1610" s="35">
        <f t="shared" si="341"/>
        <v>5133</v>
      </c>
      <c r="E1610" s="38">
        <f t="shared" si="342"/>
        <v>0</v>
      </c>
      <c r="F1610" s="35">
        <f t="shared" si="343"/>
        <v>5663</v>
      </c>
      <c r="G1610" s="35">
        <f t="shared" si="344"/>
        <v>2597</v>
      </c>
      <c r="H1610" s="35">
        <f t="shared" si="345"/>
        <v>3066</v>
      </c>
      <c r="I1610" s="38">
        <f t="shared" si="346"/>
        <v>0</v>
      </c>
      <c r="J1610" s="35">
        <f t="shared" si="347"/>
        <v>4520</v>
      </c>
      <c r="K1610" s="35">
        <f t="shared" si="348"/>
        <v>2453</v>
      </c>
      <c r="L1610" s="35">
        <f t="shared" si="349"/>
        <v>2067</v>
      </c>
    </row>
    <row r="1611" spans="1:12" ht="13.95" customHeight="1">
      <c r="A1611" s="47" t="s">
        <v>199</v>
      </c>
      <c r="B1611" s="38">
        <v>3010</v>
      </c>
      <c r="C1611" s="38">
        <v>1512</v>
      </c>
      <c r="D1611" s="38">
        <v>1498</v>
      </c>
      <c r="E1611" s="38">
        <f t="shared" si="342"/>
        <v>0</v>
      </c>
      <c r="F1611" s="38">
        <v>1538</v>
      </c>
      <c r="G1611" s="38">
        <v>740</v>
      </c>
      <c r="H1611" s="38">
        <v>798</v>
      </c>
      <c r="I1611" s="38">
        <f t="shared" si="346"/>
        <v>0</v>
      </c>
      <c r="J1611" s="38">
        <v>1472</v>
      </c>
      <c r="K1611" s="38">
        <v>772</v>
      </c>
      <c r="L1611" s="38">
        <v>700</v>
      </c>
    </row>
    <row r="1612" spans="1:12" ht="13.95" customHeight="1">
      <c r="A1612" s="47" t="s">
        <v>200</v>
      </c>
      <c r="B1612" s="38">
        <v>2266</v>
      </c>
      <c r="C1612" s="38">
        <v>1127</v>
      </c>
      <c r="D1612" s="38">
        <v>1139</v>
      </c>
      <c r="E1612" s="38">
        <f t="shared" si="342"/>
        <v>0</v>
      </c>
      <c r="F1612" s="38">
        <v>1272</v>
      </c>
      <c r="G1612" s="38">
        <v>594</v>
      </c>
      <c r="H1612" s="38">
        <v>678</v>
      </c>
      <c r="I1612" s="38">
        <f t="shared" si="346"/>
        <v>0</v>
      </c>
      <c r="J1612" s="38">
        <v>994</v>
      </c>
      <c r="K1612" s="38">
        <v>533</v>
      </c>
      <c r="L1612" s="38">
        <v>461</v>
      </c>
    </row>
    <row r="1613" spans="1:12" ht="13.95" customHeight="1">
      <c r="A1613" s="47" t="s">
        <v>201</v>
      </c>
      <c r="B1613" s="38">
        <v>1891</v>
      </c>
      <c r="C1613" s="38">
        <v>971</v>
      </c>
      <c r="D1613" s="38">
        <v>920</v>
      </c>
      <c r="E1613" s="38">
        <f t="shared" si="342"/>
        <v>0</v>
      </c>
      <c r="F1613" s="38">
        <v>1084</v>
      </c>
      <c r="G1613" s="38">
        <v>498</v>
      </c>
      <c r="H1613" s="38">
        <v>586</v>
      </c>
      <c r="I1613" s="38">
        <f t="shared" si="346"/>
        <v>0</v>
      </c>
      <c r="J1613" s="38">
        <v>807</v>
      </c>
      <c r="K1613" s="38">
        <v>473</v>
      </c>
      <c r="L1613" s="38">
        <v>334</v>
      </c>
    </row>
    <row r="1614" spans="1:12" ht="13.95" customHeight="1">
      <c r="A1614" s="47" t="s">
        <v>202</v>
      </c>
      <c r="B1614" s="38">
        <v>1233</v>
      </c>
      <c r="C1614" s="38">
        <v>580</v>
      </c>
      <c r="D1614" s="38">
        <v>653</v>
      </c>
      <c r="E1614" s="38">
        <f t="shared" si="342"/>
        <v>0</v>
      </c>
      <c r="F1614" s="38">
        <v>695</v>
      </c>
      <c r="G1614" s="38">
        <v>310</v>
      </c>
      <c r="H1614" s="38">
        <v>385</v>
      </c>
      <c r="I1614" s="38">
        <f t="shared" si="346"/>
        <v>0</v>
      </c>
      <c r="J1614" s="38">
        <v>538</v>
      </c>
      <c r="K1614" s="38">
        <v>270</v>
      </c>
      <c r="L1614" s="38">
        <v>268</v>
      </c>
    </row>
    <row r="1615" spans="1:12" ht="13.95" customHeight="1">
      <c r="A1615" s="47" t="s">
        <v>203</v>
      </c>
      <c r="B1615" s="38">
        <v>937</v>
      </c>
      <c r="C1615" s="38">
        <v>447</v>
      </c>
      <c r="D1615" s="38">
        <v>490</v>
      </c>
      <c r="E1615" s="38">
        <f t="shared" si="342"/>
        <v>0</v>
      </c>
      <c r="F1615" s="38">
        <v>504</v>
      </c>
      <c r="G1615" s="38">
        <v>215</v>
      </c>
      <c r="H1615" s="38">
        <v>289</v>
      </c>
      <c r="I1615" s="38">
        <f t="shared" si="346"/>
        <v>0</v>
      </c>
      <c r="J1615" s="38">
        <v>433</v>
      </c>
      <c r="K1615" s="38">
        <v>232</v>
      </c>
      <c r="L1615" s="38">
        <v>201</v>
      </c>
    </row>
    <row r="1616" spans="1:12" ht="13.95" customHeight="1">
      <c r="A1616" s="47" t="s">
        <v>418</v>
      </c>
      <c r="B1616" s="6">
        <v>846</v>
      </c>
      <c r="C1616" s="6">
        <v>413</v>
      </c>
      <c r="D1616" s="6">
        <v>433</v>
      </c>
      <c r="E1616" s="6">
        <f t="shared" si="342"/>
        <v>0</v>
      </c>
      <c r="F1616" s="6">
        <v>570</v>
      </c>
      <c r="G1616" s="6">
        <v>240</v>
      </c>
      <c r="H1616" s="6">
        <v>330</v>
      </c>
      <c r="I1616" s="6">
        <f t="shared" si="346"/>
        <v>0</v>
      </c>
      <c r="J1616" s="6">
        <v>276</v>
      </c>
      <c r="K1616" s="6">
        <v>173</v>
      </c>
      <c r="L1616" s="6">
        <v>103</v>
      </c>
    </row>
    <row r="1617" spans="1:12" ht="13.95" customHeight="1">
      <c r="A1617" s="47" t="s">
        <v>309</v>
      </c>
      <c r="B1617" s="35">
        <f t="shared" si="339"/>
        <v>14546</v>
      </c>
      <c r="C1617" s="35">
        <f t="shared" si="340"/>
        <v>7025</v>
      </c>
      <c r="D1617" s="35">
        <f t="shared" si="341"/>
        <v>7521</v>
      </c>
      <c r="E1617" s="38">
        <f t="shared" si="342"/>
        <v>0</v>
      </c>
      <c r="F1617" s="35">
        <f t="shared" si="343"/>
        <v>14104</v>
      </c>
      <c r="G1617" s="35">
        <f t="shared" si="344"/>
        <v>6846</v>
      </c>
      <c r="H1617" s="35">
        <f t="shared" si="345"/>
        <v>7258</v>
      </c>
      <c r="I1617" s="38">
        <f t="shared" si="346"/>
        <v>0</v>
      </c>
      <c r="J1617" s="35">
        <f t="shared" si="347"/>
        <v>442</v>
      </c>
      <c r="K1617" s="35">
        <f t="shared" si="348"/>
        <v>179</v>
      </c>
      <c r="L1617" s="35">
        <f t="shared" si="349"/>
        <v>263</v>
      </c>
    </row>
    <row r="1618" spans="1:12" ht="13.95" customHeight="1">
      <c r="A1618" s="47" t="s">
        <v>199</v>
      </c>
      <c r="B1618" s="38">
        <v>5131</v>
      </c>
      <c r="C1618" s="38">
        <v>2502</v>
      </c>
      <c r="D1618" s="38">
        <v>2629</v>
      </c>
      <c r="E1618" s="38">
        <f t="shared" si="342"/>
        <v>0</v>
      </c>
      <c r="F1618" s="38">
        <v>4726</v>
      </c>
      <c r="G1618" s="38">
        <v>2323</v>
      </c>
      <c r="H1618" s="38">
        <v>2403</v>
      </c>
      <c r="I1618" s="38">
        <f t="shared" si="346"/>
        <v>0</v>
      </c>
      <c r="J1618" s="38">
        <v>405</v>
      </c>
      <c r="K1618" s="38">
        <v>179</v>
      </c>
      <c r="L1618" s="38">
        <v>226</v>
      </c>
    </row>
    <row r="1619" spans="1:12" ht="13.95" customHeight="1">
      <c r="A1619" s="47" t="s">
        <v>200</v>
      </c>
      <c r="B1619" s="38">
        <v>3187</v>
      </c>
      <c r="C1619" s="38">
        <v>1603</v>
      </c>
      <c r="D1619" s="38">
        <v>1584</v>
      </c>
      <c r="E1619" s="38">
        <f t="shared" si="342"/>
        <v>0</v>
      </c>
      <c r="F1619" s="38">
        <v>3152</v>
      </c>
      <c r="G1619" s="38">
        <v>1603</v>
      </c>
      <c r="H1619" s="38">
        <v>1549</v>
      </c>
      <c r="I1619" s="38">
        <f t="shared" si="346"/>
        <v>0</v>
      </c>
      <c r="J1619" s="38">
        <v>35</v>
      </c>
      <c r="K1619" s="38">
        <v>0</v>
      </c>
      <c r="L1619" s="38">
        <v>35</v>
      </c>
    </row>
    <row r="1620" spans="1:12" ht="13.95" customHeight="1">
      <c r="A1620" s="47" t="s">
        <v>201</v>
      </c>
      <c r="B1620" s="38">
        <v>2216</v>
      </c>
      <c r="C1620" s="38">
        <v>1059</v>
      </c>
      <c r="D1620" s="38">
        <v>1157</v>
      </c>
      <c r="E1620" s="38">
        <f t="shared" si="342"/>
        <v>0</v>
      </c>
      <c r="F1620" s="38">
        <v>2216</v>
      </c>
      <c r="G1620" s="38">
        <v>1059</v>
      </c>
      <c r="H1620" s="38">
        <v>1157</v>
      </c>
      <c r="I1620" s="38">
        <f t="shared" si="346"/>
        <v>0</v>
      </c>
      <c r="J1620" s="38">
        <v>0</v>
      </c>
      <c r="K1620" s="38">
        <v>0</v>
      </c>
      <c r="L1620" s="38">
        <v>0</v>
      </c>
    </row>
    <row r="1621" spans="1:12" ht="13.95" customHeight="1">
      <c r="A1621" s="47" t="s">
        <v>202</v>
      </c>
      <c r="B1621" s="38">
        <v>1601</v>
      </c>
      <c r="C1621" s="38">
        <v>744</v>
      </c>
      <c r="D1621" s="38">
        <v>857</v>
      </c>
      <c r="E1621" s="38">
        <f t="shared" si="342"/>
        <v>0</v>
      </c>
      <c r="F1621" s="38">
        <v>1601</v>
      </c>
      <c r="G1621" s="38">
        <v>744</v>
      </c>
      <c r="H1621" s="38">
        <v>857</v>
      </c>
      <c r="I1621" s="38">
        <f t="shared" si="346"/>
        <v>0</v>
      </c>
      <c r="J1621" s="38">
        <v>0</v>
      </c>
      <c r="K1621" s="38">
        <v>0</v>
      </c>
      <c r="L1621" s="38">
        <v>0</v>
      </c>
    </row>
    <row r="1622" spans="1:12" ht="13.95" customHeight="1">
      <c r="A1622" s="47" t="s">
        <v>203</v>
      </c>
      <c r="B1622" s="38">
        <v>1147</v>
      </c>
      <c r="C1622" s="38">
        <v>531</v>
      </c>
      <c r="D1622" s="38">
        <v>616</v>
      </c>
      <c r="E1622" s="38">
        <f t="shared" si="342"/>
        <v>0</v>
      </c>
      <c r="F1622" s="38">
        <v>1146</v>
      </c>
      <c r="G1622" s="38">
        <v>531</v>
      </c>
      <c r="H1622" s="38">
        <v>615</v>
      </c>
      <c r="I1622" s="38">
        <f t="shared" si="346"/>
        <v>0</v>
      </c>
      <c r="J1622" s="38">
        <v>1</v>
      </c>
      <c r="K1622" s="38">
        <v>0</v>
      </c>
      <c r="L1622" s="38">
        <v>1</v>
      </c>
    </row>
    <row r="1623" spans="1:12" ht="13.95" customHeight="1">
      <c r="A1623" s="79" t="s">
        <v>418</v>
      </c>
      <c r="B1623" s="38">
        <v>1264</v>
      </c>
      <c r="C1623" s="38">
        <v>586</v>
      </c>
      <c r="D1623" s="38">
        <v>678</v>
      </c>
      <c r="E1623" s="38">
        <f t="shared" si="342"/>
        <v>0</v>
      </c>
      <c r="F1623" s="38">
        <v>1263</v>
      </c>
      <c r="G1623" s="38">
        <v>586</v>
      </c>
      <c r="H1623" s="38">
        <v>677</v>
      </c>
      <c r="I1623" s="38">
        <f t="shared" si="346"/>
        <v>0</v>
      </c>
      <c r="J1623" s="38">
        <v>1</v>
      </c>
      <c r="K1623" s="38">
        <v>0</v>
      </c>
      <c r="L1623" s="38">
        <v>1</v>
      </c>
    </row>
    <row r="1624" spans="1:12" ht="13.95" customHeight="1">
      <c r="A1624" s="46" t="s">
        <v>310</v>
      </c>
      <c r="B1624" s="35">
        <f t="shared" si="339"/>
        <v>178440</v>
      </c>
      <c r="C1624" s="35">
        <f t="shared" si="340"/>
        <v>84425</v>
      </c>
      <c r="D1624" s="35">
        <f t="shared" si="341"/>
        <v>94015</v>
      </c>
      <c r="E1624" s="38">
        <f t="shared" si="342"/>
        <v>0</v>
      </c>
      <c r="F1624" s="35">
        <f t="shared" si="343"/>
        <v>106907</v>
      </c>
      <c r="G1624" s="35">
        <f t="shared" si="344"/>
        <v>46510</v>
      </c>
      <c r="H1624" s="35">
        <f t="shared" si="345"/>
        <v>60397</v>
      </c>
      <c r="I1624" s="38">
        <f t="shared" si="346"/>
        <v>0</v>
      </c>
      <c r="J1624" s="35">
        <f t="shared" si="347"/>
        <v>71533</v>
      </c>
      <c r="K1624" s="35">
        <f t="shared" si="348"/>
        <v>37915</v>
      </c>
      <c r="L1624" s="35">
        <f t="shared" si="349"/>
        <v>33618</v>
      </c>
    </row>
    <row r="1625" spans="1:12" ht="13.95" customHeight="1">
      <c r="A1625" s="47" t="s">
        <v>199</v>
      </c>
      <c r="B1625" s="38">
        <v>55376</v>
      </c>
      <c r="C1625" s="38">
        <v>27248</v>
      </c>
      <c r="D1625" s="38">
        <v>28128</v>
      </c>
      <c r="E1625" s="38">
        <f t="shared" si="342"/>
        <v>0</v>
      </c>
      <c r="F1625" s="38">
        <v>34491</v>
      </c>
      <c r="G1625" s="38">
        <v>16144</v>
      </c>
      <c r="H1625" s="38">
        <v>18347</v>
      </c>
      <c r="I1625" s="38">
        <f t="shared" si="346"/>
        <v>0</v>
      </c>
      <c r="J1625" s="38">
        <v>20885</v>
      </c>
      <c r="K1625" s="38">
        <v>11104</v>
      </c>
      <c r="L1625" s="38">
        <v>9781</v>
      </c>
    </row>
    <row r="1626" spans="1:12" ht="13.95" customHeight="1">
      <c r="A1626" s="47" t="s">
        <v>200</v>
      </c>
      <c r="B1626" s="38">
        <v>38299</v>
      </c>
      <c r="C1626" s="38">
        <v>18420</v>
      </c>
      <c r="D1626" s="38">
        <v>19879</v>
      </c>
      <c r="E1626" s="38">
        <f t="shared" si="342"/>
        <v>0</v>
      </c>
      <c r="F1626" s="38">
        <v>23425</v>
      </c>
      <c r="G1626" s="38">
        <v>10549</v>
      </c>
      <c r="H1626" s="38">
        <v>12876</v>
      </c>
      <c r="I1626" s="38">
        <f t="shared" si="346"/>
        <v>0</v>
      </c>
      <c r="J1626" s="38">
        <v>14874</v>
      </c>
      <c r="K1626" s="38">
        <v>7871</v>
      </c>
      <c r="L1626" s="38">
        <v>7003</v>
      </c>
    </row>
    <row r="1627" spans="1:12" ht="13.95" customHeight="1">
      <c r="A1627" s="47" t="s">
        <v>201</v>
      </c>
      <c r="B1627" s="38">
        <v>31999</v>
      </c>
      <c r="C1627" s="38">
        <v>15148</v>
      </c>
      <c r="D1627" s="38">
        <v>16851</v>
      </c>
      <c r="E1627" s="38">
        <f t="shared" si="342"/>
        <v>0</v>
      </c>
      <c r="F1627" s="38">
        <v>19620</v>
      </c>
      <c r="G1627" s="38">
        <v>8644</v>
      </c>
      <c r="H1627" s="38">
        <v>10976</v>
      </c>
      <c r="I1627" s="38">
        <f t="shared" si="346"/>
        <v>0</v>
      </c>
      <c r="J1627" s="38">
        <v>12379</v>
      </c>
      <c r="K1627" s="38">
        <v>6504</v>
      </c>
      <c r="L1627" s="38">
        <v>5875</v>
      </c>
    </row>
    <row r="1628" spans="1:12" ht="13.95" customHeight="1">
      <c r="A1628" s="47" t="s">
        <v>202</v>
      </c>
      <c r="B1628" s="38">
        <v>23987</v>
      </c>
      <c r="C1628" s="38">
        <v>11035</v>
      </c>
      <c r="D1628" s="38">
        <v>12952</v>
      </c>
      <c r="E1628" s="38">
        <f t="shared" si="342"/>
        <v>0</v>
      </c>
      <c r="F1628" s="38">
        <v>14282</v>
      </c>
      <c r="G1628" s="38">
        <v>5938</v>
      </c>
      <c r="H1628" s="38">
        <v>8344</v>
      </c>
      <c r="I1628" s="38">
        <f t="shared" si="346"/>
        <v>0</v>
      </c>
      <c r="J1628" s="38">
        <v>9705</v>
      </c>
      <c r="K1628" s="38">
        <v>5097</v>
      </c>
      <c r="L1628" s="38">
        <v>4608</v>
      </c>
    </row>
    <row r="1629" spans="1:12" ht="13.95" customHeight="1">
      <c r="A1629" s="47" t="s">
        <v>203</v>
      </c>
      <c r="B1629" s="38">
        <v>15549</v>
      </c>
      <c r="C1629" s="38">
        <v>6923</v>
      </c>
      <c r="D1629" s="38">
        <v>8626</v>
      </c>
      <c r="E1629" s="38">
        <f t="shared" si="342"/>
        <v>0</v>
      </c>
      <c r="F1629" s="38">
        <v>8867</v>
      </c>
      <c r="G1629" s="38">
        <v>3335</v>
      </c>
      <c r="H1629" s="38">
        <v>5532</v>
      </c>
      <c r="I1629" s="38">
        <f t="shared" si="346"/>
        <v>0</v>
      </c>
      <c r="J1629" s="38">
        <v>6682</v>
      </c>
      <c r="K1629" s="38">
        <v>3588</v>
      </c>
      <c r="L1629" s="38">
        <v>3094</v>
      </c>
    </row>
    <row r="1630" spans="1:12" ht="13.95" customHeight="1">
      <c r="A1630" s="47" t="s">
        <v>418</v>
      </c>
      <c r="B1630" s="38">
        <v>13230</v>
      </c>
      <c r="C1630" s="38">
        <v>5651</v>
      </c>
      <c r="D1630" s="38">
        <v>7579</v>
      </c>
      <c r="E1630" s="38">
        <f t="shared" si="342"/>
        <v>0</v>
      </c>
      <c r="F1630" s="38">
        <v>6222</v>
      </c>
      <c r="G1630" s="38">
        <v>1900</v>
      </c>
      <c r="H1630" s="38">
        <v>4322</v>
      </c>
      <c r="I1630" s="38">
        <f t="shared" si="346"/>
        <v>0</v>
      </c>
      <c r="J1630" s="38">
        <v>7008</v>
      </c>
      <c r="K1630" s="38">
        <v>3751</v>
      </c>
      <c r="L1630" s="38">
        <v>3257</v>
      </c>
    </row>
    <row r="1631" spans="1:12" ht="13.95" customHeight="1">
      <c r="A1631" s="47" t="s">
        <v>368</v>
      </c>
      <c r="B1631" s="35">
        <f t="shared" si="339"/>
        <v>8888</v>
      </c>
      <c r="C1631" s="35">
        <f t="shared" si="340"/>
        <v>4352</v>
      </c>
      <c r="D1631" s="35">
        <f t="shared" si="341"/>
        <v>4536</v>
      </c>
      <c r="E1631" s="38">
        <f t="shared" si="342"/>
        <v>0</v>
      </c>
      <c r="F1631" s="35">
        <f t="shared" si="343"/>
        <v>5471</v>
      </c>
      <c r="G1631" s="35">
        <f t="shared" si="344"/>
        <v>2494</v>
      </c>
      <c r="H1631" s="35">
        <f t="shared" si="345"/>
        <v>2977</v>
      </c>
      <c r="I1631" s="38">
        <f t="shared" si="346"/>
        <v>0</v>
      </c>
      <c r="J1631" s="35">
        <f t="shared" si="347"/>
        <v>3417</v>
      </c>
      <c r="K1631" s="35">
        <f t="shared" si="348"/>
        <v>1858</v>
      </c>
      <c r="L1631" s="35">
        <f t="shared" si="349"/>
        <v>1559</v>
      </c>
    </row>
    <row r="1632" spans="1:12" ht="13.95" customHeight="1">
      <c r="A1632" s="47" t="s">
        <v>199</v>
      </c>
      <c r="B1632" s="38">
        <v>2955</v>
      </c>
      <c r="C1632" s="38">
        <v>1492</v>
      </c>
      <c r="D1632" s="38">
        <v>1463</v>
      </c>
      <c r="E1632" s="38">
        <f t="shared" si="342"/>
        <v>0</v>
      </c>
      <c r="F1632" s="38">
        <v>1873</v>
      </c>
      <c r="G1632" s="38">
        <v>898</v>
      </c>
      <c r="H1632" s="38">
        <v>975</v>
      </c>
      <c r="I1632" s="38">
        <f t="shared" si="346"/>
        <v>0</v>
      </c>
      <c r="J1632" s="38">
        <v>1082</v>
      </c>
      <c r="K1632" s="38">
        <v>594</v>
      </c>
      <c r="L1632" s="38">
        <v>488</v>
      </c>
    </row>
    <row r="1633" spans="1:12" ht="13.95" customHeight="1">
      <c r="A1633" s="47" t="s">
        <v>200</v>
      </c>
      <c r="B1633" s="38">
        <v>1972</v>
      </c>
      <c r="C1633" s="38">
        <v>942</v>
      </c>
      <c r="D1633" s="38">
        <v>1030</v>
      </c>
      <c r="E1633" s="38">
        <f t="shared" si="342"/>
        <v>0</v>
      </c>
      <c r="F1633" s="38">
        <v>1255</v>
      </c>
      <c r="G1633" s="38">
        <v>576</v>
      </c>
      <c r="H1633" s="38">
        <v>679</v>
      </c>
      <c r="I1633" s="38">
        <f t="shared" si="346"/>
        <v>0</v>
      </c>
      <c r="J1633" s="38">
        <v>717</v>
      </c>
      <c r="K1633" s="38">
        <v>366</v>
      </c>
      <c r="L1633" s="38">
        <v>351</v>
      </c>
    </row>
    <row r="1634" spans="1:12" ht="13.95" customHeight="1">
      <c r="A1634" s="47" t="s">
        <v>201</v>
      </c>
      <c r="B1634" s="38">
        <v>1580</v>
      </c>
      <c r="C1634" s="38">
        <v>801</v>
      </c>
      <c r="D1634" s="38">
        <v>779</v>
      </c>
      <c r="E1634" s="38">
        <f t="shared" si="342"/>
        <v>0</v>
      </c>
      <c r="F1634" s="38">
        <v>1029</v>
      </c>
      <c r="G1634" s="38">
        <v>492</v>
      </c>
      <c r="H1634" s="38">
        <v>537</v>
      </c>
      <c r="I1634" s="38">
        <f t="shared" si="346"/>
        <v>0</v>
      </c>
      <c r="J1634" s="38">
        <v>551</v>
      </c>
      <c r="K1634" s="38">
        <v>309</v>
      </c>
      <c r="L1634" s="38">
        <v>242</v>
      </c>
    </row>
    <row r="1635" spans="1:12" ht="13.95" customHeight="1">
      <c r="A1635" s="47" t="s">
        <v>202</v>
      </c>
      <c r="B1635" s="38">
        <v>1196</v>
      </c>
      <c r="C1635" s="38">
        <v>582</v>
      </c>
      <c r="D1635" s="38">
        <v>614</v>
      </c>
      <c r="E1635" s="38">
        <f t="shared" si="342"/>
        <v>0</v>
      </c>
      <c r="F1635" s="38">
        <v>740</v>
      </c>
      <c r="G1635" s="38">
        <v>316</v>
      </c>
      <c r="H1635" s="38">
        <v>424</v>
      </c>
      <c r="I1635" s="38">
        <f t="shared" si="346"/>
        <v>0</v>
      </c>
      <c r="J1635" s="38">
        <v>456</v>
      </c>
      <c r="K1635" s="38">
        <v>266</v>
      </c>
      <c r="L1635" s="38">
        <v>190</v>
      </c>
    </row>
    <row r="1636" spans="1:12" ht="13.95" customHeight="1">
      <c r="A1636" s="47" t="s">
        <v>203</v>
      </c>
      <c r="B1636" s="38">
        <v>728</v>
      </c>
      <c r="C1636" s="38">
        <v>349</v>
      </c>
      <c r="D1636" s="38">
        <v>379</v>
      </c>
      <c r="E1636" s="38">
        <f t="shared" si="342"/>
        <v>0</v>
      </c>
      <c r="F1636" s="38">
        <v>426</v>
      </c>
      <c r="G1636" s="38">
        <v>185</v>
      </c>
      <c r="H1636" s="38">
        <v>241</v>
      </c>
      <c r="I1636" s="38">
        <f t="shared" si="346"/>
        <v>0</v>
      </c>
      <c r="J1636" s="38">
        <v>302</v>
      </c>
      <c r="K1636" s="38">
        <v>164</v>
      </c>
      <c r="L1636" s="38">
        <v>138</v>
      </c>
    </row>
    <row r="1637" spans="1:12" ht="13.95" customHeight="1">
      <c r="A1637" s="47" t="s">
        <v>418</v>
      </c>
      <c r="B1637" s="38">
        <v>457</v>
      </c>
      <c r="C1637" s="38">
        <v>186</v>
      </c>
      <c r="D1637" s="38">
        <v>271</v>
      </c>
      <c r="E1637" s="38">
        <f t="shared" si="342"/>
        <v>0</v>
      </c>
      <c r="F1637" s="38">
        <v>148</v>
      </c>
      <c r="G1637" s="38">
        <v>27</v>
      </c>
      <c r="H1637" s="38">
        <v>121</v>
      </c>
      <c r="I1637" s="38">
        <f t="shared" si="346"/>
        <v>0</v>
      </c>
      <c r="J1637" s="38">
        <v>309</v>
      </c>
      <c r="K1637" s="38">
        <v>159</v>
      </c>
      <c r="L1637" s="38">
        <v>150</v>
      </c>
    </row>
    <row r="1638" spans="1:12" ht="4.95" customHeight="1">
      <c r="A1638" s="119"/>
      <c r="B1638" s="97"/>
      <c r="C1638" s="97"/>
      <c r="D1638" s="97"/>
      <c r="E1638" s="97"/>
      <c r="F1638" s="97"/>
      <c r="G1638" s="97"/>
      <c r="H1638" s="97"/>
      <c r="I1638" s="97"/>
      <c r="J1638" s="97"/>
      <c r="K1638" s="97"/>
      <c r="L1638" s="97"/>
    </row>
    <row r="1639" spans="1:12" ht="14.25" customHeight="1">
      <c r="A1639" s="47"/>
      <c r="B1639" s="38"/>
      <c r="C1639" s="38"/>
      <c r="D1639" s="38"/>
      <c r="E1639" s="38"/>
      <c r="F1639" s="38"/>
      <c r="G1639" s="38"/>
      <c r="H1639" s="38"/>
      <c r="I1639" s="38"/>
      <c r="J1639" s="38"/>
      <c r="K1639" s="38"/>
      <c r="L1639" s="38"/>
    </row>
    <row r="1640" spans="1:12" ht="14.25" customHeight="1">
      <c r="A1640" s="47"/>
      <c r="B1640" s="38"/>
      <c r="C1640" s="38"/>
      <c r="D1640" s="38"/>
      <c r="E1640" s="38"/>
      <c r="F1640" s="38"/>
      <c r="G1640" s="38"/>
      <c r="H1640" s="38"/>
      <c r="I1640" s="38"/>
      <c r="J1640" s="38"/>
      <c r="K1640" s="38"/>
      <c r="L1640" s="38"/>
    </row>
    <row r="1641" spans="1:12" ht="14.25" customHeight="1">
      <c r="A1641" s="47"/>
      <c r="B1641" s="38"/>
      <c r="C1641" s="38"/>
      <c r="D1641" s="38"/>
      <c r="E1641" s="38"/>
      <c r="F1641" s="38"/>
      <c r="G1641" s="38"/>
      <c r="H1641" s="38"/>
      <c r="I1641" s="38"/>
      <c r="J1641" s="38"/>
      <c r="K1641" s="38"/>
      <c r="L1641" s="38"/>
    </row>
    <row r="1642" spans="1:12" ht="14.25" customHeight="1">
      <c r="A1642" s="47"/>
      <c r="B1642" s="38"/>
      <c r="C1642" s="38"/>
      <c r="D1642" s="38"/>
      <c r="E1642" s="38"/>
      <c r="F1642" s="38"/>
      <c r="G1642" s="38"/>
      <c r="H1642" s="38"/>
      <c r="I1642" s="38"/>
      <c r="J1642" s="38"/>
      <c r="K1642" s="38"/>
      <c r="L1642" s="38"/>
    </row>
    <row r="1643" spans="1:12" ht="14.25" customHeight="1">
      <c r="A1643" s="47"/>
      <c r="B1643" s="38"/>
      <c r="C1643" s="38"/>
      <c r="D1643" s="38"/>
      <c r="E1643" s="38"/>
      <c r="F1643" s="38"/>
      <c r="G1643" s="38"/>
      <c r="H1643" s="38"/>
      <c r="I1643" s="38"/>
      <c r="J1643" s="38"/>
      <c r="K1643" s="38"/>
      <c r="L1643" s="38"/>
    </row>
    <row r="1644" spans="1:12" ht="14.25" customHeight="1">
      <c r="A1644" s="47"/>
      <c r="B1644" s="38"/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</row>
    <row r="1645" spans="1:12" ht="15" customHeight="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0"/>
    </row>
    <row r="1646" spans="1:12" ht="15" customHeight="1">
      <c r="A1646" s="1"/>
      <c r="B1646" s="1"/>
      <c r="C1646" s="325" t="s">
        <v>384</v>
      </c>
      <c r="D1646" s="325"/>
      <c r="E1646" s="325"/>
      <c r="F1646" s="325"/>
      <c r="G1646" s="325"/>
      <c r="H1646" s="325"/>
      <c r="I1646" s="325"/>
      <c r="J1646" s="325"/>
      <c r="K1646" s="325"/>
      <c r="L1646" s="325"/>
    </row>
    <row r="1647" spans="1:12" ht="5.0999999999999996" customHeight="1">
      <c r="A1647" s="89"/>
      <c r="B1647" s="89"/>
      <c r="C1647" s="103"/>
      <c r="D1647" s="103"/>
      <c r="E1647" s="103"/>
      <c r="F1647" s="103"/>
      <c r="G1647" s="103"/>
      <c r="H1647" s="103"/>
      <c r="I1647" s="103"/>
      <c r="J1647" s="103"/>
      <c r="K1647" s="103"/>
      <c r="L1647" s="111"/>
    </row>
    <row r="1648" spans="1:12" ht="5.0999999999999996" customHeight="1">
      <c r="A1648" s="64"/>
      <c r="B1648" s="64"/>
      <c r="C1648" s="64"/>
      <c r="D1648" s="64"/>
      <c r="E1648" s="64"/>
      <c r="F1648" s="64"/>
      <c r="G1648" s="64"/>
      <c r="H1648" s="64"/>
      <c r="I1648" s="64"/>
      <c r="J1648" s="64"/>
      <c r="K1648" s="64"/>
      <c r="L1648" s="64"/>
    </row>
    <row r="1649" spans="1:12" ht="15" customHeight="1">
      <c r="A1649" s="88" t="s">
        <v>429</v>
      </c>
      <c r="B1649" s="15"/>
      <c r="C1649" s="15"/>
      <c r="D1649" s="15"/>
      <c r="E1649" s="15"/>
      <c r="F1649" s="15"/>
      <c r="G1649" s="15"/>
      <c r="H1649" s="15"/>
      <c r="I1649" s="15"/>
      <c r="J1649" s="15"/>
      <c r="K1649" s="15"/>
      <c r="L1649" s="22"/>
    </row>
    <row r="1650" spans="1:12" ht="15" customHeight="1">
      <c r="A1650" s="88" t="s">
        <v>431</v>
      </c>
      <c r="B1650" s="15"/>
      <c r="C1650" s="15"/>
      <c r="D1650" s="15"/>
      <c r="E1650" s="15"/>
      <c r="F1650" s="15"/>
      <c r="G1650" s="63"/>
      <c r="H1650" s="63"/>
      <c r="I1650" s="63"/>
      <c r="J1650" s="63"/>
      <c r="K1650" s="63"/>
      <c r="L1650" s="23"/>
    </row>
    <row r="1651" spans="1:12" ht="15" customHeight="1">
      <c r="A1651" s="3"/>
      <c r="B1651" s="15"/>
      <c r="C1651" s="15"/>
      <c r="D1651" s="15"/>
      <c r="E1651" s="15"/>
      <c r="F1651" s="15"/>
      <c r="G1651" s="63"/>
      <c r="H1651" s="63"/>
      <c r="I1651" s="63"/>
      <c r="J1651" s="63"/>
      <c r="K1651" s="63"/>
      <c r="L1651" s="40" t="s">
        <v>1</v>
      </c>
    </row>
    <row r="1652" spans="1:12" ht="5.0999999999999996" customHeight="1">
      <c r="A1652" s="114"/>
      <c r="B1652" s="114"/>
      <c r="C1652" s="114"/>
      <c r="D1652" s="330"/>
      <c r="E1652" s="330"/>
      <c r="F1652" s="330"/>
      <c r="G1652" s="330"/>
      <c r="H1652" s="330"/>
      <c r="I1652" s="330"/>
      <c r="J1652" s="330"/>
      <c r="K1652" s="330"/>
      <c r="L1652" s="330"/>
    </row>
    <row r="1653" spans="1:12" ht="5.0999999999999996" customHeight="1">
      <c r="A1653" s="108"/>
      <c r="B1653" s="104"/>
      <c r="C1653" s="104"/>
      <c r="D1653" s="104"/>
      <c r="E1653" s="104"/>
      <c r="F1653" s="104"/>
      <c r="G1653" s="104"/>
      <c r="H1653" s="104"/>
      <c r="I1653" s="104"/>
      <c r="J1653" s="104"/>
      <c r="K1653" s="115"/>
      <c r="L1653" s="116"/>
    </row>
    <row r="1654" spans="1:12" s="17" customFormat="1" ht="18" customHeight="1">
      <c r="A1654" s="326" t="s">
        <v>198</v>
      </c>
      <c r="B1654" s="289"/>
      <c r="C1654" s="289" t="s">
        <v>3</v>
      </c>
      <c r="D1654" s="289"/>
      <c r="E1654" s="290"/>
      <c r="F1654" s="289" t="s">
        <v>4</v>
      </c>
      <c r="G1654" s="289" t="s">
        <v>417</v>
      </c>
      <c r="H1654" s="289"/>
      <c r="I1654" s="290"/>
      <c r="J1654" s="289"/>
      <c r="K1654" s="291" t="s">
        <v>5</v>
      </c>
      <c r="L1654" s="289"/>
    </row>
    <row r="1655" spans="1:12" s="17" customFormat="1" ht="18" customHeight="1">
      <c r="A1655" s="326"/>
      <c r="B1655" s="287" t="s">
        <v>6</v>
      </c>
      <c r="C1655" s="287" t="s">
        <v>7</v>
      </c>
      <c r="D1655" s="287" t="s">
        <v>8</v>
      </c>
      <c r="E1655" s="287"/>
      <c r="F1655" s="287" t="s">
        <v>6</v>
      </c>
      <c r="G1655" s="287" t="s">
        <v>7</v>
      </c>
      <c r="H1655" s="287" t="s">
        <v>8</v>
      </c>
      <c r="I1655" s="287"/>
      <c r="J1655" s="287" t="s">
        <v>6</v>
      </c>
      <c r="K1655" s="287" t="s">
        <v>7</v>
      </c>
      <c r="L1655" s="287" t="s">
        <v>8</v>
      </c>
    </row>
    <row r="1656" spans="1:12" ht="5.0999999999999996" customHeight="1">
      <c r="A1656" s="117"/>
      <c r="B1656" s="118"/>
      <c r="C1656" s="118"/>
      <c r="D1656" s="118"/>
      <c r="E1656" s="118"/>
      <c r="F1656" s="118"/>
      <c r="G1656" s="118"/>
      <c r="H1656" s="118"/>
      <c r="I1656" s="118"/>
      <c r="J1656" s="118"/>
      <c r="K1656" s="118"/>
      <c r="L1656" s="118"/>
    </row>
    <row r="1657" spans="1:12" ht="5.0999999999999996" customHeight="1">
      <c r="A1657" s="29"/>
      <c r="B1657" s="24"/>
      <c r="C1657" s="24"/>
      <c r="D1657" s="24"/>
      <c r="E1657" s="24"/>
      <c r="F1657" s="24"/>
      <c r="G1657" s="24"/>
      <c r="H1657" s="24"/>
      <c r="I1657" s="24"/>
      <c r="J1657" s="24"/>
      <c r="K1657" s="24"/>
      <c r="L1657" s="24"/>
    </row>
    <row r="1658" spans="1:12" ht="13.95" customHeight="1">
      <c r="A1658" s="47" t="s">
        <v>311</v>
      </c>
      <c r="B1658" s="35">
        <f t="shared" ref="B1658:B1686" si="350">SUM(B1659:B1664)</f>
        <v>4145</v>
      </c>
      <c r="C1658" s="35">
        <f t="shared" ref="C1658:C1686" si="351">SUM(C1659:C1664)</f>
        <v>2119</v>
      </c>
      <c r="D1658" s="35">
        <f t="shared" ref="D1658:D1686" si="352">SUM(D1659:D1664)</f>
        <v>2026</v>
      </c>
      <c r="E1658" s="38">
        <f t="shared" ref="E1658:E1692" si="353">SUM(E1659:E1664)</f>
        <v>0</v>
      </c>
      <c r="F1658" s="35">
        <f t="shared" ref="F1658:F1686" si="354">SUM(F1659:F1664)</f>
        <v>865</v>
      </c>
      <c r="G1658" s="35">
        <f t="shared" ref="G1658:G1686" si="355">SUM(G1659:G1664)</f>
        <v>387</v>
      </c>
      <c r="H1658" s="35">
        <f t="shared" ref="H1658:H1686" si="356">SUM(H1659:H1664)</f>
        <v>478</v>
      </c>
      <c r="I1658" s="38">
        <f t="shared" ref="I1658:I1692" si="357">SUM(I1659:I1664)</f>
        <v>0</v>
      </c>
      <c r="J1658" s="35">
        <f t="shared" ref="J1658:J1686" si="358">SUM(J1659:J1664)</f>
        <v>3280</v>
      </c>
      <c r="K1658" s="35">
        <f t="shared" ref="K1658:K1686" si="359">SUM(K1659:K1664)</f>
        <v>1732</v>
      </c>
      <c r="L1658" s="35">
        <f t="shared" ref="L1658:L1686" si="360">SUM(L1659:L1664)</f>
        <v>1548</v>
      </c>
    </row>
    <row r="1659" spans="1:12" ht="13.95" customHeight="1">
      <c r="A1659" s="47" t="s">
        <v>199</v>
      </c>
      <c r="B1659" s="38">
        <v>1330</v>
      </c>
      <c r="C1659" s="38">
        <v>683</v>
      </c>
      <c r="D1659" s="38">
        <v>647</v>
      </c>
      <c r="E1659" s="38">
        <f t="shared" si="353"/>
        <v>0</v>
      </c>
      <c r="F1659" s="38">
        <v>300</v>
      </c>
      <c r="G1659" s="38">
        <v>143</v>
      </c>
      <c r="H1659" s="38">
        <v>157</v>
      </c>
      <c r="I1659" s="38">
        <f t="shared" si="357"/>
        <v>0</v>
      </c>
      <c r="J1659" s="38">
        <v>1030</v>
      </c>
      <c r="K1659" s="38">
        <v>540</v>
      </c>
      <c r="L1659" s="38">
        <v>490</v>
      </c>
    </row>
    <row r="1660" spans="1:12" ht="13.95" customHeight="1">
      <c r="A1660" s="47" t="s">
        <v>200</v>
      </c>
      <c r="B1660" s="38">
        <v>885</v>
      </c>
      <c r="C1660" s="38">
        <v>472</v>
      </c>
      <c r="D1660" s="38">
        <v>413</v>
      </c>
      <c r="E1660" s="38">
        <f t="shared" si="353"/>
        <v>0</v>
      </c>
      <c r="F1660" s="38">
        <v>195</v>
      </c>
      <c r="G1660" s="38">
        <v>93</v>
      </c>
      <c r="H1660" s="38">
        <v>102</v>
      </c>
      <c r="I1660" s="38">
        <f t="shared" si="357"/>
        <v>0</v>
      </c>
      <c r="J1660" s="38">
        <v>690</v>
      </c>
      <c r="K1660" s="38">
        <v>379</v>
      </c>
      <c r="L1660" s="38">
        <v>311</v>
      </c>
    </row>
    <row r="1661" spans="1:12" ht="13.95" customHeight="1">
      <c r="A1661" s="47" t="s">
        <v>201</v>
      </c>
      <c r="B1661" s="38">
        <v>709</v>
      </c>
      <c r="C1661" s="38">
        <v>359</v>
      </c>
      <c r="D1661" s="38">
        <v>350</v>
      </c>
      <c r="E1661" s="38">
        <f t="shared" si="353"/>
        <v>0</v>
      </c>
      <c r="F1661" s="38">
        <v>149</v>
      </c>
      <c r="G1661" s="38">
        <v>70</v>
      </c>
      <c r="H1661" s="38">
        <v>79</v>
      </c>
      <c r="I1661" s="38">
        <f t="shared" si="357"/>
        <v>0</v>
      </c>
      <c r="J1661" s="38">
        <v>560</v>
      </c>
      <c r="K1661" s="38">
        <v>289</v>
      </c>
      <c r="L1661" s="38">
        <v>271</v>
      </c>
    </row>
    <row r="1662" spans="1:12" ht="13.95" customHeight="1">
      <c r="A1662" s="47" t="s">
        <v>202</v>
      </c>
      <c r="B1662" s="38">
        <v>586</v>
      </c>
      <c r="C1662" s="38">
        <v>289</v>
      </c>
      <c r="D1662" s="38">
        <v>297</v>
      </c>
      <c r="E1662" s="38">
        <f t="shared" si="353"/>
        <v>0</v>
      </c>
      <c r="F1662" s="38">
        <v>134</v>
      </c>
      <c r="G1662" s="38">
        <v>62</v>
      </c>
      <c r="H1662" s="38">
        <v>72</v>
      </c>
      <c r="I1662" s="38">
        <f t="shared" si="357"/>
        <v>0</v>
      </c>
      <c r="J1662" s="38">
        <v>452</v>
      </c>
      <c r="K1662" s="38">
        <v>227</v>
      </c>
      <c r="L1662" s="38">
        <v>225</v>
      </c>
    </row>
    <row r="1663" spans="1:12" ht="13.95" customHeight="1">
      <c r="A1663" s="47" t="s">
        <v>203</v>
      </c>
      <c r="B1663" s="38">
        <v>350</v>
      </c>
      <c r="C1663" s="38">
        <v>152</v>
      </c>
      <c r="D1663" s="38">
        <v>198</v>
      </c>
      <c r="E1663" s="38">
        <f t="shared" si="353"/>
        <v>0</v>
      </c>
      <c r="F1663" s="38">
        <v>66</v>
      </c>
      <c r="G1663" s="38">
        <v>14</v>
      </c>
      <c r="H1663" s="38">
        <v>52</v>
      </c>
      <c r="I1663" s="38">
        <f t="shared" si="357"/>
        <v>0</v>
      </c>
      <c r="J1663" s="38">
        <v>284</v>
      </c>
      <c r="K1663" s="38">
        <v>138</v>
      </c>
      <c r="L1663" s="38">
        <v>146</v>
      </c>
    </row>
    <row r="1664" spans="1:12" ht="13.95" customHeight="1">
      <c r="A1664" s="47" t="s">
        <v>418</v>
      </c>
      <c r="B1664" s="38">
        <v>285</v>
      </c>
      <c r="C1664" s="38">
        <v>164</v>
      </c>
      <c r="D1664" s="38">
        <v>121</v>
      </c>
      <c r="E1664" s="38">
        <f t="shared" si="353"/>
        <v>0</v>
      </c>
      <c r="F1664" s="38">
        <v>21</v>
      </c>
      <c r="G1664" s="38">
        <v>5</v>
      </c>
      <c r="H1664" s="38">
        <v>16</v>
      </c>
      <c r="I1664" s="38">
        <f t="shared" si="357"/>
        <v>0</v>
      </c>
      <c r="J1664" s="38">
        <v>264</v>
      </c>
      <c r="K1664" s="38">
        <v>159</v>
      </c>
      <c r="L1664" s="38">
        <v>105</v>
      </c>
    </row>
    <row r="1665" spans="1:12" ht="13.95" customHeight="1">
      <c r="A1665" s="47" t="s">
        <v>369</v>
      </c>
      <c r="B1665" s="35">
        <f t="shared" si="350"/>
        <v>13813</v>
      </c>
      <c r="C1665" s="35">
        <f t="shared" si="351"/>
        <v>6575</v>
      </c>
      <c r="D1665" s="35">
        <f t="shared" si="352"/>
        <v>7238</v>
      </c>
      <c r="E1665" s="38">
        <f t="shared" si="353"/>
        <v>0</v>
      </c>
      <c r="F1665" s="35">
        <f t="shared" si="354"/>
        <v>7300</v>
      </c>
      <c r="G1665" s="35">
        <f t="shared" si="355"/>
        <v>3095</v>
      </c>
      <c r="H1665" s="35">
        <f t="shared" si="356"/>
        <v>4205</v>
      </c>
      <c r="I1665" s="38">
        <f t="shared" si="357"/>
        <v>0</v>
      </c>
      <c r="J1665" s="35">
        <f t="shared" si="358"/>
        <v>6513</v>
      </c>
      <c r="K1665" s="35">
        <f t="shared" si="359"/>
        <v>3480</v>
      </c>
      <c r="L1665" s="35">
        <f t="shared" si="360"/>
        <v>3033</v>
      </c>
    </row>
    <row r="1666" spans="1:12" ht="13.95" customHeight="1">
      <c r="A1666" s="47" t="s">
        <v>199</v>
      </c>
      <c r="B1666" s="38">
        <v>4186</v>
      </c>
      <c r="C1666" s="38">
        <v>2098</v>
      </c>
      <c r="D1666" s="38">
        <v>2088</v>
      </c>
      <c r="E1666" s="38">
        <f t="shared" si="353"/>
        <v>0</v>
      </c>
      <c r="F1666" s="38">
        <v>2428</v>
      </c>
      <c r="G1666" s="38">
        <v>1142</v>
      </c>
      <c r="H1666" s="38">
        <v>1286</v>
      </c>
      <c r="I1666" s="38">
        <f t="shared" si="357"/>
        <v>0</v>
      </c>
      <c r="J1666" s="38">
        <v>1758</v>
      </c>
      <c r="K1666" s="38">
        <v>956</v>
      </c>
      <c r="L1666" s="38">
        <v>802</v>
      </c>
    </row>
    <row r="1667" spans="1:12" ht="13.95" customHeight="1">
      <c r="A1667" s="47" t="s">
        <v>200</v>
      </c>
      <c r="B1667" s="38">
        <v>2961</v>
      </c>
      <c r="C1667" s="38">
        <v>1428</v>
      </c>
      <c r="D1667" s="38">
        <v>1533</v>
      </c>
      <c r="E1667" s="38">
        <f t="shared" si="353"/>
        <v>0</v>
      </c>
      <c r="F1667" s="38">
        <v>1709</v>
      </c>
      <c r="G1667" s="38">
        <v>765</v>
      </c>
      <c r="H1667" s="38">
        <v>944</v>
      </c>
      <c r="I1667" s="38">
        <f t="shared" si="357"/>
        <v>0</v>
      </c>
      <c r="J1667" s="38">
        <v>1252</v>
      </c>
      <c r="K1667" s="38">
        <v>663</v>
      </c>
      <c r="L1667" s="38">
        <v>589</v>
      </c>
    </row>
    <row r="1668" spans="1:12" ht="13.95" customHeight="1">
      <c r="A1668" s="47" t="s">
        <v>201</v>
      </c>
      <c r="B1668" s="38">
        <v>2419</v>
      </c>
      <c r="C1668" s="38">
        <v>1152</v>
      </c>
      <c r="D1668" s="38">
        <v>1267</v>
      </c>
      <c r="E1668" s="38">
        <f t="shared" si="353"/>
        <v>0</v>
      </c>
      <c r="F1668" s="38">
        <v>1370</v>
      </c>
      <c r="G1668" s="38">
        <v>608</v>
      </c>
      <c r="H1668" s="38">
        <v>762</v>
      </c>
      <c r="I1668" s="38">
        <f t="shared" si="357"/>
        <v>0</v>
      </c>
      <c r="J1668" s="38">
        <v>1049</v>
      </c>
      <c r="K1668" s="38">
        <v>544</v>
      </c>
      <c r="L1668" s="38">
        <v>505</v>
      </c>
    </row>
    <row r="1669" spans="1:12" ht="13.95" customHeight="1">
      <c r="A1669" s="47" t="s">
        <v>202</v>
      </c>
      <c r="B1669" s="38">
        <v>1870</v>
      </c>
      <c r="C1669" s="38">
        <v>862</v>
      </c>
      <c r="D1669" s="38">
        <v>1008</v>
      </c>
      <c r="E1669" s="38">
        <f t="shared" si="353"/>
        <v>0</v>
      </c>
      <c r="F1669" s="38">
        <v>957</v>
      </c>
      <c r="G1669" s="38">
        <v>390</v>
      </c>
      <c r="H1669" s="38">
        <v>567</v>
      </c>
      <c r="I1669" s="38">
        <f t="shared" si="357"/>
        <v>0</v>
      </c>
      <c r="J1669" s="38">
        <v>913</v>
      </c>
      <c r="K1669" s="38">
        <v>472</v>
      </c>
      <c r="L1669" s="38">
        <v>441</v>
      </c>
    </row>
    <row r="1670" spans="1:12" ht="13.95" customHeight="1">
      <c r="A1670" s="47" t="s">
        <v>203</v>
      </c>
      <c r="B1670" s="38">
        <v>1213</v>
      </c>
      <c r="C1670" s="38">
        <v>543</v>
      </c>
      <c r="D1670" s="38">
        <v>670</v>
      </c>
      <c r="E1670" s="38">
        <f t="shared" si="353"/>
        <v>0</v>
      </c>
      <c r="F1670" s="38">
        <v>565</v>
      </c>
      <c r="G1670" s="38">
        <v>173</v>
      </c>
      <c r="H1670" s="38">
        <v>392</v>
      </c>
      <c r="I1670" s="38">
        <f t="shared" si="357"/>
        <v>0</v>
      </c>
      <c r="J1670" s="38">
        <v>648</v>
      </c>
      <c r="K1670" s="38">
        <v>370</v>
      </c>
      <c r="L1670" s="38">
        <v>278</v>
      </c>
    </row>
    <row r="1671" spans="1:12" ht="13.95" customHeight="1">
      <c r="A1671" s="79" t="s">
        <v>418</v>
      </c>
      <c r="B1671" s="6">
        <v>1164</v>
      </c>
      <c r="C1671" s="6">
        <v>492</v>
      </c>
      <c r="D1671" s="6">
        <v>672</v>
      </c>
      <c r="E1671" s="6">
        <f t="shared" si="353"/>
        <v>0</v>
      </c>
      <c r="F1671" s="6">
        <v>271</v>
      </c>
      <c r="G1671" s="6">
        <v>17</v>
      </c>
      <c r="H1671" s="6">
        <v>254</v>
      </c>
      <c r="I1671" s="6">
        <f t="shared" si="357"/>
        <v>0</v>
      </c>
      <c r="J1671" s="6">
        <v>893</v>
      </c>
      <c r="K1671" s="6">
        <v>475</v>
      </c>
      <c r="L1671" s="6">
        <v>418</v>
      </c>
    </row>
    <row r="1672" spans="1:12" ht="13.95" customHeight="1">
      <c r="A1672" s="47" t="s">
        <v>312</v>
      </c>
      <c r="B1672" s="35">
        <f t="shared" si="350"/>
        <v>52549</v>
      </c>
      <c r="C1672" s="35">
        <f t="shared" si="351"/>
        <v>23583</v>
      </c>
      <c r="D1672" s="35">
        <f t="shared" si="352"/>
        <v>28966</v>
      </c>
      <c r="E1672" s="38">
        <f t="shared" si="353"/>
        <v>0</v>
      </c>
      <c r="F1672" s="35">
        <f t="shared" si="354"/>
        <v>37330</v>
      </c>
      <c r="G1672" s="35">
        <f t="shared" si="355"/>
        <v>15719</v>
      </c>
      <c r="H1672" s="35">
        <f t="shared" si="356"/>
        <v>21611</v>
      </c>
      <c r="I1672" s="38">
        <f t="shared" si="357"/>
        <v>0</v>
      </c>
      <c r="J1672" s="35">
        <f t="shared" si="358"/>
        <v>15219</v>
      </c>
      <c r="K1672" s="35">
        <f t="shared" si="359"/>
        <v>7864</v>
      </c>
      <c r="L1672" s="35">
        <f t="shared" si="360"/>
        <v>7355</v>
      </c>
    </row>
    <row r="1673" spans="1:12" ht="13.95" customHeight="1">
      <c r="A1673" s="47" t="s">
        <v>199</v>
      </c>
      <c r="B1673" s="38">
        <v>15925</v>
      </c>
      <c r="C1673" s="38">
        <v>7471</v>
      </c>
      <c r="D1673" s="38">
        <v>8454</v>
      </c>
      <c r="E1673" s="38">
        <f t="shared" si="353"/>
        <v>0</v>
      </c>
      <c r="F1673" s="38">
        <v>11541</v>
      </c>
      <c r="G1673" s="38">
        <v>5200</v>
      </c>
      <c r="H1673" s="38">
        <v>6341</v>
      </c>
      <c r="I1673" s="38">
        <f t="shared" si="357"/>
        <v>0</v>
      </c>
      <c r="J1673" s="38">
        <v>4384</v>
      </c>
      <c r="K1673" s="38">
        <v>2271</v>
      </c>
      <c r="L1673" s="38">
        <v>2113</v>
      </c>
    </row>
    <row r="1674" spans="1:12" ht="13.95" customHeight="1">
      <c r="A1674" s="47" t="s">
        <v>200</v>
      </c>
      <c r="B1674" s="38">
        <v>11335</v>
      </c>
      <c r="C1674" s="38">
        <v>5196</v>
      </c>
      <c r="D1674" s="38">
        <v>6139</v>
      </c>
      <c r="E1674" s="38">
        <f t="shared" si="353"/>
        <v>0</v>
      </c>
      <c r="F1674" s="38">
        <v>8178</v>
      </c>
      <c r="G1674" s="38">
        <v>3563</v>
      </c>
      <c r="H1674" s="38">
        <v>4615</v>
      </c>
      <c r="I1674" s="38">
        <f t="shared" si="357"/>
        <v>0</v>
      </c>
      <c r="J1674" s="38">
        <v>3157</v>
      </c>
      <c r="K1674" s="38">
        <v>1633</v>
      </c>
      <c r="L1674" s="38">
        <v>1524</v>
      </c>
    </row>
    <row r="1675" spans="1:12" ht="13.95" customHeight="1">
      <c r="A1675" s="47" t="s">
        <v>201</v>
      </c>
      <c r="B1675" s="38">
        <v>9455</v>
      </c>
      <c r="C1675" s="38">
        <v>4227</v>
      </c>
      <c r="D1675" s="38">
        <v>5228</v>
      </c>
      <c r="E1675" s="38">
        <f t="shared" si="353"/>
        <v>0</v>
      </c>
      <c r="F1675" s="38">
        <v>6846</v>
      </c>
      <c r="G1675" s="38">
        <v>2891</v>
      </c>
      <c r="H1675" s="38">
        <v>3955</v>
      </c>
      <c r="I1675" s="38">
        <f t="shared" si="357"/>
        <v>0</v>
      </c>
      <c r="J1675" s="38">
        <v>2609</v>
      </c>
      <c r="K1675" s="38">
        <v>1336</v>
      </c>
      <c r="L1675" s="38">
        <v>1273</v>
      </c>
    </row>
    <row r="1676" spans="1:12" ht="13.95" customHeight="1">
      <c r="A1676" s="47" t="s">
        <v>202</v>
      </c>
      <c r="B1676" s="38">
        <v>7191</v>
      </c>
      <c r="C1676" s="38">
        <v>3155</v>
      </c>
      <c r="D1676" s="38">
        <v>4036</v>
      </c>
      <c r="E1676" s="38">
        <f t="shared" si="353"/>
        <v>0</v>
      </c>
      <c r="F1676" s="38">
        <v>5070</v>
      </c>
      <c r="G1676" s="38">
        <v>2070</v>
      </c>
      <c r="H1676" s="38">
        <v>3000</v>
      </c>
      <c r="I1676" s="38">
        <f t="shared" si="357"/>
        <v>0</v>
      </c>
      <c r="J1676" s="38">
        <v>2121</v>
      </c>
      <c r="K1676" s="38">
        <v>1085</v>
      </c>
      <c r="L1676" s="38">
        <v>1036</v>
      </c>
    </row>
    <row r="1677" spans="1:12" ht="13.95" customHeight="1">
      <c r="A1677" s="47" t="s">
        <v>203</v>
      </c>
      <c r="B1677" s="38">
        <v>4568</v>
      </c>
      <c r="C1677" s="38">
        <v>1929</v>
      </c>
      <c r="D1677" s="38">
        <v>2639</v>
      </c>
      <c r="E1677" s="38">
        <f t="shared" si="353"/>
        <v>0</v>
      </c>
      <c r="F1677" s="38">
        <v>3162</v>
      </c>
      <c r="G1677" s="38">
        <v>1210</v>
      </c>
      <c r="H1677" s="38">
        <v>1952</v>
      </c>
      <c r="I1677" s="38">
        <f t="shared" si="357"/>
        <v>0</v>
      </c>
      <c r="J1677" s="38">
        <v>1406</v>
      </c>
      <c r="K1677" s="38">
        <v>719</v>
      </c>
      <c r="L1677" s="38">
        <v>687</v>
      </c>
    </row>
    <row r="1678" spans="1:12" ht="13.95" customHeight="1">
      <c r="A1678" s="47" t="s">
        <v>418</v>
      </c>
      <c r="B1678" s="38">
        <v>4075</v>
      </c>
      <c r="C1678" s="38">
        <v>1605</v>
      </c>
      <c r="D1678" s="38">
        <v>2470</v>
      </c>
      <c r="E1678" s="38">
        <f t="shared" si="353"/>
        <v>0</v>
      </c>
      <c r="F1678" s="38">
        <v>2533</v>
      </c>
      <c r="G1678" s="38">
        <v>785</v>
      </c>
      <c r="H1678" s="38">
        <v>1748</v>
      </c>
      <c r="I1678" s="38">
        <f t="shared" si="357"/>
        <v>0</v>
      </c>
      <c r="J1678" s="38">
        <v>1542</v>
      </c>
      <c r="K1678" s="38">
        <v>820</v>
      </c>
      <c r="L1678" s="38">
        <v>722</v>
      </c>
    </row>
    <row r="1679" spans="1:12" ht="13.95" customHeight="1">
      <c r="A1679" s="47" t="s">
        <v>313</v>
      </c>
      <c r="B1679" s="35">
        <f t="shared" si="350"/>
        <v>12283</v>
      </c>
      <c r="C1679" s="35">
        <f t="shared" si="351"/>
        <v>6050</v>
      </c>
      <c r="D1679" s="35">
        <f t="shared" si="352"/>
        <v>6233</v>
      </c>
      <c r="E1679" s="38">
        <f t="shared" si="353"/>
        <v>0</v>
      </c>
      <c r="F1679" s="35">
        <f t="shared" si="354"/>
        <v>5423</v>
      </c>
      <c r="G1679" s="35">
        <f t="shared" si="355"/>
        <v>2401</v>
      </c>
      <c r="H1679" s="35">
        <f t="shared" si="356"/>
        <v>3022</v>
      </c>
      <c r="I1679" s="38">
        <f t="shared" si="357"/>
        <v>0</v>
      </c>
      <c r="J1679" s="35">
        <f t="shared" si="358"/>
        <v>6860</v>
      </c>
      <c r="K1679" s="35">
        <f t="shared" si="359"/>
        <v>3649</v>
      </c>
      <c r="L1679" s="35">
        <f t="shared" si="360"/>
        <v>3211</v>
      </c>
    </row>
    <row r="1680" spans="1:12" ht="13.95" customHeight="1">
      <c r="A1680" s="47" t="s">
        <v>199</v>
      </c>
      <c r="B1680" s="38">
        <v>3886</v>
      </c>
      <c r="C1680" s="38">
        <v>1959</v>
      </c>
      <c r="D1680" s="38">
        <v>1927</v>
      </c>
      <c r="E1680" s="38">
        <f t="shared" si="353"/>
        <v>0</v>
      </c>
      <c r="F1680" s="38">
        <v>2041</v>
      </c>
      <c r="G1680" s="38">
        <v>1000</v>
      </c>
      <c r="H1680" s="38">
        <v>1041</v>
      </c>
      <c r="I1680" s="38">
        <f t="shared" si="357"/>
        <v>0</v>
      </c>
      <c r="J1680" s="38">
        <v>1845</v>
      </c>
      <c r="K1680" s="38">
        <v>959</v>
      </c>
      <c r="L1680" s="38">
        <v>886</v>
      </c>
    </row>
    <row r="1681" spans="1:12" ht="13.95" customHeight="1">
      <c r="A1681" s="47" t="s">
        <v>200</v>
      </c>
      <c r="B1681" s="38">
        <v>2583</v>
      </c>
      <c r="C1681" s="38">
        <v>1309</v>
      </c>
      <c r="D1681" s="38">
        <v>1274</v>
      </c>
      <c r="E1681" s="38">
        <f t="shared" si="353"/>
        <v>0</v>
      </c>
      <c r="F1681" s="38">
        <v>1257</v>
      </c>
      <c r="G1681" s="38">
        <v>598</v>
      </c>
      <c r="H1681" s="38">
        <v>659</v>
      </c>
      <c r="I1681" s="38">
        <f t="shared" si="357"/>
        <v>0</v>
      </c>
      <c r="J1681" s="38">
        <v>1326</v>
      </c>
      <c r="K1681" s="38">
        <v>711</v>
      </c>
      <c r="L1681" s="38">
        <v>615</v>
      </c>
    </row>
    <row r="1682" spans="1:12" ht="13.95" customHeight="1">
      <c r="A1682" s="47" t="s">
        <v>201</v>
      </c>
      <c r="B1682" s="38">
        <v>2179</v>
      </c>
      <c r="C1682" s="38">
        <v>1057</v>
      </c>
      <c r="D1682" s="38">
        <v>1122</v>
      </c>
      <c r="E1682" s="38">
        <f t="shared" si="353"/>
        <v>0</v>
      </c>
      <c r="F1682" s="38">
        <v>1042</v>
      </c>
      <c r="G1682" s="38">
        <v>448</v>
      </c>
      <c r="H1682" s="38">
        <v>594</v>
      </c>
      <c r="I1682" s="38">
        <f t="shared" si="357"/>
        <v>0</v>
      </c>
      <c r="J1682" s="38">
        <v>1137</v>
      </c>
      <c r="K1682" s="38">
        <v>609</v>
      </c>
      <c r="L1682" s="38">
        <v>528</v>
      </c>
    </row>
    <row r="1683" spans="1:12" ht="13.95" customHeight="1">
      <c r="A1683" s="47" t="s">
        <v>202</v>
      </c>
      <c r="B1683" s="38">
        <v>1664</v>
      </c>
      <c r="C1683" s="38">
        <v>788</v>
      </c>
      <c r="D1683" s="38">
        <v>876</v>
      </c>
      <c r="E1683" s="38">
        <f t="shared" si="353"/>
        <v>0</v>
      </c>
      <c r="F1683" s="38">
        <v>671</v>
      </c>
      <c r="G1683" s="38">
        <v>265</v>
      </c>
      <c r="H1683" s="38">
        <v>406</v>
      </c>
      <c r="I1683" s="38">
        <f t="shared" si="357"/>
        <v>0</v>
      </c>
      <c r="J1683" s="38">
        <v>993</v>
      </c>
      <c r="K1683" s="38">
        <v>523</v>
      </c>
      <c r="L1683" s="38">
        <v>470</v>
      </c>
    </row>
    <row r="1684" spans="1:12" ht="13.95" customHeight="1">
      <c r="A1684" s="47" t="s">
        <v>203</v>
      </c>
      <c r="B1684" s="38">
        <v>1013</v>
      </c>
      <c r="C1684" s="38">
        <v>443</v>
      </c>
      <c r="D1684" s="38">
        <v>570</v>
      </c>
      <c r="E1684" s="38">
        <f t="shared" si="353"/>
        <v>0</v>
      </c>
      <c r="F1684" s="38">
        <v>345</v>
      </c>
      <c r="G1684" s="38">
        <v>89</v>
      </c>
      <c r="H1684" s="38">
        <v>256</v>
      </c>
      <c r="I1684" s="38">
        <f t="shared" si="357"/>
        <v>0</v>
      </c>
      <c r="J1684" s="38">
        <v>668</v>
      </c>
      <c r="K1684" s="38">
        <v>354</v>
      </c>
      <c r="L1684" s="38">
        <v>314</v>
      </c>
    </row>
    <row r="1685" spans="1:12" ht="13.95" customHeight="1">
      <c r="A1685" s="47" t="s">
        <v>418</v>
      </c>
      <c r="B1685" s="38">
        <v>958</v>
      </c>
      <c r="C1685" s="38">
        <v>494</v>
      </c>
      <c r="D1685" s="38">
        <v>464</v>
      </c>
      <c r="E1685" s="38">
        <f t="shared" si="353"/>
        <v>0</v>
      </c>
      <c r="F1685" s="38">
        <v>67</v>
      </c>
      <c r="G1685" s="38">
        <v>1</v>
      </c>
      <c r="H1685" s="38">
        <v>66</v>
      </c>
      <c r="I1685" s="38">
        <f t="shared" si="357"/>
        <v>0</v>
      </c>
      <c r="J1685" s="38">
        <v>891</v>
      </c>
      <c r="K1685" s="38">
        <v>493</v>
      </c>
      <c r="L1685" s="38">
        <v>398</v>
      </c>
    </row>
    <row r="1686" spans="1:12" ht="13.95" customHeight="1">
      <c r="A1686" s="47" t="s">
        <v>314</v>
      </c>
      <c r="B1686" s="35">
        <f t="shared" si="350"/>
        <v>28716</v>
      </c>
      <c r="C1686" s="35">
        <f t="shared" si="351"/>
        <v>13151</v>
      </c>
      <c r="D1686" s="35">
        <f t="shared" si="352"/>
        <v>15565</v>
      </c>
      <c r="E1686" s="38">
        <f t="shared" si="353"/>
        <v>0</v>
      </c>
      <c r="F1686" s="35">
        <f t="shared" si="354"/>
        <v>23134</v>
      </c>
      <c r="G1686" s="35">
        <f t="shared" si="355"/>
        <v>10222</v>
      </c>
      <c r="H1686" s="35">
        <f t="shared" si="356"/>
        <v>12912</v>
      </c>
      <c r="I1686" s="38">
        <f t="shared" si="357"/>
        <v>0</v>
      </c>
      <c r="J1686" s="35">
        <f t="shared" si="358"/>
        <v>5582</v>
      </c>
      <c r="K1686" s="35">
        <f t="shared" si="359"/>
        <v>2929</v>
      </c>
      <c r="L1686" s="35">
        <f t="shared" si="360"/>
        <v>2653</v>
      </c>
    </row>
    <row r="1687" spans="1:12" ht="13.95" customHeight="1">
      <c r="A1687" s="47" t="s">
        <v>199</v>
      </c>
      <c r="B1687" s="38">
        <v>9117</v>
      </c>
      <c r="C1687" s="38">
        <v>4479</v>
      </c>
      <c r="D1687" s="38">
        <v>4638</v>
      </c>
      <c r="E1687" s="38">
        <f t="shared" si="353"/>
        <v>0</v>
      </c>
      <c r="F1687" s="38">
        <v>7466</v>
      </c>
      <c r="G1687" s="38">
        <v>3610</v>
      </c>
      <c r="H1687" s="38">
        <v>3856</v>
      </c>
      <c r="I1687" s="38">
        <f t="shared" si="357"/>
        <v>0</v>
      </c>
      <c r="J1687" s="38">
        <v>1651</v>
      </c>
      <c r="K1687" s="38">
        <v>869</v>
      </c>
      <c r="L1687" s="38">
        <v>782</v>
      </c>
    </row>
    <row r="1688" spans="1:12" ht="13.95" customHeight="1">
      <c r="A1688" s="47" t="s">
        <v>200</v>
      </c>
      <c r="B1688" s="38">
        <v>6005</v>
      </c>
      <c r="C1688" s="38">
        <v>2815</v>
      </c>
      <c r="D1688" s="38">
        <v>3190</v>
      </c>
      <c r="E1688" s="38">
        <f t="shared" si="353"/>
        <v>0</v>
      </c>
      <c r="F1688" s="38">
        <v>4868</v>
      </c>
      <c r="G1688" s="38">
        <v>2251</v>
      </c>
      <c r="H1688" s="38">
        <v>2617</v>
      </c>
      <c r="I1688" s="38">
        <f t="shared" si="357"/>
        <v>0</v>
      </c>
      <c r="J1688" s="38">
        <v>1137</v>
      </c>
      <c r="K1688" s="38">
        <v>564</v>
      </c>
      <c r="L1688" s="38">
        <v>573</v>
      </c>
    </row>
    <row r="1689" spans="1:12" ht="13.95" customHeight="1">
      <c r="A1689" s="47" t="s">
        <v>201</v>
      </c>
      <c r="B1689" s="38">
        <v>5162</v>
      </c>
      <c r="C1689" s="38">
        <v>2363</v>
      </c>
      <c r="D1689" s="38">
        <v>2799</v>
      </c>
      <c r="E1689" s="38">
        <f t="shared" si="353"/>
        <v>0</v>
      </c>
      <c r="F1689" s="38">
        <v>4137</v>
      </c>
      <c r="G1689" s="38">
        <v>1823</v>
      </c>
      <c r="H1689" s="38">
        <v>2314</v>
      </c>
      <c r="I1689" s="38">
        <f t="shared" si="357"/>
        <v>0</v>
      </c>
      <c r="J1689" s="38">
        <v>1025</v>
      </c>
      <c r="K1689" s="38">
        <v>540</v>
      </c>
      <c r="L1689" s="38">
        <v>485</v>
      </c>
    </row>
    <row r="1690" spans="1:12" ht="13.95" customHeight="1">
      <c r="A1690" s="47" t="s">
        <v>202</v>
      </c>
      <c r="B1690" s="38">
        <v>3722</v>
      </c>
      <c r="C1690" s="38">
        <v>1618</v>
      </c>
      <c r="D1690" s="38">
        <v>2104</v>
      </c>
      <c r="E1690" s="38">
        <f t="shared" si="353"/>
        <v>0</v>
      </c>
      <c r="F1690" s="38">
        <v>2992</v>
      </c>
      <c r="G1690" s="38">
        <v>1230</v>
      </c>
      <c r="H1690" s="38">
        <v>1762</v>
      </c>
      <c r="I1690" s="38">
        <f t="shared" si="357"/>
        <v>0</v>
      </c>
      <c r="J1690" s="38">
        <v>730</v>
      </c>
      <c r="K1690" s="38">
        <v>388</v>
      </c>
      <c r="L1690" s="38">
        <v>342</v>
      </c>
    </row>
    <row r="1691" spans="1:12" ht="13.95" customHeight="1">
      <c r="A1691" s="47" t="s">
        <v>203</v>
      </c>
      <c r="B1691" s="38">
        <v>2563</v>
      </c>
      <c r="C1691" s="38">
        <v>1043</v>
      </c>
      <c r="D1691" s="38">
        <v>1520</v>
      </c>
      <c r="E1691" s="38">
        <f t="shared" si="353"/>
        <v>0</v>
      </c>
      <c r="F1691" s="38">
        <v>2056</v>
      </c>
      <c r="G1691" s="38">
        <v>758</v>
      </c>
      <c r="H1691" s="38">
        <v>1298</v>
      </c>
      <c r="I1691" s="38">
        <f t="shared" si="357"/>
        <v>0</v>
      </c>
      <c r="J1691" s="38">
        <v>507</v>
      </c>
      <c r="K1691" s="38">
        <v>285</v>
      </c>
      <c r="L1691" s="38">
        <v>222</v>
      </c>
    </row>
    <row r="1692" spans="1:12" ht="13.95" customHeight="1">
      <c r="A1692" s="47" t="s">
        <v>418</v>
      </c>
      <c r="B1692" s="38">
        <v>2147</v>
      </c>
      <c r="C1692" s="38">
        <v>833</v>
      </c>
      <c r="D1692" s="38">
        <v>1314</v>
      </c>
      <c r="E1692" s="38">
        <f t="shared" si="353"/>
        <v>0</v>
      </c>
      <c r="F1692" s="38">
        <v>1615</v>
      </c>
      <c r="G1692" s="38">
        <v>550</v>
      </c>
      <c r="H1692" s="38">
        <v>1065</v>
      </c>
      <c r="I1692" s="38">
        <f t="shared" si="357"/>
        <v>0</v>
      </c>
      <c r="J1692" s="38">
        <v>532</v>
      </c>
      <c r="K1692" s="38">
        <v>283</v>
      </c>
      <c r="L1692" s="38">
        <v>249</v>
      </c>
    </row>
    <row r="1693" spans="1:12" ht="5.0999999999999996" customHeight="1">
      <c r="A1693" s="119"/>
      <c r="B1693" s="97"/>
      <c r="C1693" s="97"/>
      <c r="D1693" s="97"/>
      <c r="E1693" s="97"/>
      <c r="F1693" s="97"/>
      <c r="G1693" s="97"/>
      <c r="H1693" s="97"/>
      <c r="I1693" s="97"/>
      <c r="J1693" s="97"/>
      <c r="K1693" s="97"/>
      <c r="L1693" s="97"/>
    </row>
    <row r="1694" spans="1:12" ht="15" customHeight="1">
      <c r="A1694" s="47"/>
      <c r="B1694" s="38"/>
      <c r="C1694" s="38"/>
      <c r="D1694" s="38"/>
      <c r="E1694" s="38"/>
      <c r="F1694" s="38"/>
      <c r="G1694" s="38"/>
      <c r="H1694" s="38"/>
      <c r="I1694" s="38"/>
      <c r="J1694" s="38"/>
      <c r="K1694" s="38"/>
      <c r="L1694" s="38"/>
    </row>
    <row r="1695" spans="1:12" ht="15" customHeight="1">
      <c r="A1695" s="47"/>
      <c r="B1695" s="38"/>
      <c r="C1695" s="38"/>
      <c r="D1695" s="38"/>
      <c r="E1695" s="38"/>
      <c r="F1695" s="38"/>
      <c r="G1695" s="38"/>
      <c r="H1695" s="38"/>
      <c r="I1695" s="38"/>
      <c r="J1695" s="38"/>
      <c r="K1695" s="38"/>
      <c r="L1695" s="38"/>
    </row>
    <row r="1696" spans="1:12" ht="15" customHeight="1">
      <c r="A1696" s="47"/>
      <c r="B1696" s="38"/>
      <c r="C1696" s="38"/>
      <c r="D1696" s="38"/>
      <c r="E1696" s="38"/>
      <c r="F1696" s="38"/>
      <c r="G1696" s="38"/>
      <c r="H1696" s="38"/>
      <c r="I1696" s="38"/>
      <c r="J1696" s="38"/>
      <c r="K1696" s="38"/>
      <c r="L1696" s="38"/>
    </row>
    <row r="1697" spans="1:12" ht="15" customHeight="1">
      <c r="A1697" s="47"/>
      <c r="B1697" s="38"/>
      <c r="C1697" s="38"/>
      <c r="D1697" s="38"/>
      <c r="E1697" s="38"/>
      <c r="F1697" s="38"/>
      <c r="G1697" s="38"/>
      <c r="H1697" s="38"/>
      <c r="I1697" s="38"/>
      <c r="J1697" s="38"/>
      <c r="K1697" s="38"/>
      <c r="L1697" s="38"/>
    </row>
    <row r="1698" spans="1:12" ht="15" customHeight="1">
      <c r="A1698" s="47"/>
      <c r="B1698" s="38"/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</row>
    <row r="1699" spans="1:12" ht="15" customHeight="1">
      <c r="A1699" s="47"/>
      <c r="B1699" s="38"/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</row>
    <row r="1700" spans="1:12" ht="15" customHeight="1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0"/>
    </row>
    <row r="1701" spans="1:12" ht="15" customHeight="1">
      <c r="A1701" s="12"/>
      <c r="B1701" s="12"/>
      <c r="C1701" s="325" t="s">
        <v>384</v>
      </c>
      <c r="D1701" s="325"/>
      <c r="E1701" s="325"/>
      <c r="F1701" s="325"/>
      <c r="G1701" s="325"/>
      <c r="H1701" s="325"/>
      <c r="I1701" s="325"/>
      <c r="J1701" s="325"/>
      <c r="K1701" s="325"/>
      <c r="L1701" s="325"/>
    </row>
    <row r="1702" spans="1:12" ht="5.0999999999999996" customHeight="1">
      <c r="A1702" s="89"/>
      <c r="B1702" s="89"/>
      <c r="C1702" s="103"/>
      <c r="D1702" s="103"/>
      <c r="E1702" s="103"/>
      <c r="F1702" s="103"/>
      <c r="G1702" s="103"/>
      <c r="H1702" s="103"/>
      <c r="I1702" s="103"/>
      <c r="J1702" s="103"/>
      <c r="K1702" s="103"/>
      <c r="L1702" s="111"/>
    </row>
    <row r="1703" spans="1:12" ht="5.0999999999999996" customHeight="1">
      <c r="A1703" s="64"/>
      <c r="B1703" s="64"/>
      <c r="C1703" s="64"/>
      <c r="D1703" s="64"/>
      <c r="E1703" s="64"/>
      <c r="F1703" s="64"/>
      <c r="G1703" s="64"/>
      <c r="H1703" s="64"/>
      <c r="I1703" s="64"/>
      <c r="J1703" s="64"/>
      <c r="K1703" s="64"/>
      <c r="L1703" s="64"/>
    </row>
    <row r="1704" spans="1:12" ht="15" customHeight="1">
      <c r="A1704" s="88" t="s">
        <v>429</v>
      </c>
      <c r="B1704" s="15"/>
      <c r="C1704" s="15"/>
      <c r="D1704" s="15"/>
      <c r="E1704" s="15"/>
      <c r="F1704" s="15"/>
      <c r="G1704" s="15"/>
      <c r="H1704" s="15"/>
      <c r="I1704" s="15"/>
      <c r="J1704" s="15"/>
      <c r="K1704" s="15"/>
      <c r="L1704" s="22"/>
    </row>
    <row r="1705" spans="1:12" ht="15" customHeight="1">
      <c r="A1705" s="88" t="s">
        <v>431</v>
      </c>
      <c r="B1705" s="15"/>
      <c r="C1705" s="15"/>
      <c r="D1705" s="15"/>
      <c r="E1705" s="15"/>
      <c r="F1705" s="15"/>
      <c r="G1705" s="63"/>
      <c r="H1705" s="63"/>
      <c r="I1705" s="63"/>
      <c r="J1705" s="63"/>
      <c r="K1705" s="63"/>
      <c r="L1705" s="23"/>
    </row>
    <row r="1706" spans="1:12" ht="15" customHeight="1">
      <c r="A1706" s="3"/>
      <c r="B1706" s="15"/>
      <c r="C1706" s="15"/>
      <c r="D1706" s="15"/>
      <c r="E1706" s="15"/>
      <c r="F1706" s="15"/>
      <c r="G1706" s="63"/>
      <c r="H1706" s="63"/>
      <c r="I1706" s="63"/>
      <c r="J1706" s="63"/>
      <c r="K1706" s="63"/>
      <c r="L1706" s="40" t="s">
        <v>1</v>
      </c>
    </row>
    <row r="1707" spans="1:12" ht="5.0999999999999996" customHeight="1">
      <c r="A1707" s="114"/>
      <c r="B1707" s="114"/>
      <c r="C1707" s="114"/>
      <c r="D1707" s="330"/>
      <c r="E1707" s="330"/>
      <c r="F1707" s="330"/>
      <c r="G1707" s="330"/>
      <c r="H1707" s="330"/>
      <c r="I1707" s="330"/>
      <c r="J1707" s="330"/>
      <c r="K1707" s="330"/>
      <c r="L1707" s="330"/>
    </row>
    <row r="1708" spans="1:12" ht="5.0999999999999996" customHeight="1">
      <c r="A1708" s="108"/>
      <c r="B1708" s="104"/>
      <c r="C1708" s="104"/>
      <c r="D1708" s="104"/>
      <c r="E1708" s="104"/>
      <c r="F1708" s="104"/>
      <c r="G1708" s="104"/>
      <c r="H1708" s="104"/>
      <c r="I1708" s="104"/>
      <c r="J1708" s="104"/>
      <c r="K1708" s="115"/>
      <c r="L1708" s="116"/>
    </row>
    <row r="1709" spans="1:12" s="17" customFormat="1" ht="18" customHeight="1">
      <c r="A1709" s="326" t="s">
        <v>198</v>
      </c>
      <c r="B1709" s="289"/>
      <c r="C1709" s="289" t="s">
        <v>3</v>
      </c>
      <c r="D1709" s="289"/>
      <c r="E1709" s="290"/>
      <c r="F1709" s="289" t="s">
        <v>4</v>
      </c>
      <c r="G1709" s="289" t="s">
        <v>417</v>
      </c>
      <c r="H1709" s="289"/>
      <c r="I1709" s="290"/>
      <c r="J1709" s="289"/>
      <c r="K1709" s="291" t="s">
        <v>5</v>
      </c>
      <c r="L1709" s="289"/>
    </row>
    <row r="1710" spans="1:12" s="17" customFormat="1" ht="18" customHeight="1">
      <c r="A1710" s="326"/>
      <c r="B1710" s="287" t="s">
        <v>6</v>
      </c>
      <c r="C1710" s="287" t="s">
        <v>7</v>
      </c>
      <c r="D1710" s="287" t="s">
        <v>8</v>
      </c>
      <c r="E1710" s="287"/>
      <c r="F1710" s="287" t="s">
        <v>6</v>
      </c>
      <c r="G1710" s="287" t="s">
        <v>7</v>
      </c>
      <c r="H1710" s="287" t="s">
        <v>8</v>
      </c>
      <c r="I1710" s="287"/>
      <c r="J1710" s="287" t="s">
        <v>6</v>
      </c>
      <c r="K1710" s="287" t="s">
        <v>7</v>
      </c>
      <c r="L1710" s="287" t="s">
        <v>8</v>
      </c>
    </row>
    <row r="1711" spans="1:12" ht="5.0999999999999996" customHeight="1">
      <c r="A1711" s="117"/>
      <c r="B1711" s="118"/>
      <c r="C1711" s="118"/>
      <c r="D1711" s="118"/>
      <c r="E1711" s="118"/>
      <c r="F1711" s="118"/>
      <c r="G1711" s="118"/>
      <c r="H1711" s="118"/>
      <c r="I1711" s="118"/>
      <c r="J1711" s="118"/>
      <c r="K1711" s="118"/>
      <c r="L1711" s="118"/>
    </row>
    <row r="1712" spans="1:12" ht="5.0999999999999996" customHeight="1">
      <c r="A1712" s="29"/>
      <c r="B1712" s="24"/>
      <c r="C1712" s="24"/>
      <c r="D1712" s="24"/>
      <c r="E1712" s="24"/>
      <c r="F1712" s="24"/>
      <c r="G1712" s="24"/>
      <c r="H1712" s="24"/>
      <c r="I1712" s="24"/>
      <c r="J1712" s="24"/>
      <c r="K1712" s="24"/>
      <c r="L1712" s="24"/>
    </row>
    <row r="1713" spans="1:12" ht="13.95" customHeight="1">
      <c r="A1713" s="47" t="s">
        <v>315</v>
      </c>
      <c r="B1713" s="35">
        <f t="shared" ref="B1713:B1741" si="361">SUM(B1714:B1719)</f>
        <v>9492</v>
      </c>
      <c r="C1713" s="35">
        <f t="shared" ref="C1713:C1741" si="362">SUM(C1714:C1719)</f>
        <v>4576</v>
      </c>
      <c r="D1713" s="35">
        <f t="shared" ref="D1713:D1741" si="363">SUM(D1714:D1719)</f>
        <v>4916</v>
      </c>
      <c r="E1713" s="38">
        <f t="shared" ref="E1713:E1747" si="364">SUM(E1714:E1719)</f>
        <v>0</v>
      </c>
      <c r="F1713" s="35">
        <f t="shared" ref="F1713:F1741" si="365">SUM(F1714:F1719)</f>
        <v>5211</v>
      </c>
      <c r="G1713" s="35">
        <f t="shared" ref="G1713:G1741" si="366">SUM(G1714:G1719)</f>
        <v>2293</v>
      </c>
      <c r="H1713" s="35">
        <f t="shared" ref="H1713:H1741" si="367">SUM(H1714:H1719)</f>
        <v>2918</v>
      </c>
      <c r="I1713" s="38">
        <f t="shared" ref="I1713:I1747" si="368">SUM(I1714:I1719)</f>
        <v>0</v>
      </c>
      <c r="J1713" s="35">
        <f t="shared" ref="J1713:J1741" si="369">SUM(J1714:J1719)</f>
        <v>4281</v>
      </c>
      <c r="K1713" s="35">
        <f t="shared" ref="K1713:K1741" si="370">SUM(K1714:K1719)</f>
        <v>2283</v>
      </c>
      <c r="L1713" s="35">
        <f t="shared" ref="L1713:L1741" si="371">SUM(L1714:L1719)</f>
        <v>1998</v>
      </c>
    </row>
    <row r="1714" spans="1:12" ht="13.95" customHeight="1">
      <c r="A1714" s="47" t="s">
        <v>199</v>
      </c>
      <c r="B1714" s="38">
        <v>2965</v>
      </c>
      <c r="C1714" s="38">
        <v>1442</v>
      </c>
      <c r="D1714" s="38">
        <v>1523</v>
      </c>
      <c r="E1714" s="38">
        <f t="shared" si="364"/>
        <v>0</v>
      </c>
      <c r="F1714" s="38">
        <v>1740</v>
      </c>
      <c r="G1714" s="38">
        <v>793</v>
      </c>
      <c r="H1714" s="38">
        <v>947</v>
      </c>
      <c r="I1714" s="38">
        <f t="shared" si="368"/>
        <v>0</v>
      </c>
      <c r="J1714" s="38">
        <v>1225</v>
      </c>
      <c r="K1714" s="38">
        <v>649</v>
      </c>
      <c r="L1714" s="38">
        <v>576</v>
      </c>
    </row>
    <row r="1715" spans="1:12" ht="13.95" customHeight="1">
      <c r="A1715" s="47" t="s">
        <v>200</v>
      </c>
      <c r="B1715" s="38">
        <v>1943</v>
      </c>
      <c r="C1715" s="38">
        <v>965</v>
      </c>
      <c r="D1715" s="38">
        <v>978</v>
      </c>
      <c r="E1715" s="38">
        <f t="shared" si="364"/>
        <v>0</v>
      </c>
      <c r="F1715" s="38">
        <v>1119</v>
      </c>
      <c r="G1715" s="38">
        <v>515</v>
      </c>
      <c r="H1715" s="38">
        <v>604</v>
      </c>
      <c r="I1715" s="38">
        <f t="shared" si="368"/>
        <v>0</v>
      </c>
      <c r="J1715" s="38">
        <v>824</v>
      </c>
      <c r="K1715" s="38">
        <v>450</v>
      </c>
      <c r="L1715" s="38">
        <v>374</v>
      </c>
    </row>
    <row r="1716" spans="1:12" ht="13.95" customHeight="1">
      <c r="A1716" s="47" t="s">
        <v>201</v>
      </c>
      <c r="B1716" s="38">
        <v>1683</v>
      </c>
      <c r="C1716" s="38">
        <v>837</v>
      </c>
      <c r="D1716" s="38">
        <v>846</v>
      </c>
      <c r="E1716" s="38">
        <f t="shared" si="364"/>
        <v>0</v>
      </c>
      <c r="F1716" s="38">
        <v>948</v>
      </c>
      <c r="G1716" s="38">
        <v>448</v>
      </c>
      <c r="H1716" s="38">
        <v>500</v>
      </c>
      <c r="I1716" s="38">
        <f t="shared" si="368"/>
        <v>0</v>
      </c>
      <c r="J1716" s="38">
        <v>735</v>
      </c>
      <c r="K1716" s="38">
        <v>389</v>
      </c>
      <c r="L1716" s="38">
        <v>346</v>
      </c>
    </row>
    <row r="1717" spans="1:12" ht="13.95" customHeight="1">
      <c r="A1717" s="47" t="s">
        <v>202</v>
      </c>
      <c r="B1717" s="38">
        <v>1255</v>
      </c>
      <c r="C1717" s="38">
        <v>579</v>
      </c>
      <c r="D1717" s="38">
        <v>676</v>
      </c>
      <c r="E1717" s="38">
        <f t="shared" si="364"/>
        <v>0</v>
      </c>
      <c r="F1717" s="38">
        <v>729</v>
      </c>
      <c r="G1717" s="38">
        <v>319</v>
      </c>
      <c r="H1717" s="38">
        <v>410</v>
      </c>
      <c r="I1717" s="38">
        <f t="shared" si="368"/>
        <v>0</v>
      </c>
      <c r="J1717" s="38">
        <v>526</v>
      </c>
      <c r="K1717" s="38">
        <v>260</v>
      </c>
      <c r="L1717" s="38">
        <v>266</v>
      </c>
    </row>
    <row r="1718" spans="1:12" ht="13.95" customHeight="1">
      <c r="A1718" s="47" t="s">
        <v>203</v>
      </c>
      <c r="B1718" s="38">
        <v>842</v>
      </c>
      <c r="C1718" s="38">
        <v>376</v>
      </c>
      <c r="D1718" s="38">
        <v>466</v>
      </c>
      <c r="E1718" s="38">
        <f t="shared" si="364"/>
        <v>0</v>
      </c>
      <c r="F1718" s="38">
        <v>431</v>
      </c>
      <c r="G1718" s="38">
        <v>160</v>
      </c>
      <c r="H1718" s="38">
        <v>271</v>
      </c>
      <c r="I1718" s="38">
        <f t="shared" si="368"/>
        <v>0</v>
      </c>
      <c r="J1718" s="38">
        <v>411</v>
      </c>
      <c r="K1718" s="38">
        <v>216</v>
      </c>
      <c r="L1718" s="38">
        <v>195</v>
      </c>
    </row>
    <row r="1719" spans="1:12" ht="13.95" customHeight="1">
      <c r="A1719" s="79" t="s">
        <v>418</v>
      </c>
      <c r="B1719" s="38">
        <v>804</v>
      </c>
      <c r="C1719" s="38">
        <v>377</v>
      </c>
      <c r="D1719" s="38">
        <v>427</v>
      </c>
      <c r="E1719" s="38">
        <f t="shared" si="364"/>
        <v>0</v>
      </c>
      <c r="F1719" s="38">
        <v>244</v>
      </c>
      <c r="G1719" s="38">
        <v>58</v>
      </c>
      <c r="H1719" s="38">
        <v>186</v>
      </c>
      <c r="I1719" s="38">
        <f t="shared" si="368"/>
        <v>0</v>
      </c>
      <c r="J1719" s="38">
        <v>560</v>
      </c>
      <c r="K1719" s="38">
        <v>319</v>
      </c>
      <c r="L1719" s="38">
        <v>241</v>
      </c>
    </row>
    <row r="1720" spans="1:12" ht="13.95" customHeight="1">
      <c r="A1720" s="47" t="s">
        <v>404</v>
      </c>
      <c r="B1720" s="35">
        <f t="shared" si="361"/>
        <v>7233</v>
      </c>
      <c r="C1720" s="35">
        <f t="shared" si="362"/>
        <v>3602</v>
      </c>
      <c r="D1720" s="35">
        <f t="shared" si="363"/>
        <v>3631</v>
      </c>
      <c r="E1720" s="38">
        <f t="shared" si="364"/>
        <v>0</v>
      </c>
      <c r="F1720" s="35">
        <f t="shared" si="365"/>
        <v>3502</v>
      </c>
      <c r="G1720" s="35">
        <f t="shared" si="366"/>
        <v>1600</v>
      </c>
      <c r="H1720" s="35">
        <f t="shared" si="367"/>
        <v>1902</v>
      </c>
      <c r="I1720" s="38">
        <f t="shared" si="368"/>
        <v>0</v>
      </c>
      <c r="J1720" s="35">
        <f t="shared" si="369"/>
        <v>3731</v>
      </c>
      <c r="K1720" s="35">
        <f t="shared" si="370"/>
        <v>2002</v>
      </c>
      <c r="L1720" s="35">
        <f t="shared" si="371"/>
        <v>1729</v>
      </c>
    </row>
    <row r="1721" spans="1:12" ht="13.95" customHeight="1">
      <c r="A1721" s="47" t="s">
        <v>199</v>
      </c>
      <c r="B1721" s="38">
        <v>2172</v>
      </c>
      <c r="C1721" s="38">
        <v>1078</v>
      </c>
      <c r="D1721" s="38">
        <v>1094</v>
      </c>
      <c r="E1721" s="38">
        <f t="shared" si="364"/>
        <v>0</v>
      </c>
      <c r="F1721" s="38">
        <v>1065</v>
      </c>
      <c r="G1721" s="38">
        <v>481</v>
      </c>
      <c r="H1721" s="38">
        <v>584</v>
      </c>
      <c r="I1721" s="38">
        <f t="shared" si="368"/>
        <v>0</v>
      </c>
      <c r="J1721" s="38">
        <v>1107</v>
      </c>
      <c r="K1721" s="38">
        <v>597</v>
      </c>
      <c r="L1721" s="38">
        <v>510</v>
      </c>
    </row>
    <row r="1722" spans="1:12" ht="13.95" customHeight="1">
      <c r="A1722" s="47" t="s">
        <v>200</v>
      </c>
      <c r="B1722" s="38">
        <v>1548</v>
      </c>
      <c r="C1722" s="38">
        <v>799</v>
      </c>
      <c r="D1722" s="38">
        <v>749</v>
      </c>
      <c r="E1722" s="38">
        <f t="shared" si="364"/>
        <v>0</v>
      </c>
      <c r="F1722" s="38">
        <v>758</v>
      </c>
      <c r="G1722" s="38">
        <v>368</v>
      </c>
      <c r="H1722" s="38">
        <v>390</v>
      </c>
      <c r="I1722" s="38">
        <f t="shared" si="368"/>
        <v>0</v>
      </c>
      <c r="J1722" s="38">
        <v>790</v>
      </c>
      <c r="K1722" s="38">
        <v>431</v>
      </c>
      <c r="L1722" s="38">
        <v>359</v>
      </c>
    </row>
    <row r="1723" spans="1:12" ht="13.95" customHeight="1">
      <c r="A1723" s="47" t="s">
        <v>201</v>
      </c>
      <c r="B1723" s="38">
        <v>1310</v>
      </c>
      <c r="C1723" s="38">
        <v>646</v>
      </c>
      <c r="D1723" s="38">
        <v>664</v>
      </c>
      <c r="E1723" s="38">
        <f t="shared" si="364"/>
        <v>0</v>
      </c>
      <c r="F1723" s="38">
        <v>661</v>
      </c>
      <c r="G1723" s="38">
        <v>309</v>
      </c>
      <c r="H1723" s="38">
        <v>352</v>
      </c>
      <c r="I1723" s="38">
        <f t="shared" si="368"/>
        <v>0</v>
      </c>
      <c r="J1723" s="38">
        <v>649</v>
      </c>
      <c r="K1723" s="38">
        <v>337</v>
      </c>
      <c r="L1723" s="38">
        <v>312</v>
      </c>
    </row>
    <row r="1724" spans="1:12" ht="13.95" customHeight="1">
      <c r="A1724" s="47" t="s">
        <v>202</v>
      </c>
      <c r="B1724" s="38">
        <v>1046</v>
      </c>
      <c r="C1724" s="38">
        <v>505</v>
      </c>
      <c r="D1724" s="38">
        <v>541</v>
      </c>
      <c r="E1724" s="38">
        <f t="shared" si="364"/>
        <v>0</v>
      </c>
      <c r="F1724" s="38">
        <v>548</v>
      </c>
      <c r="G1724" s="38">
        <v>240</v>
      </c>
      <c r="H1724" s="38">
        <v>308</v>
      </c>
      <c r="I1724" s="38">
        <f t="shared" si="368"/>
        <v>0</v>
      </c>
      <c r="J1724" s="38">
        <v>498</v>
      </c>
      <c r="K1724" s="38">
        <v>265</v>
      </c>
      <c r="L1724" s="38">
        <v>233</v>
      </c>
    </row>
    <row r="1725" spans="1:12" ht="13.95" customHeight="1">
      <c r="A1725" s="47" t="s">
        <v>203</v>
      </c>
      <c r="B1725" s="38">
        <v>654</v>
      </c>
      <c r="C1725" s="38">
        <v>330</v>
      </c>
      <c r="D1725" s="38">
        <v>324</v>
      </c>
      <c r="E1725" s="38">
        <f t="shared" si="364"/>
        <v>0</v>
      </c>
      <c r="F1725" s="38">
        <v>271</v>
      </c>
      <c r="G1725" s="38">
        <v>117</v>
      </c>
      <c r="H1725" s="38">
        <v>154</v>
      </c>
      <c r="I1725" s="38">
        <f t="shared" si="368"/>
        <v>0</v>
      </c>
      <c r="J1725" s="38">
        <v>383</v>
      </c>
      <c r="K1725" s="38">
        <v>213</v>
      </c>
      <c r="L1725" s="38">
        <v>170</v>
      </c>
    </row>
    <row r="1726" spans="1:12" ht="13.95" customHeight="1">
      <c r="A1726" s="47" t="s">
        <v>418</v>
      </c>
      <c r="B1726" s="6">
        <v>503</v>
      </c>
      <c r="C1726" s="6">
        <v>244</v>
      </c>
      <c r="D1726" s="6">
        <v>259</v>
      </c>
      <c r="E1726" s="6">
        <f t="shared" si="364"/>
        <v>0</v>
      </c>
      <c r="F1726" s="6">
        <v>199</v>
      </c>
      <c r="G1726" s="6">
        <v>85</v>
      </c>
      <c r="H1726" s="6">
        <v>114</v>
      </c>
      <c r="I1726" s="6">
        <f t="shared" si="368"/>
        <v>0</v>
      </c>
      <c r="J1726" s="6">
        <v>304</v>
      </c>
      <c r="K1726" s="6">
        <v>159</v>
      </c>
      <c r="L1726" s="6">
        <v>145</v>
      </c>
    </row>
    <row r="1727" spans="1:12" ht="13.95" customHeight="1">
      <c r="A1727" s="47" t="s">
        <v>316</v>
      </c>
      <c r="B1727" s="35">
        <f t="shared" si="361"/>
        <v>8526</v>
      </c>
      <c r="C1727" s="35">
        <f t="shared" si="362"/>
        <v>4116</v>
      </c>
      <c r="D1727" s="35">
        <f t="shared" si="363"/>
        <v>4410</v>
      </c>
      <c r="E1727" s="38">
        <f t="shared" si="364"/>
        <v>0</v>
      </c>
      <c r="F1727" s="35">
        <f t="shared" si="365"/>
        <v>4868</v>
      </c>
      <c r="G1727" s="35">
        <f t="shared" si="366"/>
        <v>2192</v>
      </c>
      <c r="H1727" s="35">
        <f t="shared" si="367"/>
        <v>2676</v>
      </c>
      <c r="I1727" s="38">
        <f t="shared" si="368"/>
        <v>0</v>
      </c>
      <c r="J1727" s="35">
        <f t="shared" si="369"/>
        <v>3658</v>
      </c>
      <c r="K1727" s="35">
        <f t="shared" si="370"/>
        <v>1924</v>
      </c>
      <c r="L1727" s="35">
        <f t="shared" si="371"/>
        <v>1734</v>
      </c>
    </row>
    <row r="1728" spans="1:12" ht="13.95" customHeight="1">
      <c r="A1728" s="47" t="s">
        <v>199</v>
      </c>
      <c r="B1728" s="38">
        <v>2672</v>
      </c>
      <c r="C1728" s="38">
        <v>1358</v>
      </c>
      <c r="D1728" s="38">
        <v>1314</v>
      </c>
      <c r="E1728" s="38">
        <f t="shared" si="364"/>
        <v>0</v>
      </c>
      <c r="F1728" s="38">
        <v>1574</v>
      </c>
      <c r="G1728" s="38">
        <v>765</v>
      </c>
      <c r="H1728" s="38">
        <v>809</v>
      </c>
      <c r="I1728" s="38">
        <f t="shared" si="368"/>
        <v>0</v>
      </c>
      <c r="J1728" s="38">
        <v>1098</v>
      </c>
      <c r="K1728" s="38">
        <v>593</v>
      </c>
      <c r="L1728" s="38">
        <v>505</v>
      </c>
    </row>
    <row r="1729" spans="1:12" ht="13.95" customHeight="1">
      <c r="A1729" s="47" t="s">
        <v>200</v>
      </c>
      <c r="B1729" s="38">
        <v>1859</v>
      </c>
      <c r="C1729" s="38">
        <v>911</v>
      </c>
      <c r="D1729" s="38">
        <v>948</v>
      </c>
      <c r="E1729" s="38">
        <f t="shared" si="364"/>
        <v>0</v>
      </c>
      <c r="F1729" s="38">
        <v>1064</v>
      </c>
      <c r="G1729" s="38">
        <v>492</v>
      </c>
      <c r="H1729" s="38">
        <v>572</v>
      </c>
      <c r="I1729" s="38">
        <f t="shared" si="368"/>
        <v>0</v>
      </c>
      <c r="J1729" s="38">
        <v>795</v>
      </c>
      <c r="K1729" s="38">
        <v>419</v>
      </c>
      <c r="L1729" s="38">
        <v>376</v>
      </c>
    </row>
    <row r="1730" spans="1:12" ht="13.95" customHeight="1">
      <c r="A1730" s="47" t="s">
        <v>201</v>
      </c>
      <c r="B1730" s="38">
        <v>1536</v>
      </c>
      <c r="C1730" s="38">
        <v>750</v>
      </c>
      <c r="D1730" s="38">
        <v>786</v>
      </c>
      <c r="E1730" s="38">
        <f t="shared" si="364"/>
        <v>0</v>
      </c>
      <c r="F1730" s="38">
        <v>845</v>
      </c>
      <c r="G1730" s="38">
        <v>397</v>
      </c>
      <c r="H1730" s="38">
        <v>448</v>
      </c>
      <c r="I1730" s="38">
        <f t="shared" si="368"/>
        <v>0</v>
      </c>
      <c r="J1730" s="38">
        <v>691</v>
      </c>
      <c r="K1730" s="38">
        <v>353</v>
      </c>
      <c r="L1730" s="38">
        <v>338</v>
      </c>
    </row>
    <row r="1731" spans="1:12" ht="13.95" customHeight="1">
      <c r="A1731" s="47" t="s">
        <v>202</v>
      </c>
      <c r="B1731" s="38">
        <v>1142</v>
      </c>
      <c r="C1731" s="38">
        <v>524</v>
      </c>
      <c r="D1731" s="38">
        <v>618</v>
      </c>
      <c r="E1731" s="38">
        <f t="shared" si="364"/>
        <v>0</v>
      </c>
      <c r="F1731" s="38">
        <v>650</v>
      </c>
      <c r="G1731" s="38">
        <v>272</v>
      </c>
      <c r="H1731" s="38">
        <v>378</v>
      </c>
      <c r="I1731" s="38">
        <f t="shared" si="368"/>
        <v>0</v>
      </c>
      <c r="J1731" s="38">
        <v>492</v>
      </c>
      <c r="K1731" s="38">
        <v>252</v>
      </c>
      <c r="L1731" s="38">
        <v>240</v>
      </c>
    </row>
    <row r="1732" spans="1:12" ht="13.95" customHeight="1">
      <c r="A1732" s="47" t="s">
        <v>203</v>
      </c>
      <c r="B1732" s="38">
        <v>728</v>
      </c>
      <c r="C1732" s="38">
        <v>333</v>
      </c>
      <c r="D1732" s="38">
        <v>395</v>
      </c>
      <c r="E1732" s="38">
        <f t="shared" si="364"/>
        <v>0</v>
      </c>
      <c r="F1732" s="38">
        <v>422</v>
      </c>
      <c r="G1732" s="38">
        <v>158</v>
      </c>
      <c r="H1732" s="38">
        <v>264</v>
      </c>
      <c r="I1732" s="38">
        <f t="shared" si="368"/>
        <v>0</v>
      </c>
      <c r="J1732" s="38">
        <v>306</v>
      </c>
      <c r="K1732" s="38">
        <v>175</v>
      </c>
      <c r="L1732" s="38">
        <v>131</v>
      </c>
    </row>
    <row r="1733" spans="1:12" ht="13.95" customHeight="1">
      <c r="A1733" s="47" t="s">
        <v>418</v>
      </c>
      <c r="B1733" s="38">
        <v>589</v>
      </c>
      <c r="C1733" s="38">
        <v>240</v>
      </c>
      <c r="D1733" s="38">
        <v>349</v>
      </c>
      <c r="E1733" s="38">
        <f t="shared" si="364"/>
        <v>0</v>
      </c>
      <c r="F1733" s="38">
        <v>313</v>
      </c>
      <c r="G1733" s="38">
        <v>108</v>
      </c>
      <c r="H1733" s="38">
        <v>205</v>
      </c>
      <c r="I1733" s="38">
        <f t="shared" si="368"/>
        <v>0</v>
      </c>
      <c r="J1733" s="38">
        <v>276</v>
      </c>
      <c r="K1733" s="38">
        <v>132</v>
      </c>
      <c r="L1733" s="38">
        <v>144</v>
      </c>
    </row>
    <row r="1734" spans="1:12" ht="13.95" customHeight="1">
      <c r="A1734" s="47" t="s">
        <v>370</v>
      </c>
      <c r="B1734" s="35">
        <f t="shared" si="361"/>
        <v>6066</v>
      </c>
      <c r="C1734" s="35">
        <f t="shared" si="362"/>
        <v>3061</v>
      </c>
      <c r="D1734" s="35">
        <f t="shared" si="363"/>
        <v>3005</v>
      </c>
      <c r="E1734" s="38">
        <f t="shared" si="364"/>
        <v>0</v>
      </c>
      <c r="F1734" s="35">
        <f t="shared" si="365"/>
        <v>2568</v>
      </c>
      <c r="G1734" s="35">
        <f t="shared" si="366"/>
        <v>1177</v>
      </c>
      <c r="H1734" s="35">
        <f t="shared" si="367"/>
        <v>1391</v>
      </c>
      <c r="I1734" s="38">
        <f t="shared" si="368"/>
        <v>0</v>
      </c>
      <c r="J1734" s="35">
        <f t="shared" si="369"/>
        <v>3498</v>
      </c>
      <c r="K1734" s="35">
        <f t="shared" si="370"/>
        <v>1884</v>
      </c>
      <c r="L1734" s="35">
        <f t="shared" si="371"/>
        <v>1614</v>
      </c>
    </row>
    <row r="1735" spans="1:12" ht="13.95" customHeight="1">
      <c r="A1735" s="47" t="s">
        <v>199</v>
      </c>
      <c r="B1735" s="38">
        <v>1891</v>
      </c>
      <c r="C1735" s="38">
        <v>980</v>
      </c>
      <c r="D1735" s="38">
        <v>911</v>
      </c>
      <c r="E1735" s="38">
        <f t="shared" si="364"/>
        <v>0</v>
      </c>
      <c r="F1735" s="38">
        <v>868</v>
      </c>
      <c r="G1735" s="38">
        <v>435</v>
      </c>
      <c r="H1735" s="38">
        <v>433</v>
      </c>
      <c r="I1735" s="38">
        <f t="shared" si="368"/>
        <v>0</v>
      </c>
      <c r="J1735" s="38">
        <v>1023</v>
      </c>
      <c r="K1735" s="38">
        <v>545</v>
      </c>
      <c r="L1735" s="38">
        <v>478</v>
      </c>
    </row>
    <row r="1736" spans="1:12" ht="13.95" customHeight="1">
      <c r="A1736" s="47" t="s">
        <v>200</v>
      </c>
      <c r="B1736" s="38">
        <v>1297</v>
      </c>
      <c r="C1736" s="38">
        <v>648</v>
      </c>
      <c r="D1736" s="38">
        <v>649</v>
      </c>
      <c r="E1736" s="38">
        <f t="shared" si="364"/>
        <v>0</v>
      </c>
      <c r="F1736" s="38">
        <v>525</v>
      </c>
      <c r="G1736" s="38">
        <v>231</v>
      </c>
      <c r="H1736" s="38">
        <v>294</v>
      </c>
      <c r="I1736" s="38">
        <f t="shared" si="368"/>
        <v>0</v>
      </c>
      <c r="J1736" s="38">
        <v>772</v>
      </c>
      <c r="K1736" s="38">
        <v>417</v>
      </c>
      <c r="L1736" s="38">
        <v>355</v>
      </c>
    </row>
    <row r="1737" spans="1:12" ht="13.95" customHeight="1">
      <c r="A1737" s="47" t="s">
        <v>201</v>
      </c>
      <c r="B1737" s="38">
        <v>1092</v>
      </c>
      <c r="C1737" s="38">
        <v>540</v>
      </c>
      <c r="D1737" s="38">
        <v>552</v>
      </c>
      <c r="E1737" s="38">
        <f t="shared" si="364"/>
        <v>0</v>
      </c>
      <c r="F1737" s="38">
        <v>459</v>
      </c>
      <c r="G1737" s="38">
        <v>210</v>
      </c>
      <c r="H1737" s="38">
        <v>249</v>
      </c>
      <c r="I1737" s="38">
        <f t="shared" si="368"/>
        <v>0</v>
      </c>
      <c r="J1737" s="38">
        <v>633</v>
      </c>
      <c r="K1737" s="38">
        <v>330</v>
      </c>
      <c r="L1737" s="38">
        <v>303</v>
      </c>
    </row>
    <row r="1738" spans="1:12" ht="13.95" customHeight="1">
      <c r="A1738" s="47" t="s">
        <v>202</v>
      </c>
      <c r="B1738" s="38">
        <v>865</v>
      </c>
      <c r="C1738" s="38">
        <v>440</v>
      </c>
      <c r="D1738" s="38">
        <v>425</v>
      </c>
      <c r="E1738" s="38">
        <f t="shared" si="364"/>
        <v>0</v>
      </c>
      <c r="F1738" s="38">
        <v>378</v>
      </c>
      <c r="G1738" s="38">
        <v>174</v>
      </c>
      <c r="H1738" s="38">
        <v>204</v>
      </c>
      <c r="I1738" s="38">
        <f t="shared" si="368"/>
        <v>0</v>
      </c>
      <c r="J1738" s="38">
        <v>487</v>
      </c>
      <c r="K1738" s="38">
        <v>266</v>
      </c>
      <c r="L1738" s="38">
        <v>221</v>
      </c>
    </row>
    <row r="1739" spans="1:12" ht="13.95" customHeight="1">
      <c r="A1739" s="47" t="s">
        <v>203</v>
      </c>
      <c r="B1739" s="38">
        <v>515</v>
      </c>
      <c r="C1739" s="38">
        <v>268</v>
      </c>
      <c r="D1739" s="38">
        <v>247</v>
      </c>
      <c r="E1739" s="38">
        <f t="shared" si="364"/>
        <v>0</v>
      </c>
      <c r="F1739" s="38">
        <v>184</v>
      </c>
      <c r="G1739" s="38">
        <v>84</v>
      </c>
      <c r="H1739" s="38">
        <v>100</v>
      </c>
      <c r="I1739" s="38">
        <f t="shared" si="368"/>
        <v>0</v>
      </c>
      <c r="J1739" s="38">
        <v>331</v>
      </c>
      <c r="K1739" s="38">
        <v>184</v>
      </c>
      <c r="L1739" s="38">
        <v>147</v>
      </c>
    </row>
    <row r="1740" spans="1:12" ht="13.95" customHeight="1">
      <c r="A1740" s="47" t="s">
        <v>418</v>
      </c>
      <c r="B1740" s="38">
        <v>406</v>
      </c>
      <c r="C1740" s="38">
        <v>185</v>
      </c>
      <c r="D1740" s="38">
        <v>221</v>
      </c>
      <c r="E1740" s="38">
        <f t="shared" si="364"/>
        <v>0</v>
      </c>
      <c r="F1740" s="38">
        <v>154</v>
      </c>
      <c r="G1740" s="38">
        <v>43</v>
      </c>
      <c r="H1740" s="38">
        <v>111</v>
      </c>
      <c r="I1740" s="38">
        <f t="shared" si="368"/>
        <v>0</v>
      </c>
      <c r="J1740" s="38">
        <v>252</v>
      </c>
      <c r="K1740" s="38">
        <v>142</v>
      </c>
      <c r="L1740" s="38">
        <v>110</v>
      </c>
    </row>
    <row r="1741" spans="1:12" ht="13.95" customHeight="1">
      <c r="A1741" s="47" t="s">
        <v>371</v>
      </c>
      <c r="B1741" s="35">
        <f t="shared" si="361"/>
        <v>10307</v>
      </c>
      <c r="C1741" s="35">
        <f t="shared" si="362"/>
        <v>5104</v>
      </c>
      <c r="D1741" s="35">
        <f t="shared" si="363"/>
        <v>5203</v>
      </c>
      <c r="E1741" s="38">
        <f t="shared" si="364"/>
        <v>0</v>
      </c>
      <c r="F1741" s="35">
        <f t="shared" si="365"/>
        <v>4424</v>
      </c>
      <c r="G1741" s="35">
        <f t="shared" si="366"/>
        <v>1985</v>
      </c>
      <c r="H1741" s="35">
        <f t="shared" si="367"/>
        <v>2439</v>
      </c>
      <c r="I1741" s="38">
        <f t="shared" si="368"/>
        <v>0</v>
      </c>
      <c r="J1741" s="35">
        <f t="shared" si="369"/>
        <v>5883</v>
      </c>
      <c r="K1741" s="35">
        <f t="shared" si="370"/>
        <v>3119</v>
      </c>
      <c r="L1741" s="35">
        <f t="shared" si="371"/>
        <v>2764</v>
      </c>
    </row>
    <row r="1742" spans="1:12" ht="13.95" customHeight="1">
      <c r="A1742" s="47" t="s">
        <v>199</v>
      </c>
      <c r="B1742" s="38">
        <v>3288</v>
      </c>
      <c r="C1742" s="38">
        <v>1646</v>
      </c>
      <c r="D1742" s="38">
        <v>1642</v>
      </c>
      <c r="E1742" s="38">
        <f t="shared" si="364"/>
        <v>0</v>
      </c>
      <c r="F1742" s="38">
        <v>1462</v>
      </c>
      <c r="G1742" s="38">
        <v>672</v>
      </c>
      <c r="H1742" s="38">
        <v>790</v>
      </c>
      <c r="I1742" s="38">
        <f t="shared" si="368"/>
        <v>0</v>
      </c>
      <c r="J1742" s="38">
        <v>1826</v>
      </c>
      <c r="K1742" s="38">
        <v>974</v>
      </c>
      <c r="L1742" s="38">
        <v>852</v>
      </c>
    </row>
    <row r="1743" spans="1:12" ht="13.95" customHeight="1">
      <c r="A1743" s="47" t="s">
        <v>200</v>
      </c>
      <c r="B1743" s="38">
        <v>2226</v>
      </c>
      <c r="C1743" s="38">
        <v>1077</v>
      </c>
      <c r="D1743" s="38">
        <v>1149</v>
      </c>
      <c r="E1743" s="38">
        <f t="shared" si="364"/>
        <v>0</v>
      </c>
      <c r="F1743" s="38">
        <v>933</v>
      </c>
      <c r="G1743" s="38">
        <v>382</v>
      </c>
      <c r="H1743" s="38">
        <v>551</v>
      </c>
      <c r="I1743" s="38">
        <f t="shared" si="368"/>
        <v>0</v>
      </c>
      <c r="J1743" s="38">
        <v>1293</v>
      </c>
      <c r="K1743" s="38">
        <v>695</v>
      </c>
      <c r="L1743" s="38">
        <v>598</v>
      </c>
    </row>
    <row r="1744" spans="1:12" ht="13.95" customHeight="1">
      <c r="A1744" s="47" t="s">
        <v>201</v>
      </c>
      <c r="B1744" s="38">
        <v>1878</v>
      </c>
      <c r="C1744" s="38">
        <v>974</v>
      </c>
      <c r="D1744" s="38">
        <v>904</v>
      </c>
      <c r="E1744" s="38">
        <f t="shared" si="364"/>
        <v>0</v>
      </c>
      <c r="F1744" s="38">
        <v>878</v>
      </c>
      <c r="G1744" s="38">
        <v>416</v>
      </c>
      <c r="H1744" s="38">
        <v>462</v>
      </c>
      <c r="I1744" s="38">
        <f t="shared" si="368"/>
        <v>0</v>
      </c>
      <c r="J1744" s="38">
        <v>1000</v>
      </c>
      <c r="K1744" s="38">
        <v>558</v>
      </c>
      <c r="L1744" s="38">
        <v>442</v>
      </c>
    </row>
    <row r="1745" spans="1:12" ht="13.95" customHeight="1">
      <c r="A1745" s="47" t="s">
        <v>202</v>
      </c>
      <c r="B1745" s="38">
        <v>1289</v>
      </c>
      <c r="C1745" s="38">
        <v>651</v>
      </c>
      <c r="D1745" s="38">
        <v>638</v>
      </c>
      <c r="E1745" s="38">
        <f t="shared" si="364"/>
        <v>0</v>
      </c>
      <c r="F1745" s="38">
        <v>532</v>
      </c>
      <c r="G1745" s="38">
        <v>250</v>
      </c>
      <c r="H1745" s="38">
        <v>282</v>
      </c>
      <c r="I1745" s="38">
        <f t="shared" si="368"/>
        <v>0</v>
      </c>
      <c r="J1745" s="38">
        <v>757</v>
      </c>
      <c r="K1745" s="38">
        <v>401</v>
      </c>
      <c r="L1745" s="38">
        <v>356</v>
      </c>
    </row>
    <row r="1746" spans="1:12" ht="13.95" customHeight="1">
      <c r="A1746" s="47" t="s">
        <v>203</v>
      </c>
      <c r="B1746" s="38">
        <v>924</v>
      </c>
      <c r="C1746" s="38">
        <v>449</v>
      </c>
      <c r="D1746" s="38">
        <v>475</v>
      </c>
      <c r="E1746" s="38">
        <f t="shared" si="364"/>
        <v>0</v>
      </c>
      <c r="F1746" s="38">
        <v>393</v>
      </c>
      <c r="G1746" s="38">
        <v>180</v>
      </c>
      <c r="H1746" s="38">
        <v>213</v>
      </c>
      <c r="I1746" s="38">
        <f t="shared" si="368"/>
        <v>0</v>
      </c>
      <c r="J1746" s="38">
        <v>531</v>
      </c>
      <c r="K1746" s="38">
        <v>269</v>
      </c>
      <c r="L1746" s="38">
        <v>262</v>
      </c>
    </row>
    <row r="1747" spans="1:12" ht="13.95" customHeight="1">
      <c r="A1747" s="47" t="s">
        <v>418</v>
      </c>
      <c r="B1747" s="38">
        <v>702</v>
      </c>
      <c r="C1747" s="38">
        <v>307</v>
      </c>
      <c r="D1747" s="38">
        <v>395</v>
      </c>
      <c r="E1747" s="38">
        <f t="shared" si="364"/>
        <v>0</v>
      </c>
      <c r="F1747" s="38">
        <v>226</v>
      </c>
      <c r="G1747" s="38">
        <v>85</v>
      </c>
      <c r="H1747" s="38">
        <v>141</v>
      </c>
      <c r="I1747" s="38">
        <f t="shared" si="368"/>
        <v>0</v>
      </c>
      <c r="J1747" s="38">
        <v>476</v>
      </c>
      <c r="K1747" s="38">
        <v>222</v>
      </c>
      <c r="L1747" s="38">
        <v>254</v>
      </c>
    </row>
    <row r="1748" spans="1:12" ht="5.0999999999999996" customHeight="1">
      <c r="A1748" s="119"/>
      <c r="B1748" s="97"/>
      <c r="C1748" s="97"/>
      <c r="D1748" s="97"/>
      <c r="E1748" s="97"/>
      <c r="F1748" s="97"/>
      <c r="G1748" s="97"/>
      <c r="H1748" s="97"/>
      <c r="I1748" s="97"/>
      <c r="J1748" s="97"/>
      <c r="K1748" s="97"/>
      <c r="L1748" s="97"/>
    </row>
    <row r="1749" spans="1:12" ht="15" customHeight="1">
      <c r="A1749" s="47"/>
      <c r="B1749" s="38"/>
      <c r="C1749" s="38"/>
      <c r="D1749" s="38"/>
      <c r="E1749" s="38"/>
      <c r="F1749" s="38"/>
      <c r="G1749" s="38"/>
      <c r="H1749" s="38"/>
      <c r="I1749" s="38"/>
      <c r="J1749" s="38"/>
      <c r="K1749" s="38"/>
      <c r="L1749" s="38"/>
    </row>
    <row r="1750" spans="1:12" ht="15" customHeight="1">
      <c r="A1750" s="47"/>
      <c r="B1750" s="38"/>
      <c r="C1750" s="38"/>
      <c r="D1750" s="38"/>
      <c r="E1750" s="38"/>
      <c r="F1750" s="38"/>
      <c r="G1750" s="38"/>
      <c r="H1750" s="38"/>
      <c r="I1750" s="38"/>
      <c r="J1750" s="38"/>
      <c r="K1750" s="38"/>
      <c r="L1750" s="38"/>
    </row>
    <row r="1751" spans="1:12" ht="15" customHeight="1">
      <c r="A1751" s="47"/>
      <c r="B1751" s="38"/>
      <c r="C1751" s="38"/>
      <c r="D1751" s="38"/>
      <c r="E1751" s="38"/>
      <c r="F1751" s="38"/>
      <c r="G1751" s="38"/>
      <c r="H1751" s="38"/>
      <c r="I1751" s="38"/>
      <c r="J1751" s="38"/>
      <c r="K1751" s="38"/>
      <c r="L1751" s="38"/>
    </row>
    <row r="1752" spans="1:12" ht="15" customHeight="1">
      <c r="A1752" s="47"/>
      <c r="B1752" s="38"/>
      <c r="C1752" s="38"/>
      <c r="D1752" s="38"/>
      <c r="E1752" s="38"/>
      <c r="F1752" s="38"/>
      <c r="G1752" s="38"/>
      <c r="H1752" s="38"/>
      <c r="I1752" s="38"/>
      <c r="J1752" s="38"/>
      <c r="K1752" s="38"/>
      <c r="L1752" s="38"/>
    </row>
    <row r="1753" spans="1:12" ht="15" customHeight="1">
      <c r="A1753" s="47"/>
      <c r="B1753" s="38"/>
      <c r="C1753" s="38"/>
      <c r="D1753" s="38"/>
      <c r="E1753" s="38"/>
      <c r="F1753" s="38"/>
      <c r="G1753" s="38"/>
      <c r="H1753" s="38"/>
      <c r="I1753" s="38"/>
      <c r="J1753" s="38"/>
      <c r="K1753" s="38"/>
      <c r="L1753" s="38"/>
    </row>
    <row r="1754" spans="1:12" ht="15" customHeight="1">
      <c r="A1754" s="47"/>
      <c r="B1754" s="38"/>
      <c r="C1754" s="38"/>
      <c r="D1754" s="38"/>
      <c r="E1754" s="38"/>
      <c r="F1754" s="38"/>
      <c r="G1754" s="38"/>
      <c r="H1754" s="38"/>
      <c r="I1754" s="38"/>
      <c r="J1754" s="38"/>
      <c r="K1754" s="38"/>
      <c r="L1754" s="38"/>
    </row>
    <row r="1755" spans="1:12" ht="15" customHeight="1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0"/>
    </row>
    <row r="1756" spans="1:12" ht="15" customHeight="1">
      <c r="A1756" s="12"/>
      <c r="B1756" s="12"/>
      <c r="C1756" s="325" t="s">
        <v>384</v>
      </c>
      <c r="D1756" s="325"/>
      <c r="E1756" s="325"/>
      <c r="F1756" s="325"/>
      <c r="G1756" s="325"/>
      <c r="H1756" s="325"/>
      <c r="I1756" s="325"/>
      <c r="J1756" s="325"/>
      <c r="K1756" s="325"/>
      <c r="L1756" s="325"/>
    </row>
    <row r="1757" spans="1:12" ht="4.95" customHeight="1">
      <c r="A1757" s="89"/>
      <c r="B1757" s="89"/>
      <c r="C1757" s="103"/>
      <c r="D1757" s="103"/>
      <c r="E1757" s="103"/>
      <c r="F1757" s="103"/>
      <c r="G1757" s="103"/>
      <c r="H1757" s="103"/>
      <c r="I1757" s="103"/>
      <c r="J1757" s="103"/>
      <c r="K1757" s="103"/>
      <c r="L1757" s="111"/>
    </row>
    <row r="1758" spans="1:12" ht="4.95" customHeight="1">
      <c r="A1758" s="64"/>
      <c r="B1758" s="64"/>
      <c r="C1758" s="64"/>
      <c r="D1758" s="64"/>
      <c r="E1758" s="64"/>
      <c r="F1758" s="64"/>
      <c r="G1758" s="64"/>
      <c r="H1758" s="64"/>
      <c r="I1758" s="64"/>
      <c r="J1758" s="64"/>
      <c r="K1758" s="64"/>
      <c r="L1758" s="64"/>
    </row>
    <row r="1759" spans="1:12" ht="15" customHeight="1">
      <c r="A1759" s="88" t="s">
        <v>429</v>
      </c>
      <c r="B1759" s="15"/>
      <c r="C1759" s="15"/>
      <c r="D1759" s="15"/>
      <c r="E1759" s="15"/>
      <c r="F1759" s="15"/>
      <c r="G1759" s="15"/>
      <c r="H1759" s="15"/>
      <c r="I1759" s="15"/>
      <c r="J1759" s="15"/>
      <c r="K1759" s="15"/>
      <c r="L1759" s="22"/>
    </row>
    <row r="1760" spans="1:12" ht="15" customHeight="1">
      <c r="A1760" s="88" t="s">
        <v>431</v>
      </c>
      <c r="B1760" s="15"/>
      <c r="C1760" s="15"/>
      <c r="D1760" s="15"/>
      <c r="E1760" s="15"/>
      <c r="F1760" s="15"/>
      <c r="G1760" s="63"/>
      <c r="H1760" s="63"/>
      <c r="I1760" s="63"/>
      <c r="J1760" s="63"/>
      <c r="K1760" s="63"/>
      <c r="L1760" s="23"/>
    </row>
    <row r="1761" spans="1:12" ht="15" customHeight="1">
      <c r="A1761" s="3"/>
      <c r="B1761" s="15"/>
      <c r="C1761" s="15"/>
      <c r="D1761" s="15"/>
      <c r="E1761" s="15"/>
      <c r="F1761" s="15"/>
      <c r="G1761" s="63"/>
      <c r="H1761" s="63"/>
      <c r="I1761" s="63"/>
      <c r="J1761" s="63"/>
      <c r="K1761" s="63"/>
      <c r="L1761" s="40" t="s">
        <v>1</v>
      </c>
    </row>
    <row r="1762" spans="1:12" ht="4.95" customHeight="1">
      <c r="A1762" s="114"/>
      <c r="B1762" s="114"/>
      <c r="C1762" s="114"/>
      <c r="D1762" s="330"/>
      <c r="E1762" s="330"/>
      <c r="F1762" s="330"/>
      <c r="G1762" s="330"/>
      <c r="H1762" s="330"/>
      <c r="I1762" s="330"/>
      <c r="J1762" s="330"/>
      <c r="K1762" s="330"/>
      <c r="L1762" s="330"/>
    </row>
    <row r="1763" spans="1:12" ht="4.95" customHeight="1">
      <c r="A1763" s="108"/>
      <c r="B1763" s="104"/>
      <c r="C1763" s="104"/>
      <c r="D1763" s="104"/>
      <c r="E1763" s="104"/>
      <c r="F1763" s="104"/>
      <c r="G1763" s="104"/>
      <c r="H1763" s="104"/>
      <c r="I1763" s="104"/>
      <c r="J1763" s="104"/>
      <c r="K1763" s="115"/>
      <c r="L1763" s="116"/>
    </row>
    <row r="1764" spans="1:12" s="17" customFormat="1" ht="18" customHeight="1">
      <c r="A1764" s="326" t="s">
        <v>198</v>
      </c>
      <c r="B1764" s="289"/>
      <c r="C1764" s="289" t="s">
        <v>3</v>
      </c>
      <c r="D1764" s="289"/>
      <c r="E1764" s="290"/>
      <c r="F1764" s="289" t="s">
        <v>4</v>
      </c>
      <c r="G1764" s="289" t="s">
        <v>417</v>
      </c>
      <c r="H1764" s="289"/>
      <c r="I1764" s="290"/>
      <c r="J1764" s="289"/>
      <c r="K1764" s="291" t="s">
        <v>5</v>
      </c>
      <c r="L1764" s="289"/>
    </row>
    <row r="1765" spans="1:12" s="17" customFormat="1" ht="18" customHeight="1">
      <c r="A1765" s="326"/>
      <c r="B1765" s="287" t="s">
        <v>6</v>
      </c>
      <c r="C1765" s="287" t="s">
        <v>7</v>
      </c>
      <c r="D1765" s="287" t="s">
        <v>8</v>
      </c>
      <c r="E1765" s="287"/>
      <c r="F1765" s="287" t="s">
        <v>6</v>
      </c>
      <c r="G1765" s="287" t="s">
        <v>7</v>
      </c>
      <c r="H1765" s="287" t="s">
        <v>8</v>
      </c>
      <c r="I1765" s="287"/>
      <c r="J1765" s="287" t="s">
        <v>6</v>
      </c>
      <c r="K1765" s="287" t="s">
        <v>7</v>
      </c>
      <c r="L1765" s="287" t="s">
        <v>8</v>
      </c>
    </row>
    <row r="1766" spans="1:12" ht="4.95" customHeight="1">
      <c r="A1766" s="117"/>
      <c r="B1766" s="118"/>
      <c r="C1766" s="118"/>
      <c r="D1766" s="118"/>
      <c r="E1766" s="118"/>
      <c r="F1766" s="118"/>
      <c r="G1766" s="118"/>
      <c r="H1766" s="118"/>
      <c r="I1766" s="118"/>
      <c r="J1766" s="118"/>
      <c r="K1766" s="118"/>
      <c r="L1766" s="118"/>
    </row>
    <row r="1767" spans="1:12" ht="4.95" customHeight="1">
      <c r="A1767" s="29"/>
      <c r="B1767" s="24"/>
      <c r="C1767" s="24"/>
      <c r="D1767" s="24"/>
      <c r="E1767" s="24"/>
      <c r="F1767" s="24"/>
      <c r="G1767" s="24"/>
      <c r="H1767" s="24"/>
      <c r="I1767" s="24"/>
      <c r="J1767" s="24"/>
      <c r="K1767" s="24"/>
      <c r="L1767" s="24"/>
    </row>
    <row r="1768" spans="1:12" ht="13.95" customHeight="1">
      <c r="A1768" s="47" t="s">
        <v>317</v>
      </c>
      <c r="B1768" s="35">
        <f t="shared" ref="B1768:B1796" si="372">SUM(B1769:B1774)</f>
        <v>6466</v>
      </c>
      <c r="C1768" s="35">
        <f t="shared" ref="C1768:C1796" si="373">SUM(C1769:C1774)</f>
        <v>3260</v>
      </c>
      <c r="D1768" s="35">
        <f t="shared" ref="D1768:D1796" si="374">SUM(D1769:D1774)</f>
        <v>3206</v>
      </c>
      <c r="E1768" s="38">
        <f t="shared" ref="E1768:E1802" si="375">SUM(E1769:E1774)</f>
        <v>0</v>
      </c>
      <c r="F1768" s="35">
        <f t="shared" ref="F1768:F1796" si="376">SUM(F1769:F1774)</f>
        <v>2357</v>
      </c>
      <c r="G1768" s="35">
        <f t="shared" ref="G1768:G1796" si="377">SUM(G1769:G1774)</f>
        <v>1038</v>
      </c>
      <c r="H1768" s="35">
        <f t="shared" ref="H1768:H1796" si="378">SUM(H1769:H1774)</f>
        <v>1319</v>
      </c>
      <c r="I1768" s="38">
        <f t="shared" ref="I1768:I1802" si="379">SUM(I1769:I1774)</f>
        <v>0</v>
      </c>
      <c r="J1768" s="35">
        <f t="shared" ref="J1768:J1796" si="380">SUM(J1769:J1774)</f>
        <v>4109</v>
      </c>
      <c r="K1768" s="35">
        <f t="shared" ref="K1768:K1796" si="381">SUM(K1769:K1774)</f>
        <v>2222</v>
      </c>
      <c r="L1768" s="35">
        <f t="shared" ref="L1768:L1796" si="382">SUM(L1769:L1774)</f>
        <v>1887</v>
      </c>
    </row>
    <row r="1769" spans="1:12" ht="13.95" customHeight="1">
      <c r="A1769" s="47" t="s">
        <v>199</v>
      </c>
      <c r="B1769" s="38">
        <v>1961</v>
      </c>
      <c r="C1769" s="38">
        <v>1023</v>
      </c>
      <c r="D1769" s="38">
        <v>938</v>
      </c>
      <c r="E1769" s="38">
        <f t="shared" si="375"/>
        <v>0</v>
      </c>
      <c r="F1769" s="38">
        <v>765</v>
      </c>
      <c r="G1769" s="38">
        <v>373</v>
      </c>
      <c r="H1769" s="38">
        <v>392</v>
      </c>
      <c r="I1769" s="38">
        <f t="shared" si="379"/>
        <v>0</v>
      </c>
      <c r="J1769" s="38">
        <v>1196</v>
      </c>
      <c r="K1769" s="38">
        <v>650</v>
      </c>
      <c r="L1769" s="38">
        <v>546</v>
      </c>
    </row>
    <row r="1770" spans="1:12" ht="13.95" customHeight="1">
      <c r="A1770" s="47" t="s">
        <v>200</v>
      </c>
      <c r="B1770" s="38">
        <v>1439</v>
      </c>
      <c r="C1770" s="38">
        <v>733</v>
      </c>
      <c r="D1770" s="38">
        <v>706</v>
      </c>
      <c r="E1770" s="38">
        <f t="shared" si="375"/>
        <v>0</v>
      </c>
      <c r="F1770" s="38">
        <v>541</v>
      </c>
      <c r="G1770" s="38">
        <v>236</v>
      </c>
      <c r="H1770" s="38">
        <v>305</v>
      </c>
      <c r="I1770" s="38">
        <f t="shared" si="379"/>
        <v>0</v>
      </c>
      <c r="J1770" s="38">
        <v>898</v>
      </c>
      <c r="K1770" s="38">
        <v>497</v>
      </c>
      <c r="L1770" s="38">
        <v>401</v>
      </c>
    </row>
    <row r="1771" spans="1:12" ht="13.95" customHeight="1">
      <c r="A1771" s="47" t="s">
        <v>201</v>
      </c>
      <c r="B1771" s="38">
        <v>1170</v>
      </c>
      <c r="C1771" s="38">
        <v>567</v>
      </c>
      <c r="D1771" s="38">
        <v>603</v>
      </c>
      <c r="E1771" s="38">
        <f t="shared" si="375"/>
        <v>0</v>
      </c>
      <c r="F1771" s="38">
        <v>435</v>
      </c>
      <c r="G1771" s="38">
        <v>185</v>
      </c>
      <c r="H1771" s="38">
        <v>250</v>
      </c>
      <c r="I1771" s="38">
        <f t="shared" si="379"/>
        <v>0</v>
      </c>
      <c r="J1771" s="38">
        <v>735</v>
      </c>
      <c r="K1771" s="38">
        <v>382</v>
      </c>
      <c r="L1771" s="38">
        <v>353</v>
      </c>
    </row>
    <row r="1772" spans="1:12" ht="13.95" customHeight="1">
      <c r="A1772" s="47" t="s">
        <v>202</v>
      </c>
      <c r="B1772" s="38">
        <v>871</v>
      </c>
      <c r="C1772" s="38">
        <v>458</v>
      </c>
      <c r="D1772" s="38">
        <v>413</v>
      </c>
      <c r="E1772" s="38">
        <f t="shared" si="375"/>
        <v>0</v>
      </c>
      <c r="F1772" s="38">
        <v>288</v>
      </c>
      <c r="G1772" s="38">
        <v>136</v>
      </c>
      <c r="H1772" s="38">
        <v>152</v>
      </c>
      <c r="I1772" s="38">
        <f t="shared" si="379"/>
        <v>0</v>
      </c>
      <c r="J1772" s="38">
        <v>583</v>
      </c>
      <c r="K1772" s="38">
        <v>322</v>
      </c>
      <c r="L1772" s="38">
        <v>261</v>
      </c>
    </row>
    <row r="1773" spans="1:12" ht="13.95" customHeight="1">
      <c r="A1773" s="47" t="s">
        <v>203</v>
      </c>
      <c r="B1773" s="38">
        <v>565</v>
      </c>
      <c r="C1773" s="38">
        <v>277</v>
      </c>
      <c r="D1773" s="38">
        <v>288</v>
      </c>
      <c r="E1773" s="38">
        <f t="shared" si="375"/>
        <v>0</v>
      </c>
      <c r="F1773" s="38">
        <v>179</v>
      </c>
      <c r="G1773" s="38">
        <v>68</v>
      </c>
      <c r="H1773" s="38">
        <v>111</v>
      </c>
      <c r="I1773" s="38">
        <f t="shared" si="379"/>
        <v>0</v>
      </c>
      <c r="J1773" s="38">
        <v>386</v>
      </c>
      <c r="K1773" s="38">
        <v>209</v>
      </c>
      <c r="L1773" s="38">
        <v>177</v>
      </c>
    </row>
    <row r="1774" spans="1:12" ht="13.95" customHeight="1">
      <c r="A1774" s="47" t="s">
        <v>418</v>
      </c>
      <c r="B1774" s="38">
        <v>460</v>
      </c>
      <c r="C1774" s="38">
        <v>202</v>
      </c>
      <c r="D1774" s="38">
        <v>258</v>
      </c>
      <c r="E1774" s="38">
        <f t="shared" si="375"/>
        <v>0</v>
      </c>
      <c r="F1774" s="38">
        <v>149</v>
      </c>
      <c r="G1774" s="38">
        <v>40</v>
      </c>
      <c r="H1774" s="38">
        <v>109</v>
      </c>
      <c r="I1774" s="38">
        <f t="shared" si="379"/>
        <v>0</v>
      </c>
      <c r="J1774" s="38">
        <v>311</v>
      </c>
      <c r="K1774" s="38">
        <v>162</v>
      </c>
      <c r="L1774" s="38">
        <v>149</v>
      </c>
    </row>
    <row r="1775" spans="1:12" ht="13.95" customHeight="1">
      <c r="A1775" s="47" t="s">
        <v>318</v>
      </c>
      <c r="B1775" s="35">
        <f t="shared" si="372"/>
        <v>9956</v>
      </c>
      <c r="C1775" s="35">
        <f t="shared" si="373"/>
        <v>4876</v>
      </c>
      <c r="D1775" s="35">
        <f t="shared" si="374"/>
        <v>5080</v>
      </c>
      <c r="E1775" s="38">
        <f t="shared" si="375"/>
        <v>0</v>
      </c>
      <c r="F1775" s="35">
        <f t="shared" si="376"/>
        <v>4454</v>
      </c>
      <c r="G1775" s="35">
        <f t="shared" si="377"/>
        <v>1907</v>
      </c>
      <c r="H1775" s="35">
        <f t="shared" si="378"/>
        <v>2547</v>
      </c>
      <c r="I1775" s="38">
        <f t="shared" si="379"/>
        <v>0</v>
      </c>
      <c r="J1775" s="35">
        <f t="shared" si="380"/>
        <v>5502</v>
      </c>
      <c r="K1775" s="35">
        <f t="shared" si="381"/>
        <v>2969</v>
      </c>
      <c r="L1775" s="35">
        <f t="shared" si="382"/>
        <v>2533</v>
      </c>
    </row>
    <row r="1776" spans="1:12" ht="13.95" customHeight="1">
      <c r="A1776" s="47" t="s">
        <v>199</v>
      </c>
      <c r="B1776" s="38">
        <v>3028</v>
      </c>
      <c r="C1776" s="38">
        <v>1539</v>
      </c>
      <c r="D1776" s="38">
        <v>1489</v>
      </c>
      <c r="E1776" s="38">
        <f t="shared" si="375"/>
        <v>0</v>
      </c>
      <c r="F1776" s="38">
        <v>1368</v>
      </c>
      <c r="G1776" s="38">
        <v>632</v>
      </c>
      <c r="H1776" s="38">
        <v>736</v>
      </c>
      <c r="I1776" s="38">
        <f t="shared" si="379"/>
        <v>0</v>
      </c>
      <c r="J1776" s="38">
        <v>1660</v>
      </c>
      <c r="K1776" s="38">
        <v>907</v>
      </c>
      <c r="L1776" s="38">
        <v>753</v>
      </c>
    </row>
    <row r="1777" spans="1:12" ht="13.95" customHeight="1">
      <c r="A1777" s="47" t="s">
        <v>200</v>
      </c>
      <c r="B1777" s="38">
        <v>2246</v>
      </c>
      <c r="C1777" s="38">
        <v>1125</v>
      </c>
      <c r="D1777" s="38">
        <v>1121</v>
      </c>
      <c r="E1777" s="38">
        <f t="shared" si="375"/>
        <v>0</v>
      </c>
      <c r="F1777" s="38">
        <v>1023</v>
      </c>
      <c r="G1777" s="38">
        <v>479</v>
      </c>
      <c r="H1777" s="38">
        <v>544</v>
      </c>
      <c r="I1777" s="38">
        <f t="shared" si="379"/>
        <v>0</v>
      </c>
      <c r="J1777" s="38">
        <v>1223</v>
      </c>
      <c r="K1777" s="38">
        <v>646</v>
      </c>
      <c r="L1777" s="38">
        <v>577</v>
      </c>
    </row>
    <row r="1778" spans="1:12" ht="13.95" customHeight="1">
      <c r="A1778" s="47" t="s">
        <v>201</v>
      </c>
      <c r="B1778" s="38">
        <v>1826</v>
      </c>
      <c r="C1778" s="38">
        <v>875</v>
      </c>
      <c r="D1778" s="38">
        <v>951</v>
      </c>
      <c r="E1778" s="38">
        <f t="shared" si="375"/>
        <v>0</v>
      </c>
      <c r="F1778" s="38">
        <v>821</v>
      </c>
      <c r="G1778" s="38">
        <v>347</v>
      </c>
      <c r="H1778" s="38">
        <v>474</v>
      </c>
      <c r="I1778" s="38">
        <f t="shared" si="379"/>
        <v>0</v>
      </c>
      <c r="J1778" s="38">
        <v>1005</v>
      </c>
      <c r="K1778" s="38">
        <v>528</v>
      </c>
      <c r="L1778" s="38">
        <v>477</v>
      </c>
    </row>
    <row r="1779" spans="1:12" ht="13.95" customHeight="1">
      <c r="A1779" s="47" t="s">
        <v>202</v>
      </c>
      <c r="B1779" s="38">
        <v>1290</v>
      </c>
      <c r="C1779" s="38">
        <v>584</v>
      </c>
      <c r="D1779" s="38">
        <v>706</v>
      </c>
      <c r="E1779" s="38">
        <f t="shared" si="375"/>
        <v>0</v>
      </c>
      <c r="F1779" s="38">
        <v>593</v>
      </c>
      <c r="G1779" s="38">
        <v>214</v>
      </c>
      <c r="H1779" s="38">
        <v>379</v>
      </c>
      <c r="I1779" s="38">
        <f t="shared" si="379"/>
        <v>0</v>
      </c>
      <c r="J1779" s="38">
        <v>697</v>
      </c>
      <c r="K1779" s="38">
        <v>370</v>
      </c>
      <c r="L1779" s="38">
        <v>327</v>
      </c>
    </row>
    <row r="1780" spans="1:12" ht="13.95" customHeight="1">
      <c r="A1780" s="47" t="s">
        <v>203</v>
      </c>
      <c r="B1780" s="38">
        <v>886</v>
      </c>
      <c r="C1780" s="38">
        <v>431</v>
      </c>
      <c r="D1780" s="38">
        <v>455</v>
      </c>
      <c r="E1780" s="38">
        <f t="shared" si="375"/>
        <v>0</v>
      </c>
      <c r="F1780" s="38">
        <v>367</v>
      </c>
      <c r="G1780" s="38">
        <v>139</v>
      </c>
      <c r="H1780" s="38">
        <v>228</v>
      </c>
      <c r="I1780" s="38">
        <f t="shared" si="379"/>
        <v>0</v>
      </c>
      <c r="J1780" s="38">
        <v>519</v>
      </c>
      <c r="K1780" s="38">
        <v>292</v>
      </c>
      <c r="L1780" s="38">
        <v>227</v>
      </c>
    </row>
    <row r="1781" spans="1:12" ht="13.95" customHeight="1">
      <c r="A1781" s="47" t="s">
        <v>418</v>
      </c>
      <c r="B1781" s="6">
        <v>680</v>
      </c>
      <c r="C1781" s="6">
        <v>322</v>
      </c>
      <c r="D1781" s="6">
        <v>358</v>
      </c>
      <c r="E1781" s="6">
        <f t="shared" si="375"/>
        <v>0</v>
      </c>
      <c r="F1781" s="6">
        <v>282</v>
      </c>
      <c r="G1781" s="6">
        <v>96</v>
      </c>
      <c r="H1781" s="6">
        <v>186</v>
      </c>
      <c r="I1781" s="6">
        <f t="shared" si="379"/>
        <v>0</v>
      </c>
      <c r="J1781" s="6">
        <v>398</v>
      </c>
      <c r="K1781" s="6">
        <v>226</v>
      </c>
      <c r="L1781" s="6">
        <v>172</v>
      </c>
    </row>
    <row r="1782" spans="1:12" ht="13.95" customHeight="1">
      <c r="A1782" s="46" t="s">
        <v>319</v>
      </c>
      <c r="B1782" s="35">
        <f t="shared" si="372"/>
        <v>224136</v>
      </c>
      <c r="C1782" s="35">
        <f t="shared" si="373"/>
        <v>102096</v>
      </c>
      <c r="D1782" s="35">
        <f t="shared" si="374"/>
        <v>122040</v>
      </c>
      <c r="E1782" s="38">
        <f t="shared" si="375"/>
        <v>0</v>
      </c>
      <c r="F1782" s="35">
        <f t="shared" si="376"/>
        <v>157415</v>
      </c>
      <c r="G1782" s="35">
        <f t="shared" si="377"/>
        <v>66494</v>
      </c>
      <c r="H1782" s="35">
        <f t="shared" si="378"/>
        <v>90921</v>
      </c>
      <c r="I1782" s="38">
        <f t="shared" si="379"/>
        <v>0</v>
      </c>
      <c r="J1782" s="35">
        <f t="shared" si="380"/>
        <v>66721</v>
      </c>
      <c r="K1782" s="35">
        <f t="shared" si="381"/>
        <v>35602</v>
      </c>
      <c r="L1782" s="35">
        <f t="shared" si="382"/>
        <v>31119</v>
      </c>
    </row>
    <row r="1783" spans="1:12" ht="13.95" customHeight="1">
      <c r="A1783" s="47" t="s">
        <v>199</v>
      </c>
      <c r="B1783" s="38">
        <v>68382</v>
      </c>
      <c r="C1783" s="38">
        <v>32720</v>
      </c>
      <c r="D1783" s="38">
        <v>35662</v>
      </c>
      <c r="E1783" s="38">
        <f t="shared" si="375"/>
        <v>0</v>
      </c>
      <c r="F1783" s="38">
        <v>48860</v>
      </c>
      <c r="G1783" s="38">
        <v>22242</v>
      </c>
      <c r="H1783" s="38">
        <v>26618</v>
      </c>
      <c r="I1783" s="38">
        <f t="shared" si="379"/>
        <v>0</v>
      </c>
      <c r="J1783" s="38">
        <v>19522</v>
      </c>
      <c r="K1783" s="38">
        <v>10478</v>
      </c>
      <c r="L1783" s="38">
        <v>9044</v>
      </c>
    </row>
    <row r="1784" spans="1:12" ht="13.95" customHeight="1">
      <c r="A1784" s="47" t="s">
        <v>200</v>
      </c>
      <c r="B1784" s="38">
        <v>48272</v>
      </c>
      <c r="C1784" s="38">
        <v>22391</v>
      </c>
      <c r="D1784" s="38">
        <v>25881</v>
      </c>
      <c r="E1784" s="38">
        <f t="shared" si="375"/>
        <v>0</v>
      </c>
      <c r="F1784" s="38">
        <v>34476</v>
      </c>
      <c r="G1784" s="38">
        <v>15106</v>
      </c>
      <c r="H1784" s="38">
        <v>19370</v>
      </c>
      <c r="I1784" s="38">
        <f t="shared" si="379"/>
        <v>0</v>
      </c>
      <c r="J1784" s="38">
        <v>13796</v>
      </c>
      <c r="K1784" s="38">
        <v>7285</v>
      </c>
      <c r="L1784" s="38">
        <v>6511</v>
      </c>
    </row>
    <row r="1785" spans="1:12" ht="13.95" customHeight="1">
      <c r="A1785" s="47" t="s">
        <v>201</v>
      </c>
      <c r="B1785" s="38">
        <v>40740</v>
      </c>
      <c r="C1785" s="38">
        <v>18710</v>
      </c>
      <c r="D1785" s="38">
        <v>22030</v>
      </c>
      <c r="E1785" s="38">
        <f t="shared" si="375"/>
        <v>0</v>
      </c>
      <c r="F1785" s="38">
        <v>29262</v>
      </c>
      <c r="G1785" s="38">
        <v>12558</v>
      </c>
      <c r="H1785" s="38">
        <v>16704</v>
      </c>
      <c r="I1785" s="38">
        <f t="shared" si="379"/>
        <v>0</v>
      </c>
      <c r="J1785" s="38">
        <v>11478</v>
      </c>
      <c r="K1785" s="38">
        <v>6152</v>
      </c>
      <c r="L1785" s="38">
        <v>5326</v>
      </c>
    </row>
    <row r="1786" spans="1:12" ht="13.95" customHeight="1">
      <c r="A1786" s="47" t="s">
        <v>202</v>
      </c>
      <c r="B1786" s="38">
        <v>29824</v>
      </c>
      <c r="C1786" s="38">
        <v>13212</v>
      </c>
      <c r="D1786" s="38">
        <v>16612</v>
      </c>
      <c r="E1786" s="38">
        <f t="shared" si="375"/>
        <v>0</v>
      </c>
      <c r="F1786" s="38">
        <v>21391</v>
      </c>
      <c r="G1786" s="38">
        <v>8736</v>
      </c>
      <c r="H1786" s="38">
        <v>12655</v>
      </c>
      <c r="I1786" s="38">
        <f t="shared" si="379"/>
        <v>0</v>
      </c>
      <c r="J1786" s="38">
        <v>8433</v>
      </c>
      <c r="K1786" s="38">
        <v>4476</v>
      </c>
      <c r="L1786" s="38">
        <v>3957</v>
      </c>
    </row>
    <row r="1787" spans="1:12" ht="13.95" customHeight="1">
      <c r="A1787" s="47" t="s">
        <v>203</v>
      </c>
      <c r="B1787" s="38">
        <v>19765</v>
      </c>
      <c r="C1787" s="38">
        <v>8155</v>
      </c>
      <c r="D1787" s="38">
        <v>11610</v>
      </c>
      <c r="E1787" s="38">
        <f t="shared" si="375"/>
        <v>0</v>
      </c>
      <c r="F1787" s="38">
        <v>13638</v>
      </c>
      <c r="G1787" s="38">
        <v>4892</v>
      </c>
      <c r="H1787" s="38">
        <v>8746</v>
      </c>
      <c r="I1787" s="38">
        <f t="shared" si="379"/>
        <v>0</v>
      </c>
      <c r="J1787" s="38">
        <v>6127</v>
      </c>
      <c r="K1787" s="38">
        <v>3263</v>
      </c>
      <c r="L1787" s="38">
        <v>2864</v>
      </c>
    </row>
    <row r="1788" spans="1:12" ht="13.95" customHeight="1">
      <c r="A1788" s="47" t="s">
        <v>418</v>
      </c>
      <c r="B1788" s="38">
        <v>17153</v>
      </c>
      <c r="C1788" s="38">
        <v>6908</v>
      </c>
      <c r="D1788" s="38">
        <v>10245</v>
      </c>
      <c r="E1788" s="38">
        <f t="shared" si="375"/>
        <v>0</v>
      </c>
      <c r="F1788" s="38">
        <v>9788</v>
      </c>
      <c r="G1788" s="38">
        <v>2960</v>
      </c>
      <c r="H1788" s="38">
        <v>6828</v>
      </c>
      <c r="I1788" s="38">
        <f t="shared" si="379"/>
        <v>0</v>
      </c>
      <c r="J1788" s="38">
        <v>7365</v>
      </c>
      <c r="K1788" s="38">
        <v>3948</v>
      </c>
      <c r="L1788" s="38">
        <v>3417</v>
      </c>
    </row>
    <row r="1789" spans="1:12" ht="13.95" customHeight="1">
      <c r="A1789" s="47" t="s">
        <v>320</v>
      </c>
      <c r="B1789" s="35">
        <f t="shared" si="372"/>
        <v>22863</v>
      </c>
      <c r="C1789" s="35">
        <f t="shared" si="373"/>
        <v>10906</v>
      </c>
      <c r="D1789" s="35">
        <f t="shared" si="374"/>
        <v>11957</v>
      </c>
      <c r="E1789" s="38">
        <f t="shared" si="375"/>
        <v>0</v>
      </c>
      <c r="F1789" s="35">
        <f t="shared" si="376"/>
        <v>13244</v>
      </c>
      <c r="G1789" s="35">
        <f t="shared" si="377"/>
        <v>5771</v>
      </c>
      <c r="H1789" s="35">
        <f t="shared" si="378"/>
        <v>7473</v>
      </c>
      <c r="I1789" s="38">
        <f t="shared" si="379"/>
        <v>0</v>
      </c>
      <c r="J1789" s="35">
        <f t="shared" si="380"/>
        <v>9619</v>
      </c>
      <c r="K1789" s="35">
        <f t="shared" si="381"/>
        <v>5135</v>
      </c>
      <c r="L1789" s="35">
        <f t="shared" si="382"/>
        <v>4484</v>
      </c>
    </row>
    <row r="1790" spans="1:12" ht="13.95" customHeight="1">
      <c r="A1790" s="47" t="s">
        <v>199</v>
      </c>
      <c r="B1790" s="38">
        <v>6768</v>
      </c>
      <c r="C1790" s="38">
        <v>3366</v>
      </c>
      <c r="D1790" s="38">
        <v>3402</v>
      </c>
      <c r="E1790" s="38">
        <f t="shared" si="375"/>
        <v>0</v>
      </c>
      <c r="F1790" s="38">
        <v>4072</v>
      </c>
      <c r="G1790" s="38">
        <v>1899</v>
      </c>
      <c r="H1790" s="38">
        <v>2173</v>
      </c>
      <c r="I1790" s="38">
        <f t="shared" si="379"/>
        <v>0</v>
      </c>
      <c r="J1790" s="38">
        <v>2696</v>
      </c>
      <c r="K1790" s="38">
        <v>1467</v>
      </c>
      <c r="L1790" s="38">
        <v>1229</v>
      </c>
    </row>
    <row r="1791" spans="1:12" ht="13.95" customHeight="1">
      <c r="A1791" s="47" t="s">
        <v>200</v>
      </c>
      <c r="B1791" s="38">
        <v>4939</v>
      </c>
      <c r="C1791" s="38">
        <v>2428</v>
      </c>
      <c r="D1791" s="38">
        <v>2511</v>
      </c>
      <c r="E1791" s="38">
        <f t="shared" si="375"/>
        <v>0</v>
      </c>
      <c r="F1791" s="38">
        <v>3031</v>
      </c>
      <c r="G1791" s="38">
        <v>1373</v>
      </c>
      <c r="H1791" s="38">
        <v>1658</v>
      </c>
      <c r="I1791" s="38">
        <f t="shared" si="379"/>
        <v>0</v>
      </c>
      <c r="J1791" s="38">
        <v>1908</v>
      </c>
      <c r="K1791" s="38">
        <v>1055</v>
      </c>
      <c r="L1791" s="38">
        <v>853</v>
      </c>
    </row>
    <row r="1792" spans="1:12" ht="13.95" customHeight="1">
      <c r="A1792" s="47" t="s">
        <v>201</v>
      </c>
      <c r="B1792" s="38">
        <v>4106</v>
      </c>
      <c r="C1792" s="38">
        <v>1968</v>
      </c>
      <c r="D1792" s="38">
        <v>2138</v>
      </c>
      <c r="E1792" s="38">
        <f t="shared" si="375"/>
        <v>0</v>
      </c>
      <c r="F1792" s="38">
        <v>2458</v>
      </c>
      <c r="G1792" s="38">
        <v>1094</v>
      </c>
      <c r="H1792" s="38">
        <v>1364</v>
      </c>
      <c r="I1792" s="38">
        <f t="shared" si="379"/>
        <v>0</v>
      </c>
      <c r="J1792" s="38">
        <v>1648</v>
      </c>
      <c r="K1792" s="38">
        <v>874</v>
      </c>
      <c r="L1792" s="38">
        <v>774</v>
      </c>
    </row>
    <row r="1793" spans="1:12" ht="13.95" customHeight="1">
      <c r="A1793" s="47" t="s">
        <v>202</v>
      </c>
      <c r="B1793" s="38">
        <v>3090</v>
      </c>
      <c r="C1793" s="38">
        <v>1473</v>
      </c>
      <c r="D1793" s="38">
        <v>1617</v>
      </c>
      <c r="E1793" s="38">
        <f t="shared" si="375"/>
        <v>0</v>
      </c>
      <c r="F1793" s="38">
        <v>1802</v>
      </c>
      <c r="G1793" s="38">
        <v>778</v>
      </c>
      <c r="H1793" s="38">
        <v>1024</v>
      </c>
      <c r="I1793" s="38">
        <f t="shared" si="379"/>
        <v>0</v>
      </c>
      <c r="J1793" s="38">
        <v>1288</v>
      </c>
      <c r="K1793" s="38">
        <v>695</v>
      </c>
      <c r="L1793" s="38">
        <v>593</v>
      </c>
    </row>
    <row r="1794" spans="1:12" ht="13.95" customHeight="1">
      <c r="A1794" s="47" t="s">
        <v>203</v>
      </c>
      <c r="B1794" s="38">
        <v>2091</v>
      </c>
      <c r="C1794" s="38">
        <v>892</v>
      </c>
      <c r="D1794" s="38">
        <v>1199</v>
      </c>
      <c r="E1794" s="38">
        <f t="shared" si="375"/>
        <v>0</v>
      </c>
      <c r="F1794" s="38">
        <v>1164</v>
      </c>
      <c r="G1794" s="38">
        <v>436</v>
      </c>
      <c r="H1794" s="38">
        <v>728</v>
      </c>
      <c r="I1794" s="38">
        <f t="shared" si="379"/>
        <v>0</v>
      </c>
      <c r="J1794" s="38">
        <v>927</v>
      </c>
      <c r="K1794" s="38">
        <v>456</v>
      </c>
      <c r="L1794" s="38">
        <v>471</v>
      </c>
    </row>
    <row r="1795" spans="1:12" ht="13.95" customHeight="1">
      <c r="A1795" s="47" t="s">
        <v>418</v>
      </c>
      <c r="B1795" s="38">
        <v>1869</v>
      </c>
      <c r="C1795" s="38">
        <v>779</v>
      </c>
      <c r="D1795" s="38">
        <v>1090</v>
      </c>
      <c r="E1795" s="38">
        <f t="shared" si="375"/>
        <v>0</v>
      </c>
      <c r="F1795" s="38">
        <v>717</v>
      </c>
      <c r="G1795" s="38">
        <v>191</v>
      </c>
      <c r="H1795" s="38">
        <v>526</v>
      </c>
      <c r="I1795" s="38">
        <f t="shared" si="379"/>
        <v>0</v>
      </c>
      <c r="J1795" s="38">
        <v>1152</v>
      </c>
      <c r="K1795" s="38">
        <v>588</v>
      </c>
      <c r="L1795" s="38">
        <v>564</v>
      </c>
    </row>
    <row r="1796" spans="1:12" ht="13.95" customHeight="1">
      <c r="A1796" s="47" t="s">
        <v>321</v>
      </c>
      <c r="B1796" s="35">
        <f t="shared" si="372"/>
        <v>6753</v>
      </c>
      <c r="C1796" s="35">
        <f t="shared" si="373"/>
        <v>3333</v>
      </c>
      <c r="D1796" s="35">
        <f t="shared" si="374"/>
        <v>3420</v>
      </c>
      <c r="E1796" s="38">
        <f t="shared" si="375"/>
        <v>0</v>
      </c>
      <c r="F1796" s="35">
        <f t="shared" si="376"/>
        <v>4836</v>
      </c>
      <c r="G1796" s="35">
        <f t="shared" si="377"/>
        <v>2244</v>
      </c>
      <c r="H1796" s="35">
        <f t="shared" si="378"/>
        <v>2592</v>
      </c>
      <c r="I1796" s="38">
        <f t="shared" si="379"/>
        <v>0</v>
      </c>
      <c r="J1796" s="35">
        <f t="shared" si="380"/>
        <v>1917</v>
      </c>
      <c r="K1796" s="35">
        <f t="shared" si="381"/>
        <v>1089</v>
      </c>
      <c r="L1796" s="35">
        <f t="shared" si="382"/>
        <v>828</v>
      </c>
    </row>
    <row r="1797" spans="1:12" ht="13.95" customHeight="1">
      <c r="A1797" s="47" t="s">
        <v>199</v>
      </c>
      <c r="B1797" s="38">
        <v>2140</v>
      </c>
      <c r="C1797" s="38">
        <v>1065</v>
      </c>
      <c r="D1797" s="38">
        <v>1075</v>
      </c>
      <c r="E1797" s="38">
        <f t="shared" si="375"/>
        <v>0</v>
      </c>
      <c r="F1797" s="38">
        <v>1507</v>
      </c>
      <c r="G1797" s="38">
        <v>709</v>
      </c>
      <c r="H1797" s="38">
        <v>798</v>
      </c>
      <c r="I1797" s="38">
        <f t="shared" si="379"/>
        <v>0</v>
      </c>
      <c r="J1797" s="38">
        <v>633</v>
      </c>
      <c r="K1797" s="38">
        <v>356</v>
      </c>
      <c r="L1797" s="38">
        <v>277</v>
      </c>
    </row>
    <row r="1798" spans="1:12" ht="13.95" customHeight="1">
      <c r="A1798" s="47" t="s">
        <v>200</v>
      </c>
      <c r="B1798" s="38">
        <v>1493</v>
      </c>
      <c r="C1798" s="38">
        <v>756</v>
      </c>
      <c r="D1798" s="38">
        <v>737</v>
      </c>
      <c r="E1798" s="38">
        <f t="shared" si="375"/>
        <v>0</v>
      </c>
      <c r="F1798" s="38">
        <v>1064</v>
      </c>
      <c r="G1798" s="38">
        <v>515</v>
      </c>
      <c r="H1798" s="38">
        <v>549</v>
      </c>
      <c r="I1798" s="38">
        <f t="shared" si="379"/>
        <v>0</v>
      </c>
      <c r="J1798" s="38">
        <v>429</v>
      </c>
      <c r="K1798" s="38">
        <v>241</v>
      </c>
      <c r="L1798" s="38">
        <v>188</v>
      </c>
    </row>
    <row r="1799" spans="1:12" ht="13.95" customHeight="1">
      <c r="A1799" s="47" t="s">
        <v>201</v>
      </c>
      <c r="B1799" s="38">
        <v>1307</v>
      </c>
      <c r="C1799" s="38">
        <v>674</v>
      </c>
      <c r="D1799" s="38">
        <v>633</v>
      </c>
      <c r="E1799" s="38">
        <f t="shared" si="375"/>
        <v>0</v>
      </c>
      <c r="F1799" s="38">
        <v>952</v>
      </c>
      <c r="G1799" s="38">
        <v>470</v>
      </c>
      <c r="H1799" s="38">
        <v>482</v>
      </c>
      <c r="I1799" s="38">
        <f t="shared" si="379"/>
        <v>0</v>
      </c>
      <c r="J1799" s="38">
        <v>355</v>
      </c>
      <c r="K1799" s="38">
        <v>204</v>
      </c>
      <c r="L1799" s="38">
        <v>151</v>
      </c>
    </row>
    <row r="1800" spans="1:12" ht="13.95" customHeight="1">
      <c r="A1800" s="47" t="s">
        <v>202</v>
      </c>
      <c r="B1800" s="38">
        <v>798</v>
      </c>
      <c r="C1800" s="38">
        <v>379</v>
      </c>
      <c r="D1800" s="38">
        <v>419</v>
      </c>
      <c r="E1800" s="38">
        <f t="shared" si="375"/>
        <v>0</v>
      </c>
      <c r="F1800" s="38">
        <v>634</v>
      </c>
      <c r="G1800" s="38">
        <v>282</v>
      </c>
      <c r="H1800" s="38">
        <v>352</v>
      </c>
      <c r="I1800" s="38">
        <f t="shared" si="379"/>
        <v>0</v>
      </c>
      <c r="J1800" s="38">
        <v>164</v>
      </c>
      <c r="K1800" s="38">
        <v>97</v>
      </c>
      <c r="L1800" s="38">
        <v>67</v>
      </c>
    </row>
    <row r="1801" spans="1:12" ht="13.95" customHeight="1">
      <c r="A1801" s="47" t="s">
        <v>203</v>
      </c>
      <c r="B1801" s="38">
        <v>574</v>
      </c>
      <c r="C1801" s="38">
        <v>260</v>
      </c>
      <c r="D1801" s="38">
        <v>314</v>
      </c>
      <c r="E1801" s="38">
        <f t="shared" si="375"/>
        <v>0</v>
      </c>
      <c r="F1801" s="38">
        <v>409</v>
      </c>
      <c r="G1801" s="38">
        <v>169</v>
      </c>
      <c r="H1801" s="38">
        <v>240</v>
      </c>
      <c r="I1801" s="38">
        <f t="shared" si="379"/>
        <v>0</v>
      </c>
      <c r="J1801" s="38">
        <v>165</v>
      </c>
      <c r="K1801" s="38">
        <v>91</v>
      </c>
      <c r="L1801" s="38">
        <v>74</v>
      </c>
    </row>
    <row r="1802" spans="1:12" ht="13.95" customHeight="1">
      <c r="A1802" s="47" t="s">
        <v>418</v>
      </c>
      <c r="B1802" s="38">
        <v>441</v>
      </c>
      <c r="C1802" s="38">
        <v>199</v>
      </c>
      <c r="D1802" s="38">
        <v>242</v>
      </c>
      <c r="E1802" s="38">
        <f t="shared" si="375"/>
        <v>0</v>
      </c>
      <c r="F1802" s="38">
        <v>270</v>
      </c>
      <c r="G1802" s="38">
        <v>99</v>
      </c>
      <c r="H1802" s="38">
        <v>171</v>
      </c>
      <c r="I1802" s="38">
        <f t="shared" si="379"/>
        <v>0</v>
      </c>
      <c r="J1802" s="38">
        <v>171</v>
      </c>
      <c r="K1802" s="38">
        <v>100</v>
      </c>
      <c r="L1802" s="38">
        <v>71</v>
      </c>
    </row>
    <row r="1803" spans="1:12" ht="5.0999999999999996" customHeight="1">
      <c r="A1803" s="119"/>
      <c r="B1803" s="97"/>
      <c r="C1803" s="97"/>
      <c r="D1803" s="97"/>
      <c r="E1803" s="97"/>
      <c r="F1803" s="97"/>
      <c r="G1803" s="97"/>
      <c r="H1803" s="97"/>
      <c r="I1803" s="97"/>
      <c r="J1803" s="97"/>
      <c r="K1803" s="97"/>
      <c r="L1803" s="97"/>
    </row>
    <row r="1804" spans="1:12" ht="15" customHeight="1">
      <c r="A1804" s="47"/>
      <c r="B1804" s="38"/>
      <c r="C1804" s="38"/>
      <c r="D1804" s="38"/>
      <c r="E1804" s="38"/>
      <c r="F1804" s="38"/>
      <c r="G1804" s="38"/>
      <c r="H1804" s="38"/>
      <c r="I1804" s="38"/>
      <c r="J1804" s="38"/>
      <c r="K1804" s="38"/>
      <c r="L1804" s="38"/>
    </row>
    <row r="1805" spans="1:12" ht="15" customHeight="1">
      <c r="A1805" s="47"/>
      <c r="B1805" s="38"/>
      <c r="C1805" s="38"/>
      <c r="D1805" s="38"/>
      <c r="E1805" s="38"/>
      <c r="F1805" s="38"/>
      <c r="G1805" s="38"/>
      <c r="H1805" s="38"/>
      <c r="I1805" s="38"/>
      <c r="J1805" s="38"/>
      <c r="K1805" s="38"/>
      <c r="L1805" s="38"/>
    </row>
    <row r="1806" spans="1:12" ht="15" customHeight="1">
      <c r="A1806" s="47"/>
      <c r="B1806" s="38"/>
      <c r="C1806" s="38"/>
      <c r="D1806" s="38"/>
      <c r="E1806" s="38"/>
      <c r="F1806" s="38"/>
      <c r="G1806" s="38"/>
      <c r="H1806" s="38"/>
      <c r="I1806" s="38"/>
      <c r="J1806" s="38"/>
      <c r="K1806" s="38"/>
      <c r="L1806" s="38"/>
    </row>
    <row r="1807" spans="1:12" ht="15" customHeight="1">
      <c r="A1807" s="47"/>
      <c r="B1807" s="38"/>
      <c r="C1807" s="38"/>
      <c r="D1807" s="38"/>
      <c r="E1807" s="38"/>
      <c r="F1807" s="38"/>
      <c r="G1807" s="38"/>
      <c r="H1807" s="38"/>
      <c r="I1807" s="38"/>
      <c r="J1807" s="38"/>
      <c r="K1807" s="38"/>
      <c r="L1807" s="38"/>
    </row>
    <row r="1808" spans="1:12" ht="15" customHeight="1">
      <c r="A1808" s="47"/>
      <c r="B1808" s="38"/>
      <c r="C1808" s="38"/>
      <c r="D1808" s="38"/>
      <c r="E1808" s="38"/>
      <c r="F1808" s="38"/>
      <c r="G1808" s="38"/>
      <c r="H1808" s="38"/>
      <c r="I1808" s="38"/>
      <c r="J1808" s="38"/>
      <c r="K1808" s="38"/>
      <c r="L1808" s="38"/>
    </row>
    <row r="1809" spans="1:12" ht="12" customHeight="1">
      <c r="A1809" s="47"/>
      <c r="B1809" s="38"/>
      <c r="C1809" s="38"/>
      <c r="D1809" s="38"/>
      <c r="E1809" s="38"/>
      <c r="F1809" s="38"/>
      <c r="G1809" s="38"/>
      <c r="H1809" s="38"/>
      <c r="I1809" s="38"/>
      <c r="J1809" s="38"/>
      <c r="K1809" s="38"/>
      <c r="L1809" s="38"/>
    </row>
    <row r="1810" spans="1:12" ht="15" customHeight="1">
      <c r="A1810" s="12"/>
      <c r="B1810" s="12"/>
      <c r="C1810" s="165"/>
      <c r="D1810" s="165"/>
      <c r="E1810" s="165"/>
      <c r="F1810" s="165"/>
      <c r="G1810" s="165"/>
      <c r="H1810" s="165"/>
      <c r="I1810" s="165"/>
      <c r="J1810" s="165"/>
      <c r="K1810" s="165"/>
      <c r="L1810" s="165"/>
    </row>
    <row r="1811" spans="1:12" ht="15" customHeight="1">
      <c r="A1811" s="12"/>
      <c r="B1811" s="12"/>
      <c r="C1811" s="325" t="s">
        <v>384</v>
      </c>
      <c r="D1811" s="325"/>
      <c r="E1811" s="325"/>
      <c r="F1811" s="325"/>
      <c r="G1811" s="325"/>
      <c r="H1811" s="325"/>
      <c r="I1811" s="325"/>
      <c r="J1811" s="325"/>
      <c r="K1811" s="325"/>
      <c r="L1811" s="325"/>
    </row>
    <row r="1812" spans="1:12" ht="5.0999999999999996" customHeight="1">
      <c r="A1812" s="89"/>
      <c r="B1812" s="89"/>
      <c r="C1812" s="103"/>
      <c r="D1812" s="103"/>
      <c r="E1812" s="103"/>
      <c r="F1812" s="103"/>
      <c r="G1812" s="103"/>
      <c r="H1812" s="103"/>
      <c r="I1812" s="103"/>
      <c r="J1812" s="103"/>
      <c r="K1812" s="103"/>
      <c r="L1812" s="111"/>
    </row>
    <row r="1813" spans="1:12" ht="4.95" customHeight="1">
      <c r="A1813" s="64"/>
      <c r="B1813" s="64"/>
      <c r="C1813" s="64"/>
      <c r="D1813" s="64"/>
      <c r="E1813" s="64"/>
      <c r="F1813" s="64"/>
      <c r="G1813" s="64"/>
      <c r="H1813" s="64"/>
      <c r="I1813" s="64"/>
      <c r="J1813" s="64"/>
      <c r="K1813" s="64"/>
      <c r="L1813" s="64"/>
    </row>
    <row r="1814" spans="1:12" ht="15" customHeight="1">
      <c r="A1814" s="88" t="s">
        <v>429</v>
      </c>
      <c r="B1814" s="15"/>
      <c r="C1814" s="15"/>
      <c r="D1814" s="15"/>
      <c r="E1814" s="15"/>
      <c r="F1814" s="15"/>
      <c r="G1814" s="15"/>
      <c r="H1814" s="15"/>
      <c r="I1814" s="15"/>
      <c r="J1814" s="15"/>
      <c r="K1814" s="15"/>
      <c r="L1814" s="22"/>
    </row>
    <row r="1815" spans="1:12" ht="15" customHeight="1">
      <c r="A1815" s="88" t="s">
        <v>431</v>
      </c>
      <c r="B1815" s="15"/>
      <c r="C1815" s="15"/>
      <c r="D1815" s="15"/>
      <c r="E1815" s="15"/>
      <c r="F1815" s="15"/>
      <c r="G1815" s="63"/>
      <c r="H1815" s="63"/>
      <c r="I1815" s="63"/>
      <c r="J1815" s="63"/>
      <c r="K1815" s="63"/>
      <c r="L1815" s="23"/>
    </row>
    <row r="1816" spans="1:12" ht="15" customHeight="1">
      <c r="A1816" s="3"/>
      <c r="B1816" s="15"/>
      <c r="C1816" s="15"/>
      <c r="D1816" s="15"/>
      <c r="E1816" s="15"/>
      <c r="F1816" s="15"/>
      <c r="G1816" s="63"/>
      <c r="H1816" s="63"/>
      <c r="I1816" s="63"/>
      <c r="J1816" s="63"/>
      <c r="K1816" s="63"/>
      <c r="L1816" s="40" t="s">
        <v>1</v>
      </c>
    </row>
    <row r="1817" spans="1:12" ht="5.0999999999999996" customHeight="1">
      <c r="A1817" s="114"/>
      <c r="B1817" s="114"/>
      <c r="C1817" s="114"/>
      <c r="D1817" s="330"/>
      <c r="E1817" s="330"/>
      <c r="F1817" s="330"/>
      <c r="G1817" s="330"/>
      <c r="H1817" s="330"/>
      <c r="I1817" s="330"/>
      <c r="J1817" s="330"/>
      <c r="K1817" s="330"/>
      <c r="L1817" s="330"/>
    </row>
    <row r="1818" spans="1:12" ht="5.0999999999999996" customHeight="1">
      <c r="A1818" s="108"/>
      <c r="B1818" s="104"/>
      <c r="C1818" s="104"/>
      <c r="D1818" s="104"/>
      <c r="E1818" s="104"/>
      <c r="F1818" s="104"/>
      <c r="G1818" s="104"/>
      <c r="H1818" s="104"/>
      <c r="I1818" s="104"/>
      <c r="J1818" s="104"/>
      <c r="K1818" s="115"/>
      <c r="L1818" s="116"/>
    </row>
    <row r="1819" spans="1:12" s="17" customFormat="1" ht="18" customHeight="1">
      <c r="A1819" s="326" t="s">
        <v>198</v>
      </c>
      <c r="B1819" s="289"/>
      <c r="C1819" s="289" t="s">
        <v>3</v>
      </c>
      <c r="D1819" s="289"/>
      <c r="E1819" s="290"/>
      <c r="F1819" s="289" t="s">
        <v>4</v>
      </c>
      <c r="G1819" s="289" t="s">
        <v>417</v>
      </c>
      <c r="H1819" s="289"/>
      <c r="I1819" s="290"/>
      <c r="J1819" s="289"/>
      <c r="K1819" s="291" t="s">
        <v>5</v>
      </c>
      <c r="L1819" s="289"/>
    </row>
    <row r="1820" spans="1:12" s="17" customFormat="1" ht="18" customHeight="1">
      <c r="A1820" s="326"/>
      <c r="B1820" s="287" t="s">
        <v>6</v>
      </c>
      <c r="C1820" s="287" t="s">
        <v>7</v>
      </c>
      <c r="D1820" s="287" t="s">
        <v>8</v>
      </c>
      <c r="E1820" s="287"/>
      <c r="F1820" s="287" t="s">
        <v>6</v>
      </c>
      <c r="G1820" s="287" t="s">
        <v>7</v>
      </c>
      <c r="H1820" s="287" t="s">
        <v>8</v>
      </c>
      <c r="I1820" s="287"/>
      <c r="J1820" s="287" t="s">
        <v>6</v>
      </c>
      <c r="K1820" s="287" t="s">
        <v>7</v>
      </c>
      <c r="L1820" s="287" t="s">
        <v>8</v>
      </c>
    </row>
    <row r="1821" spans="1:12" ht="5.0999999999999996" customHeight="1">
      <c r="A1821" s="117"/>
      <c r="B1821" s="118"/>
      <c r="C1821" s="118"/>
      <c r="D1821" s="118"/>
      <c r="E1821" s="118"/>
      <c r="F1821" s="118"/>
      <c r="G1821" s="118"/>
      <c r="H1821" s="118"/>
      <c r="I1821" s="118"/>
      <c r="J1821" s="118"/>
      <c r="K1821" s="118"/>
      <c r="L1821" s="118"/>
    </row>
    <row r="1822" spans="1:12" ht="5.0999999999999996" customHeight="1">
      <c r="A1822" s="29"/>
      <c r="B1822" s="24"/>
      <c r="C1822" s="24"/>
      <c r="D1822" s="24"/>
      <c r="E1822" s="24"/>
      <c r="F1822" s="24"/>
      <c r="G1822" s="24"/>
      <c r="H1822" s="24"/>
      <c r="I1822" s="24"/>
      <c r="J1822" s="24"/>
      <c r="K1822" s="24"/>
      <c r="L1822" s="24"/>
    </row>
    <row r="1823" spans="1:12" ht="13.95" customHeight="1">
      <c r="A1823" s="47" t="s">
        <v>212</v>
      </c>
      <c r="B1823" s="35">
        <f t="shared" ref="B1823:B1851" si="383">SUM(B1824:B1829)</f>
        <v>15881</v>
      </c>
      <c r="C1823" s="35">
        <f t="shared" ref="C1823:C1851" si="384">SUM(C1824:C1829)</f>
        <v>7570</v>
      </c>
      <c r="D1823" s="35">
        <f t="shared" ref="D1823:D1851" si="385">SUM(D1824:D1829)</f>
        <v>8311</v>
      </c>
      <c r="E1823" s="38">
        <f t="shared" ref="E1823:E1857" si="386">SUM(E1824:E1829)</f>
        <v>0</v>
      </c>
      <c r="F1823" s="35">
        <f t="shared" ref="F1823:F1851" si="387">SUM(F1824:F1829)</f>
        <v>9588</v>
      </c>
      <c r="G1823" s="35">
        <f t="shared" ref="G1823:G1851" si="388">SUM(G1824:G1829)</f>
        <v>4106</v>
      </c>
      <c r="H1823" s="35">
        <f t="shared" ref="H1823:H1851" si="389">SUM(H1824:H1829)</f>
        <v>5482</v>
      </c>
      <c r="I1823" s="38">
        <f t="shared" ref="I1823:I1857" si="390">SUM(I1824:I1829)</f>
        <v>0</v>
      </c>
      <c r="J1823" s="35">
        <f t="shared" ref="J1823:J1851" si="391">SUM(J1824:J1829)</f>
        <v>6293</v>
      </c>
      <c r="K1823" s="35">
        <f t="shared" ref="K1823:K1851" si="392">SUM(K1824:K1829)</f>
        <v>3464</v>
      </c>
      <c r="L1823" s="35">
        <f t="shared" ref="L1823:L1851" si="393">SUM(L1824:L1829)</f>
        <v>2829</v>
      </c>
    </row>
    <row r="1824" spans="1:12" ht="13.95" customHeight="1">
      <c r="A1824" s="47" t="s">
        <v>199</v>
      </c>
      <c r="B1824" s="38">
        <v>4850</v>
      </c>
      <c r="C1824" s="38">
        <v>2409</v>
      </c>
      <c r="D1824" s="38">
        <v>2441</v>
      </c>
      <c r="E1824" s="38">
        <f t="shared" si="386"/>
        <v>0</v>
      </c>
      <c r="F1824" s="38">
        <v>3112</v>
      </c>
      <c r="G1824" s="38">
        <v>1462</v>
      </c>
      <c r="H1824" s="38">
        <v>1650</v>
      </c>
      <c r="I1824" s="38">
        <f t="shared" si="390"/>
        <v>0</v>
      </c>
      <c r="J1824" s="38">
        <v>1738</v>
      </c>
      <c r="K1824" s="38">
        <v>947</v>
      </c>
      <c r="L1824" s="38">
        <v>791</v>
      </c>
    </row>
    <row r="1825" spans="1:12" ht="13.95" customHeight="1">
      <c r="A1825" s="47" t="s">
        <v>200</v>
      </c>
      <c r="B1825" s="38">
        <v>3403</v>
      </c>
      <c r="C1825" s="38">
        <v>1602</v>
      </c>
      <c r="D1825" s="38">
        <v>1801</v>
      </c>
      <c r="E1825" s="38">
        <f t="shared" si="386"/>
        <v>0</v>
      </c>
      <c r="F1825" s="38">
        <v>2141</v>
      </c>
      <c r="G1825" s="38">
        <v>956</v>
      </c>
      <c r="H1825" s="38">
        <v>1185</v>
      </c>
      <c r="I1825" s="38">
        <f t="shared" si="390"/>
        <v>0</v>
      </c>
      <c r="J1825" s="38">
        <v>1262</v>
      </c>
      <c r="K1825" s="38">
        <v>646</v>
      </c>
      <c r="L1825" s="38">
        <v>616</v>
      </c>
    </row>
    <row r="1826" spans="1:12" ht="13.95" customHeight="1">
      <c r="A1826" s="47" t="s">
        <v>201</v>
      </c>
      <c r="B1826" s="38">
        <v>2925</v>
      </c>
      <c r="C1826" s="38">
        <v>1441</v>
      </c>
      <c r="D1826" s="38">
        <v>1484</v>
      </c>
      <c r="E1826" s="38">
        <f t="shared" si="386"/>
        <v>0</v>
      </c>
      <c r="F1826" s="38">
        <v>1856</v>
      </c>
      <c r="G1826" s="38">
        <v>830</v>
      </c>
      <c r="H1826" s="38">
        <v>1026</v>
      </c>
      <c r="I1826" s="38">
        <f t="shared" si="390"/>
        <v>0</v>
      </c>
      <c r="J1826" s="38">
        <v>1069</v>
      </c>
      <c r="K1826" s="38">
        <v>611</v>
      </c>
      <c r="L1826" s="38">
        <v>458</v>
      </c>
    </row>
    <row r="1827" spans="1:12" ht="13.95" customHeight="1">
      <c r="A1827" s="47" t="s">
        <v>202</v>
      </c>
      <c r="B1827" s="38">
        <v>2143</v>
      </c>
      <c r="C1827" s="38">
        <v>993</v>
      </c>
      <c r="D1827" s="38">
        <v>1150</v>
      </c>
      <c r="E1827" s="38">
        <f t="shared" si="386"/>
        <v>0</v>
      </c>
      <c r="F1827" s="38">
        <v>1345</v>
      </c>
      <c r="G1827" s="38">
        <v>563</v>
      </c>
      <c r="H1827" s="38">
        <v>782</v>
      </c>
      <c r="I1827" s="38">
        <f t="shared" si="390"/>
        <v>0</v>
      </c>
      <c r="J1827" s="38">
        <v>798</v>
      </c>
      <c r="K1827" s="38">
        <v>430</v>
      </c>
      <c r="L1827" s="38">
        <v>368</v>
      </c>
    </row>
    <row r="1828" spans="1:12" ht="13.95" customHeight="1">
      <c r="A1828" s="47" t="s">
        <v>203</v>
      </c>
      <c r="B1828" s="38">
        <v>1392</v>
      </c>
      <c r="C1828" s="38">
        <v>597</v>
      </c>
      <c r="D1828" s="38">
        <v>795</v>
      </c>
      <c r="E1828" s="38">
        <f t="shared" si="386"/>
        <v>0</v>
      </c>
      <c r="F1828" s="38">
        <v>748</v>
      </c>
      <c r="G1828" s="38">
        <v>232</v>
      </c>
      <c r="H1828" s="38">
        <v>516</v>
      </c>
      <c r="I1828" s="38">
        <f t="shared" si="390"/>
        <v>0</v>
      </c>
      <c r="J1828" s="38">
        <v>644</v>
      </c>
      <c r="K1828" s="38">
        <v>365</v>
      </c>
      <c r="L1828" s="38">
        <v>279</v>
      </c>
    </row>
    <row r="1829" spans="1:12" ht="13.95" customHeight="1">
      <c r="A1829" s="47" t="s">
        <v>418</v>
      </c>
      <c r="B1829" s="38">
        <v>1168</v>
      </c>
      <c r="C1829" s="38">
        <v>528</v>
      </c>
      <c r="D1829" s="38">
        <v>640</v>
      </c>
      <c r="E1829" s="38">
        <f t="shared" si="386"/>
        <v>0</v>
      </c>
      <c r="F1829" s="38">
        <v>386</v>
      </c>
      <c r="G1829" s="38">
        <v>63</v>
      </c>
      <c r="H1829" s="38">
        <v>323</v>
      </c>
      <c r="I1829" s="38">
        <f t="shared" si="390"/>
        <v>0</v>
      </c>
      <c r="J1829" s="38">
        <v>782</v>
      </c>
      <c r="K1829" s="38">
        <v>465</v>
      </c>
      <c r="L1829" s="38">
        <v>317</v>
      </c>
    </row>
    <row r="1830" spans="1:12" ht="13.95" customHeight="1">
      <c r="A1830" s="47" t="s">
        <v>322</v>
      </c>
      <c r="B1830" s="35">
        <f t="shared" si="383"/>
        <v>8409</v>
      </c>
      <c r="C1830" s="35">
        <f t="shared" si="384"/>
        <v>4180</v>
      </c>
      <c r="D1830" s="35">
        <f t="shared" si="385"/>
        <v>4229</v>
      </c>
      <c r="E1830" s="38">
        <f t="shared" si="386"/>
        <v>0</v>
      </c>
      <c r="F1830" s="35">
        <f t="shared" si="387"/>
        <v>2569</v>
      </c>
      <c r="G1830" s="35">
        <f t="shared" si="388"/>
        <v>1129</v>
      </c>
      <c r="H1830" s="35">
        <f t="shared" si="389"/>
        <v>1440</v>
      </c>
      <c r="I1830" s="38">
        <f t="shared" si="390"/>
        <v>0</v>
      </c>
      <c r="J1830" s="35">
        <f t="shared" si="391"/>
        <v>5840</v>
      </c>
      <c r="K1830" s="35">
        <f t="shared" si="392"/>
        <v>3051</v>
      </c>
      <c r="L1830" s="35">
        <f t="shared" si="393"/>
        <v>2789</v>
      </c>
    </row>
    <row r="1831" spans="1:12" ht="13.95" customHeight="1">
      <c r="A1831" s="47" t="s">
        <v>199</v>
      </c>
      <c r="B1831" s="38">
        <v>2491</v>
      </c>
      <c r="C1831" s="38">
        <v>1262</v>
      </c>
      <c r="D1831" s="38">
        <v>1229</v>
      </c>
      <c r="E1831" s="38">
        <f t="shared" si="386"/>
        <v>0</v>
      </c>
      <c r="F1831" s="38">
        <v>807</v>
      </c>
      <c r="G1831" s="38">
        <v>384</v>
      </c>
      <c r="H1831" s="38">
        <v>423</v>
      </c>
      <c r="I1831" s="38">
        <f t="shared" si="390"/>
        <v>0</v>
      </c>
      <c r="J1831" s="38">
        <v>1684</v>
      </c>
      <c r="K1831" s="38">
        <v>878</v>
      </c>
      <c r="L1831" s="38">
        <v>806</v>
      </c>
    </row>
    <row r="1832" spans="1:12" ht="13.95" customHeight="1">
      <c r="A1832" s="47" t="s">
        <v>200</v>
      </c>
      <c r="B1832" s="38">
        <v>1907</v>
      </c>
      <c r="C1832" s="38">
        <v>922</v>
      </c>
      <c r="D1832" s="38">
        <v>985</v>
      </c>
      <c r="E1832" s="38">
        <f t="shared" si="386"/>
        <v>0</v>
      </c>
      <c r="F1832" s="38">
        <v>620</v>
      </c>
      <c r="G1832" s="38">
        <v>271</v>
      </c>
      <c r="H1832" s="38">
        <v>349</v>
      </c>
      <c r="I1832" s="38">
        <f t="shared" si="390"/>
        <v>0</v>
      </c>
      <c r="J1832" s="38">
        <v>1287</v>
      </c>
      <c r="K1832" s="38">
        <v>651</v>
      </c>
      <c r="L1832" s="38">
        <v>636</v>
      </c>
    </row>
    <row r="1833" spans="1:12" ht="13.95" customHeight="1">
      <c r="A1833" s="47" t="s">
        <v>201</v>
      </c>
      <c r="B1833" s="38">
        <v>1604</v>
      </c>
      <c r="C1833" s="38">
        <v>817</v>
      </c>
      <c r="D1833" s="38">
        <v>787</v>
      </c>
      <c r="E1833" s="38">
        <f t="shared" si="386"/>
        <v>0</v>
      </c>
      <c r="F1833" s="38">
        <v>529</v>
      </c>
      <c r="G1833" s="38">
        <v>232</v>
      </c>
      <c r="H1833" s="38">
        <v>297</v>
      </c>
      <c r="I1833" s="38">
        <f t="shared" si="390"/>
        <v>0</v>
      </c>
      <c r="J1833" s="38">
        <v>1075</v>
      </c>
      <c r="K1833" s="38">
        <v>585</v>
      </c>
      <c r="L1833" s="38">
        <v>490</v>
      </c>
    </row>
    <row r="1834" spans="1:12" ht="13.95" customHeight="1">
      <c r="A1834" s="47" t="s">
        <v>202</v>
      </c>
      <c r="B1834" s="38">
        <v>1078</v>
      </c>
      <c r="C1834" s="38">
        <v>560</v>
      </c>
      <c r="D1834" s="38">
        <v>518</v>
      </c>
      <c r="E1834" s="38">
        <f t="shared" si="386"/>
        <v>0</v>
      </c>
      <c r="F1834" s="38">
        <v>362</v>
      </c>
      <c r="G1834" s="38">
        <v>172</v>
      </c>
      <c r="H1834" s="38">
        <v>190</v>
      </c>
      <c r="I1834" s="38">
        <f t="shared" si="390"/>
        <v>0</v>
      </c>
      <c r="J1834" s="38">
        <v>716</v>
      </c>
      <c r="K1834" s="38">
        <v>388</v>
      </c>
      <c r="L1834" s="38">
        <v>328</v>
      </c>
    </row>
    <row r="1835" spans="1:12" ht="13.95" customHeight="1">
      <c r="A1835" s="47" t="s">
        <v>203</v>
      </c>
      <c r="B1835" s="38">
        <v>711</v>
      </c>
      <c r="C1835" s="38">
        <v>334</v>
      </c>
      <c r="D1835" s="38">
        <v>377</v>
      </c>
      <c r="E1835" s="38">
        <f t="shared" si="386"/>
        <v>0</v>
      </c>
      <c r="F1835" s="38">
        <v>174</v>
      </c>
      <c r="G1835" s="38">
        <v>66</v>
      </c>
      <c r="H1835" s="38">
        <v>108</v>
      </c>
      <c r="I1835" s="38">
        <f t="shared" si="390"/>
        <v>0</v>
      </c>
      <c r="J1835" s="38">
        <v>537</v>
      </c>
      <c r="K1835" s="38">
        <v>268</v>
      </c>
      <c r="L1835" s="38">
        <v>269</v>
      </c>
    </row>
    <row r="1836" spans="1:12" ht="13.95" customHeight="1">
      <c r="A1836" s="47" t="s">
        <v>418</v>
      </c>
      <c r="B1836" s="6">
        <v>618</v>
      </c>
      <c r="C1836" s="6">
        <v>285</v>
      </c>
      <c r="D1836" s="6">
        <v>333</v>
      </c>
      <c r="E1836" s="6">
        <f t="shared" si="386"/>
        <v>0</v>
      </c>
      <c r="F1836" s="6">
        <v>77</v>
      </c>
      <c r="G1836" s="6">
        <v>4</v>
      </c>
      <c r="H1836" s="6">
        <v>73</v>
      </c>
      <c r="I1836" s="6">
        <f t="shared" si="390"/>
        <v>0</v>
      </c>
      <c r="J1836" s="6">
        <v>541</v>
      </c>
      <c r="K1836" s="6">
        <v>281</v>
      </c>
      <c r="L1836" s="6">
        <v>260</v>
      </c>
    </row>
    <row r="1837" spans="1:12" ht="13.95" customHeight="1">
      <c r="A1837" s="47" t="s">
        <v>323</v>
      </c>
      <c r="B1837" s="35">
        <f t="shared" si="383"/>
        <v>18064</v>
      </c>
      <c r="C1837" s="35">
        <f t="shared" si="384"/>
        <v>8698</v>
      </c>
      <c r="D1837" s="35">
        <f t="shared" si="385"/>
        <v>9366</v>
      </c>
      <c r="E1837" s="38">
        <f t="shared" si="386"/>
        <v>0</v>
      </c>
      <c r="F1837" s="35">
        <f t="shared" si="387"/>
        <v>7259</v>
      </c>
      <c r="G1837" s="35">
        <f t="shared" si="388"/>
        <v>3083</v>
      </c>
      <c r="H1837" s="35">
        <f t="shared" si="389"/>
        <v>4176</v>
      </c>
      <c r="I1837" s="38">
        <f t="shared" si="390"/>
        <v>0</v>
      </c>
      <c r="J1837" s="35">
        <f t="shared" si="391"/>
        <v>10805</v>
      </c>
      <c r="K1837" s="35">
        <f t="shared" si="392"/>
        <v>5615</v>
      </c>
      <c r="L1837" s="35">
        <f t="shared" si="393"/>
        <v>5190</v>
      </c>
    </row>
    <row r="1838" spans="1:12" ht="13.95" customHeight="1">
      <c r="A1838" s="47" t="s">
        <v>199</v>
      </c>
      <c r="B1838" s="38">
        <v>5504</v>
      </c>
      <c r="C1838" s="38">
        <v>2687</v>
      </c>
      <c r="D1838" s="38">
        <v>2817</v>
      </c>
      <c r="E1838" s="38">
        <f t="shared" si="386"/>
        <v>0</v>
      </c>
      <c r="F1838" s="38">
        <v>2435</v>
      </c>
      <c r="G1838" s="38">
        <v>1068</v>
      </c>
      <c r="H1838" s="38">
        <v>1367</v>
      </c>
      <c r="I1838" s="38">
        <f t="shared" si="390"/>
        <v>0</v>
      </c>
      <c r="J1838" s="38">
        <v>3069</v>
      </c>
      <c r="K1838" s="38">
        <v>1619</v>
      </c>
      <c r="L1838" s="38">
        <v>1450</v>
      </c>
    </row>
    <row r="1839" spans="1:12" ht="13.95" customHeight="1">
      <c r="A1839" s="47" t="s">
        <v>200</v>
      </c>
      <c r="B1839" s="38">
        <v>4044</v>
      </c>
      <c r="C1839" s="38">
        <v>1968</v>
      </c>
      <c r="D1839" s="38">
        <v>2076</v>
      </c>
      <c r="E1839" s="38">
        <f t="shared" si="386"/>
        <v>0</v>
      </c>
      <c r="F1839" s="38">
        <v>1831</v>
      </c>
      <c r="G1839" s="38">
        <v>843</v>
      </c>
      <c r="H1839" s="38">
        <v>988</v>
      </c>
      <c r="I1839" s="38">
        <f t="shared" si="390"/>
        <v>0</v>
      </c>
      <c r="J1839" s="38">
        <v>2213</v>
      </c>
      <c r="K1839" s="38">
        <v>1125</v>
      </c>
      <c r="L1839" s="38">
        <v>1088</v>
      </c>
    </row>
    <row r="1840" spans="1:12" ht="13.95" customHeight="1">
      <c r="A1840" s="47" t="s">
        <v>201</v>
      </c>
      <c r="B1840" s="38">
        <v>3293</v>
      </c>
      <c r="C1840" s="38">
        <v>1588</v>
      </c>
      <c r="D1840" s="38">
        <v>1705</v>
      </c>
      <c r="E1840" s="38">
        <f t="shared" si="386"/>
        <v>0</v>
      </c>
      <c r="F1840" s="38">
        <v>1411</v>
      </c>
      <c r="G1840" s="38">
        <v>637</v>
      </c>
      <c r="H1840" s="38">
        <v>774</v>
      </c>
      <c r="I1840" s="38">
        <f t="shared" si="390"/>
        <v>0</v>
      </c>
      <c r="J1840" s="38">
        <v>1882</v>
      </c>
      <c r="K1840" s="38">
        <v>951</v>
      </c>
      <c r="L1840" s="38">
        <v>931</v>
      </c>
    </row>
    <row r="1841" spans="1:12" ht="13.95" customHeight="1">
      <c r="A1841" s="47" t="s">
        <v>202</v>
      </c>
      <c r="B1841" s="38">
        <v>2297</v>
      </c>
      <c r="C1841" s="38">
        <v>1093</v>
      </c>
      <c r="D1841" s="38">
        <v>1204</v>
      </c>
      <c r="E1841" s="38">
        <f t="shared" si="386"/>
        <v>0</v>
      </c>
      <c r="F1841" s="38">
        <v>828</v>
      </c>
      <c r="G1841" s="38">
        <v>321</v>
      </c>
      <c r="H1841" s="38">
        <v>507</v>
      </c>
      <c r="I1841" s="38">
        <f t="shared" si="390"/>
        <v>0</v>
      </c>
      <c r="J1841" s="38">
        <v>1469</v>
      </c>
      <c r="K1841" s="38">
        <v>772</v>
      </c>
      <c r="L1841" s="38">
        <v>697</v>
      </c>
    </row>
    <row r="1842" spans="1:12" ht="13.95" customHeight="1">
      <c r="A1842" s="47" t="s">
        <v>203</v>
      </c>
      <c r="B1842" s="38">
        <v>1562</v>
      </c>
      <c r="C1842" s="38">
        <v>724</v>
      </c>
      <c r="D1842" s="38">
        <v>838</v>
      </c>
      <c r="E1842" s="38">
        <f t="shared" si="386"/>
        <v>0</v>
      </c>
      <c r="F1842" s="38">
        <v>575</v>
      </c>
      <c r="G1842" s="38">
        <v>210</v>
      </c>
      <c r="H1842" s="38">
        <v>365</v>
      </c>
      <c r="I1842" s="38">
        <f t="shared" si="390"/>
        <v>0</v>
      </c>
      <c r="J1842" s="38">
        <v>987</v>
      </c>
      <c r="K1842" s="38">
        <v>514</v>
      </c>
      <c r="L1842" s="38">
        <v>473</v>
      </c>
    </row>
    <row r="1843" spans="1:12" ht="13.95" customHeight="1">
      <c r="A1843" s="47" t="s">
        <v>418</v>
      </c>
      <c r="B1843" s="38">
        <v>1364</v>
      </c>
      <c r="C1843" s="38">
        <v>638</v>
      </c>
      <c r="D1843" s="38">
        <v>726</v>
      </c>
      <c r="E1843" s="38">
        <f t="shared" si="386"/>
        <v>0</v>
      </c>
      <c r="F1843" s="38">
        <v>179</v>
      </c>
      <c r="G1843" s="38">
        <v>4</v>
      </c>
      <c r="H1843" s="38">
        <v>175</v>
      </c>
      <c r="I1843" s="38">
        <f t="shared" si="390"/>
        <v>0</v>
      </c>
      <c r="J1843" s="38">
        <v>1185</v>
      </c>
      <c r="K1843" s="38">
        <v>634</v>
      </c>
      <c r="L1843" s="38">
        <v>551</v>
      </c>
    </row>
    <row r="1844" spans="1:12" ht="13.95" customHeight="1">
      <c r="A1844" s="47" t="s">
        <v>319</v>
      </c>
      <c r="B1844" s="35">
        <f t="shared" si="383"/>
        <v>112074</v>
      </c>
      <c r="C1844" s="35">
        <f t="shared" si="384"/>
        <v>48293</v>
      </c>
      <c r="D1844" s="35">
        <f t="shared" si="385"/>
        <v>63781</v>
      </c>
      <c r="E1844" s="38">
        <f t="shared" si="386"/>
        <v>0</v>
      </c>
      <c r="F1844" s="35">
        <f t="shared" si="387"/>
        <v>99979</v>
      </c>
      <c r="G1844" s="35">
        <f t="shared" si="388"/>
        <v>41819</v>
      </c>
      <c r="H1844" s="35">
        <f t="shared" si="389"/>
        <v>58160</v>
      </c>
      <c r="I1844" s="38">
        <f t="shared" si="390"/>
        <v>0</v>
      </c>
      <c r="J1844" s="35">
        <f t="shared" si="391"/>
        <v>12095</v>
      </c>
      <c r="K1844" s="35">
        <f t="shared" si="392"/>
        <v>6474</v>
      </c>
      <c r="L1844" s="35">
        <f t="shared" si="393"/>
        <v>5621</v>
      </c>
    </row>
    <row r="1845" spans="1:12" ht="13.95" customHeight="1">
      <c r="A1845" s="47" t="s">
        <v>199</v>
      </c>
      <c r="B1845" s="38">
        <v>34214</v>
      </c>
      <c r="C1845" s="38">
        <v>15774</v>
      </c>
      <c r="D1845" s="38">
        <v>18440</v>
      </c>
      <c r="E1845" s="38">
        <f t="shared" si="386"/>
        <v>0</v>
      </c>
      <c r="F1845" s="38">
        <v>30575</v>
      </c>
      <c r="G1845" s="38">
        <v>13829</v>
      </c>
      <c r="H1845" s="38">
        <v>16746</v>
      </c>
      <c r="I1845" s="38">
        <f t="shared" si="390"/>
        <v>0</v>
      </c>
      <c r="J1845" s="38">
        <v>3639</v>
      </c>
      <c r="K1845" s="38">
        <v>1945</v>
      </c>
      <c r="L1845" s="38">
        <v>1694</v>
      </c>
    </row>
    <row r="1846" spans="1:12" ht="13.95" customHeight="1">
      <c r="A1846" s="47" t="s">
        <v>200</v>
      </c>
      <c r="B1846" s="38">
        <v>23805</v>
      </c>
      <c r="C1846" s="38">
        <v>10540</v>
      </c>
      <c r="D1846" s="38">
        <v>13265</v>
      </c>
      <c r="E1846" s="38">
        <f t="shared" si="386"/>
        <v>0</v>
      </c>
      <c r="F1846" s="38">
        <v>21313</v>
      </c>
      <c r="G1846" s="38">
        <v>9192</v>
      </c>
      <c r="H1846" s="38">
        <v>12121</v>
      </c>
      <c r="I1846" s="38">
        <f t="shared" si="390"/>
        <v>0</v>
      </c>
      <c r="J1846" s="38">
        <v>2492</v>
      </c>
      <c r="K1846" s="38">
        <v>1348</v>
      </c>
      <c r="L1846" s="38">
        <v>1144</v>
      </c>
    </row>
    <row r="1847" spans="1:12" ht="13.95" customHeight="1">
      <c r="A1847" s="47" t="s">
        <v>201</v>
      </c>
      <c r="B1847" s="38">
        <v>20351</v>
      </c>
      <c r="C1847" s="38">
        <v>8824</v>
      </c>
      <c r="D1847" s="38">
        <v>11527</v>
      </c>
      <c r="E1847" s="38">
        <f t="shared" si="386"/>
        <v>0</v>
      </c>
      <c r="F1847" s="38">
        <v>18318</v>
      </c>
      <c r="G1847" s="38">
        <v>7775</v>
      </c>
      <c r="H1847" s="38">
        <v>10543</v>
      </c>
      <c r="I1847" s="38">
        <f t="shared" si="390"/>
        <v>0</v>
      </c>
      <c r="J1847" s="38">
        <v>2033</v>
      </c>
      <c r="K1847" s="38">
        <v>1049</v>
      </c>
      <c r="L1847" s="38">
        <v>984</v>
      </c>
    </row>
    <row r="1848" spans="1:12" ht="13.95" customHeight="1">
      <c r="A1848" s="47" t="s">
        <v>202</v>
      </c>
      <c r="B1848" s="38">
        <v>15152</v>
      </c>
      <c r="C1848" s="38">
        <v>6224</v>
      </c>
      <c r="D1848" s="38">
        <v>8928</v>
      </c>
      <c r="E1848" s="38">
        <f t="shared" si="386"/>
        <v>0</v>
      </c>
      <c r="F1848" s="38">
        <v>13633</v>
      </c>
      <c r="G1848" s="38">
        <v>5403</v>
      </c>
      <c r="H1848" s="38">
        <v>8230</v>
      </c>
      <c r="I1848" s="38">
        <f t="shared" si="390"/>
        <v>0</v>
      </c>
      <c r="J1848" s="38">
        <v>1519</v>
      </c>
      <c r="K1848" s="38">
        <v>821</v>
      </c>
      <c r="L1848" s="38">
        <v>698</v>
      </c>
    </row>
    <row r="1849" spans="1:12" ht="13.95" customHeight="1">
      <c r="A1849" s="47" t="s">
        <v>203</v>
      </c>
      <c r="B1849" s="38">
        <v>10064</v>
      </c>
      <c r="C1849" s="38">
        <v>3829</v>
      </c>
      <c r="D1849" s="38">
        <v>6235</v>
      </c>
      <c r="E1849" s="38">
        <f t="shared" si="386"/>
        <v>0</v>
      </c>
      <c r="F1849" s="38">
        <v>8998</v>
      </c>
      <c r="G1849" s="38">
        <v>3231</v>
      </c>
      <c r="H1849" s="38">
        <v>5767</v>
      </c>
      <c r="I1849" s="38">
        <f t="shared" si="390"/>
        <v>0</v>
      </c>
      <c r="J1849" s="38">
        <v>1066</v>
      </c>
      <c r="K1849" s="38">
        <v>598</v>
      </c>
      <c r="L1849" s="38">
        <v>468</v>
      </c>
    </row>
    <row r="1850" spans="1:12" ht="13.95" customHeight="1">
      <c r="A1850" s="47" t="s">
        <v>418</v>
      </c>
      <c r="B1850" s="38">
        <v>8488</v>
      </c>
      <c r="C1850" s="38">
        <v>3102</v>
      </c>
      <c r="D1850" s="38">
        <v>5386</v>
      </c>
      <c r="E1850" s="38">
        <f t="shared" si="386"/>
        <v>0</v>
      </c>
      <c r="F1850" s="38">
        <v>7142</v>
      </c>
      <c r="G1850" s="38">
        <v>2389</v>
      </c>
      <c r="H1850" s="38">
        <v>4753</v>
      </c>
      <c r="I1850" s="38">
        <f t="shared" si="390"/>
        <v>0</v>
      </c>
      <c r="J1850" s="38">
        <v>1346</v>
      </c>
      <c r="K1850" s="38">
        <v>713</v>
      </c>
      <c r="L1850" s="38">
        <v>633</v>
      </c>
    </row>
    <row r="1851" spans="1:12" ht="13.95" customHeight="1">
      <c r="A1851" s="47" t="s">
        <v>324</v>
      </c>
      <c r="B1851" s="35">
        <f t="shared" si="383"/>
        <v>27305</v>
      </c>
      <c r="C1851" s="35">
        <f t="shared" si="384"/>
        <v>12592</v>
      </c>
      <c r="D1851" s="35">
        <f t="shared" si="385"/>
        <v>14713</v>
      </c>
      <c r="E1851" s="38">
        <f t="shared" si="386"/>
        <v>0</v>
      </c>
      <c r="F1851" s="35">
        <f t="shared" si="387"/>
        <v>16389</v>
      </c>
      <c r="G1851" s="35">
        <f t="shared" si="388"/>
        <v>6816</v>
      </c>
      <c r="H1851" s="35">
        <f t="shared" si="389"/>
        <v>9573</v>
      </c>
      <c r="I1851" s="38">
        <f t="shared" si="390"/>
        <v>0</v>
      </c>
      <c r="J1851" s="35">
        <f t="shared" si="391"/>
        <v>10916</v>
      </c>
      <c r="K1851" s="35">
        <f t="shared" si="392"/>
        <v>5776</v>
      </c>
      <c r="L1851" s="35">
        <f t="shared" si="393"/>
        <v>5140</v>
      </c>
    </row>
    <row r="1852" spans="1:12" ht="13.95" customHeight="1">
      <c r="A1852" s="47" t="s">
        <v>199</v>
      </c>
      <c r="B1852" s="38">
        <v>8150</v>
      </c>
      <c r="C1852" s="38">
        <v>3945</v>
      </c>
      <c r="D1852" s="38">
        <v>4205</v>
      </c>
      <c r="E1852" s="38">
        <f t="shared" si="386"/>
        <v>0</v>
      </c>
      <c r="F1852" s="38">
        <v>4944</v>
      </c>
      <c r="G1852" s="38">
        <v>2251</v>
      </c>
      <c r="H1852" s="38">
        <v>2693</v>
      </c>
      <c r="I1852" s="38">
        <f t="shared" si="390"/>
        <v>0</v>
      </c>
      <c r="J1852" s="38">
        <v>3206</v>
      </c>
      <c r="K1852" s="38">
        <v>1694</v>
      </c>
      <c r="L1852" s="38">
        <v>1512</v>
      </c>
    </row>
    <row r="1853" spans="1:12" ht="13.95" customHeight="1">
      <c r="A1853" s="47" t="s">
        <v>200</v>
      </c>
      <c r="B1853" s="38">
        <v>5759</v>
      </c>
      <c r="C1853" s="38">
        <v>2671</v>
      </c>
      <c r="D1853" s="38">
        <v>3088</v>
      </c>
      <c r="E1853" s="38">
        <f t="shared" si="386"/>
        <v>0</v>
      </c>
      <c r="F1853" s="38">
        <v>3578</v>
      </c>
      <c r="G1853" s="38">
        <v>1543</v>
      </c>
      <c r="H1853" s="38">
        <v>2035</v>
      </c>
      <c r="I1853" s="38">
        <f t="shared" si="390"/>
        <v>0</v>
      </c>
      <c r="J1853" s="38">
        <v>2181</v>
      </c>
      <c r="K1853" s="38">
        <v>1128</v>
      </c>
      <c r="L1853" s="38">
        <v>1053</v>
      </c>
    </row>
    <row r="1854" spans="1:12" ht="13.95" customHeight="1">
      <c r="A1854" s="47" t="s">
        <v>201</v>
      </c>
      <c r="B1854" s="38">
        <v>4948</v>
      </c>
      <c r="C1854" s="38">
        <v>2258</v>
      </c>
      <c r="D1854" s="38">
        <v>2690</v>
      </c>
      <c r="E1854" s="38">
        <f t="shared" si="386"/>
        <v>0</v>
      </c>
      <c r="F1854" s="38">
        <v>3112</v>
      </c>
      <c r="G1854" s="38">
        <v>1262</v>
      </c>
      <c r="H1854" s="38">
        <v>1850</v>
      </c>
      <c r="I1854" s="38">
        <f t="shared" si="390"/>
        <v>0</v>
      </c>
      <c r="J1854" s="38">
        <v>1836</v>
      </c>
      <c r="K1854" s="38">
        <v>996</v>
      </c>
      <c r="L1854" s="38">
        <v>840</v>
      </c>
    </row>
    <row r="1855" spans="1:12" ht="13.95" customHeight="1">
      <c r="A1855" s="47" t="s">
        <v>202</v>
      </c>
      <c r="B1855" s="38">
        <v>3758</v>
      </c>
      <c r="C1855" s="38">
        <v>1730</v>
      </c>
      <c r="D1855" s="38">
        <v>2028</v>
      </c>
      <c r="E1855" s="38">
        <f t="shared" si="386"/>
        <v>0</v>
      </c>
      <c r="F1855" s="38">
        <v>2383</v>
      </c>
      <c r="G1855" s="38">
        <v>1039</v>
      </c>
      <c r="H1855" s="38">
        <v>1344</v>
      </c>
      <c r="I1855" s="38">
        <f t="shared" si="390"/>
        <v>0</v>
      </c>
      <c r="J1855" s="38">
        <v>1375</v>
      </c>
      <c r="K1855" s="38">
        <v>691</v>
      </c>
      <c r="L1855" s="38">
        <v>684</v>
      </c>
    </row>
    <row r="1856" spans="1:12" ht="13.95" customHeight="1">
      <c r="A1856" s="47" t="s">
        <v>203</v>
      </c>
      <c r="B1856" s="38">
        <v>2394</v>
      </c>
      <c r="C1856" s="38">
        <v>1065</v>
      </c>
      <c r="D1856" s="38">
        <v>1329</v>
      </c>
      <c r="E1856" s="38">
        <f t="shared" si="386"/>
        <v>0</v>
      </c>
      <c r="F1856" s="38">
        <v>1382</v>
      </c>
      <c r="G1856" s="38">
        <v>514</v>
      </c>
      <c r="H1856" s="38">
        <v>868</v>
      </c>
      <c r="I1856" s="38">
        <f t="shared" si="390"/>
        <v>0</v>
      </c>
      <c r="J1856" s="38">
        <v>1012</v>
      </c>
      <c r="K1856" s="38">
        <v>551</v>
      </c>
      <c r="L1856" s="38">
        <v>461</v>
      </c>
    </row>
    <row r="1857" spans="1:12" ht="13.95" customHeight="1">
      <c r="A1857" s="47" t="s">
        <v>418</v>
      </c>
      <c r="B1857" s="38">
        <v>2296</v>
      </c>
      <c r="C1857" s="38">
        <v>923</v>
      </c>
      <c r="D1857" s="38">
        <v>1373</v>
      </c>
      <c r="E1857" s="38">
        <f t="shared" si="386"/>
        <v>0</v>
      </c>
      <c r="F1857" s="38">
        <v>990</v>
      </c>
      <c r="G1857" s="38">
        <v>207</v>
      </c>
      <c r="H1857" s="38">
        <v>783</v>
      </c>
      <c r="I1857" s="38">
        <f t="shared" si="390"/>
        <v>0</v>
      </c>
      <c r="J1857" s="38">
        <v>1306</v>
      </c>
      <c r="K1857" s="38">
        <v>716</v>
      </c>
      <c r="L1857" s="38">
        <v>590</v>
      </c>
    </row>
    <row r="1858" spans="1:12" ht="4.95" customHeight="1">
      <c r="A1858" s="119"/>
      <c r="B1858" s="97"/>
      <c r="C1858" s="97"/>
      <c r="D1858" s="97"/>
      <c r="E1858" s="97"/>
      <c r="F1858" s="97"/>
      <c r="G1858" s="97"/>
      <c r="H1858" s="97"/>
      <c r="I1858" s="97"/>
      <c r="J1858" s="97"/>
      <c r="K1858" s="97"/>
      <c r="L1858" s="97"/>
    </row>
    <row r="1859" spans="1:12" ht="18" customHeight="1">
      <c r="A1859" s="47"/>
      <c r="B1859" s="38"/>
      <c r="C1859" s="38"/>
      <c r="D1859" s="38"/>
      <c r="E1859" s="38"/>
      <c r="F1859" s="38"/>
      <c r="G1859" s="38"/>
      <c r="H1859" s="38"/>
      <c r="I1859" s="38"/>
      <c r="J1859" s="38"/>
      <c r="K1859" s="38"/>
      <c r="L1859" s="38"/>
    </row>
    <row r="1860" spans="1:12" ht="18" customHeight="1">
      <c r="A1860" s="47"/>
      <c r="B1860" s="38"/>
      <c r="C1860" s="38"/>
      <c r="D1860" s="38"/>
      <c r="E1860" s="38"/>
      <c r="F1860" s="38"/>
      <c r="G1860" s="38"/>
      <c r="H1860" s="38"/>
      <c r="I1860" s="38"/>
      <c r="J1860" s="38"/>
      <c r="K1860" s="38"/>
      <c r="L1860" s="38"/>
    </row>
    <row r="1861" spans="1:12" ht="18" customHeight="1">
      <c r="A1861" s="47"/>
      <c r="B1861" s="38"/>
      <c r="C1861" s="38"/>
      <c r="D1861" s="38"/>
      <c r="E1861" s="38"/>
      <c r="F1861" s="38"/>
      <c r="G1861" s="38"/>
      <c r="H1861" s="38"/>
      <c r="I1861" s="38"/>
      <c r="J1861" s="38"/>
      <c r="K1861" s="38"/>
      <c r="L1861" s="38"/>
    </row>
    <row r="1862" spans="1:12" ht="18" customHeight="1">
      <c r="A1862" s="47"/>
      <c r="B1862" s="38"/>
      <c r="C1862" s="38"/>
      <c r="D1862" s="38"/>
      <c r="E1862" s="38"/>
      <c r="F1862" s="38"/>
      <c r="G1862" s="38"/>
      <c r="H1862" s="38"/>
      <c r="I1862" s="38"/>
      <c r="J1862" s="38"/>
      <c r="K1862" s="38"/>
      <c r="L1862" s="38"/>
    </row>
    <row r="1863" spans="1:12" ht="18" customHeight="1">
      <c r="A1863" s="47"/>
      <c r="B1863" s="38"/>
      <c r="C1863" s="38"/>
      <c r="D1863" s="38"/>
      <c r="E1863" s="38"/>
      <c r="F1863" s="38"/>
      <c r="G1863" s="38"/>
      <c r="H1863" s="38"/>
      <c r="I1863" s="38"/>
      <c r="J1863" s="38"/>
      <c r="K1863" s="38"/>
      <c r="L1863" s="38"/>
    </row>
    <row r="1864" spans="1:12" ht="15" customHeight="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0"/>
    </row>
    <row r="1865" spans="1:12" ht="15" customHeight="1">
      <c r="A1865" s="12"/>
      <c r="B1865" s="12"/>
      <c r="C1865" s="325" t="s">
        <v>384</v>
      </c>
      <c r="D1865" s="325"/>
      <c r="E1865" s="325"/>
      <c r="F1865" s="325"/>
      <c r="G1865" s="325"/>
      <c r="H1865" s="325"/>
      <c r="I1865" s="325"/>
      <c r="J1865" s="325"/>
      <c r="K1865" s="325"/>
      <c r="L1865" s="325"/>
    </row>
    <row r="1866" spans="1:12" ht="5.0999999999999996" customHeight="1">
      <c r="A1866" s="89"/>
      <c r="B1866" s="89"/>
      <c r="C1866" s="103"/>
      <c r="D1866" s="103"/>
      <c r="E1866" s="103"/>
      <c r="F1866" s="103"/>
      <c r="G1866" s="103"/>
      <c r="H1866" s="103"/>
      <c r="I1866" s="103"/>
      <c r="J1866" s="103"/>
      <c r="K1866" s="103"/>
      <c r="L1866" s="111"/>
    </row>
    <row r="1867" spans="1:12" ht="5.0999999999999996" customHeight="1">
      <c r="A1867" s="64"/>
      <c r="B1867" s="64"/>
      <c r="C1867" s="64"/>
      <c r="D1867" s="64"/>
      <c r="E1867" s="64"/>
      <c r="F1867" s="64"/>
      <c r="G1867" s="64"/>
      <c r="H1867" s="64"/>
      <c r="I1867" s="64"/>
      <c r="J1867" s="64"/>
      <c r="K1867" s="64"/>
      <c r="L1867" s="64"/>
    </row>
    <row r="1868" spans="1:12" ht="15" customHeight="1">
      <c r="A1868" s="88" t="s">
        <v>429</v>
      </c>
      <c r="B1868" s="15"/>
      <c r="C1868" s="15"/>
      <c r="D1868" s="15"/>
      <c r="E1868" s="15"/>
      <c r="F1868" s="15"/>
      <c r="G1868" s="15"/>
      <c r="H1868" s="15"/>
      <c r="I1868" s="15"/>
      <c r="J1868" s="15"/>
      <c r="K1868" s="15"/>
      <c r="L1868" s="22"/>
    </row>
    <row r="1869" spans="1:12" ht="15" customHeight="1">
      <c r="A1869" s="88" t="s">
        <v>431</v>
      </c>
      <c r="B1869" s="15"/>
      <c r="C1869" s="15"/>
      <c r="D1869" s="15"/>
      <c r="E1869" s="15"/>
      <c r="F1869" s="15"/>
      <c r="G1869" s="63"/>
      <c r="H1869" s="63"/>
      <c r="I1869" s="63"/>
      <c r="J1869" s="63"/>
      <c r="K1869" s="63"/>
      <c r="L1869" s="23"/>
    </row>
    <row r="1870" spans="1:12" ht="15" customHeight="1">
      <c r="A1870" s="3"/>
      <c r="B1870" s="15"/>
      <c r="C1870" s="15"/>
      <c r="D1870" s="15"/>
      <c r="E1870" s="15"/>
      <c r="F1870" s="15"/>
      <c r="G1870" s="63"/>
      <c r="H1870" s="63"/>
      <c r="I1870" s="63"/>
      <c r="J1870" s="63"/>
      <c r="K1870" s="63"/>
      <c r="L1870" s="40" t="s">
        <v>1</v>
      </c>
    </row>
    <row r="1871" spans="1:12" ht="5.0999999999999996" customHeight="1">
      <c r="A1871" s="114"/>
      <c r="B1871" s="114"/>
      <c r="C1871" s="114"/>
      <c r="D1871" s="330"/>
      <c r="E1871" s="330"/>
      <c r="F1871" s="330"/>
      <c r="G1871" s="330"/>
      <c r="H1871" s="330"/>
      <c r="I1871" s="330"/>
      <c r="J1871" s="330"/>
      <c r="K1871" s="330"/>
      <c r="L1871" s="330"/>
    </row>
    <row r="1872" spans="1:12" ht="5.0999999999999996" customHeight="1">
      <c r="A1872" s="108"/>
      <c r="B1872" s="104"/>
      <c r="C1872" s="104"/>
      <c r="D1872" s="104"/>
      <c r="E1872" s="104"/>
      <c r="F1872" s="104"/>
      <c r="G1872" s="104"/>
      <c r="H1872" s="104"/>
      <c r="I1872" s="104"/>
      <c r="J1872" s="104"/>
      <c r="K1872" s="115"/>
      <c r="L1872" s="116"/>
    </row>
    <row r="1873" spans="1:12" s="17" customFormat="1" ht="18" customHeight="1">
      <c r="A1873" s="326" t="s">
        <v>198</v>
      </c>
      <c r="B1873" s="289"/>
      <c r="C1873" s="289" t="s">
        <v>3</v>
      </c>
      <c r="D1873" s="289"/>
      <c r="E1873" s="290"/>
      <c r="F1873" s="289" t="s">
        <v>4</v>
      </c>
      <c r="G1873" s="289" t="s">
        <v>417</v>
      </c>
      <c r="H1873" s="289"/>
      <c r="I1873" s="290"/>
      <c r="J1873" s="289"/>
      <c r="K1873" s="291" t="s">
        <v>5</v>
      </c>
      <c r="L1873" s="289"/>
    </row>
    <row r="1874" spans="1:12" s="17" customFormat="1" ht="18" customHeight="1">
      <c r="A1874" s="326"/>
      <c r="B1874" s="287" t="s">
        <v>6</v>
      </c>
      <c r="C1874" s="287" t="s">
        <v>7</v>
      </c>
      <c r="D1874" s="287" t="s">
        <v>8</v>
      </c>
      <c r="E1874" s="287"/>
      <c r="F1874" s="287" t="s">
        <v>6</v>
      </c>
      <c r="G1874" s="287" t="s">
        <v>7</v>
      </c>
      <c r="H1874" s="287" t="s">
        <v>8</v>
      </c>
      <c r="I1874" s="287"/>
      <c r="J1874" s="287" t="s">
        <v>6</v>
      </c>
      <c r="K1874" s="287" t="s">
        <v>7</v>
      </c>
      <c r="L1874" s="287" t="s">
        <v>8</v>
      </c>
    </row>
    <row r="1875" spans="1:12" ht="5.0999999999999996" customHeight="1">
      <c r="A1875" s="117"/>
      <c r="B1875" s="118"/>
      <c r="C1875" s="118"/>
      <c r="D1875" s="118"/>
      <c r="E1875" s="118"/>
      <c r="F1875" s="118"/>
      <c r="G1875" s="118"/>
      <c r="H1875" s="118"/>
      <c r="I1875" s="118"/>
      <c r="J1875" s="118"/>
      <c r="K1875" s="118"/>
      <c r="L1875" s="118"/>
    </row>
    <row r="1876" spans="1:12" ht="5.0999999999999996" customHeight="1">
      <c r="A1876" s="29"/>
      <c r="B1876" s="24"/>
      <c r="C1876" s="24"/>
      <c r="D1876" s="24"/>
      <c r="E1876" s="24"/>
      <c r="F1876" s="24"/>
      <c r="G1876" s="24"/>
      <c r="H1876" s="24"/>
      <c r="I1876" s="24"/>
      <c r="J1876" s="24"/>
      <c r="K1876" s="24"/>
      <c r="L1876" s="24"/>
    </row>
    <row r="1877" spans="1:12" ht="13.95" customHeight="1">
      <c r="A1877" s="47" t="s">
        <v>325</v>
      </c>
      <c r="B1877" s="35">
        <f t="shared" ref="B1877:B1905" si="394">SUM(B1878:B1883)</f>
        <v>6002</v>
      </c>
      <c r="C1877" s="35">
        <f t="shared" ref="C1877:C1905" si="395">SUM(C1878:C1883)</f>
        <v>3110</v>
      </c>
      <c r="D1877" s="35">
        <f t="shared" ref="D1877:D1905" si="396">SUM(D1878:D1883)</f>
        <v>2892</v>
      </c>
      <c r="E1877" s="38">
        <f t="shared" ref="E1877:E1911" si="397">SUM(E1878:E1883)</f>
        <v>0</v>
      </c>
      <c r="F1877" s="35">
        <f t="shared" ref="F1877:F1905" si="398">SUM(F1878:F1883)</f>
        <v>1962</v>
      </c>
      <c r="G1877" s="35">
        <f t="shared" ref="G1877:G1905" si="399">SUM(G1878:G1883)</f>
        <v>872</v>
      </c>
      <c r="H1877" s="35">
        <f t="shared" ref="H1877:H1905" si="400">SUM(H1878:H1883)</f>
        <v>1090</v>
      </c>
      <c r="I1877" s="38">
        <f t="shared" ref="I1877:I1911" si="401">SUM(I1878:I1883)</f>
        <v>0</v>
      </c>
      <c r="J1877" s="35">
        <f t="shared" ref="J1877:J1905" si="402">SUM(J1878:J1883)</f>
        <v>4040</v>
      </c>
      <c r="K1877" s="35">
        <f t="shared" ref="K1877:K1905" si="403">SUM(K1878:K1883)</f>
        <v>2238</v>
      </c>
      <c r="L1877" s="35">
        <f t="shared" ref="L1877:L1905" si="404">SUM(L1878:L1883)</f>
        <v>1802</v>
      </c>
    </row>
    <row r="1878" spans="1:12" ht="13.95" customHeight="1">
      <c r="A1878" s="47" t="s">
        <v>199</v>
      </c>
      <c r="B1878" s="38">
        <v>1959</v>
      </c>
      <c r="C1878" s="38">
        <v>1019</v>
      </c>
      <c r="D1878" s="38">
        <v>940</v>
      </c>
      <c r="E1878" s="38">
        <f t="shared" si="397"/>
        <v>0</v>
      </c>
      <c r="F1878" s="38">
        <v>768</v>
      </c>
      <c r="G1878" s="38">
        <v>351</v>
      </c>
      <c r="H1878" s="38">
        <v>417</v>
      </c>
      <c r="I1878" s="38">
        <f t="shared" si="401"/>
        <v>0</v>
      </c>
      <c r="J1878" s="38">
        <v>1191</v>
      </c>
      <c r="K1878" s="38">
        <v>668</v>
      </c>
      <c r="L1878" s="38">
        <v>523</v>
      </c>
    </row>
    <row r="1879" spans="1:12" ht="13.95" customHeight="1">
      <c r="A1879" s="47" t="s">
        <v>200</v>
      </c>
      <c r="B1879" s="38">
        <v>1360</v>
      </c>
      <c r="C1879" s="38">
        <v>700</v>
      </c>
      <c r="D1879" s="38">
        <v>660</v>
      </c>
      <c r="E1879" s="38">
        <f t="shared" si="397"/>
        <v>0</v>
      </c>
      <c r="F1879" s="38">
        <v>492</v>
      </c>
      <c r="G1879" s="38">
        <v>233</v>
      </c>
      <c r="H1879" s="38">
        <v>259</v>
      </c>
      <c r="I1879" s="38">
        <f t="shared" si="401"/>
        <v>0</v>
      </c>
      <c r="J1879" s="38">
        <v>868</v>
      </c>
      <c r="K1879" s="38">
        <v>467</v>
      </c>
      <c r="L1879" s="38">
        <v>401</v>
      </c>
    </row>
    <row r="1880" spans="1:12" ht="13.95" customHeight="1">
      <c r="A1880" s="47" t="s">
        <v>201</v>
      </c>
      <c r="B1880" s="38">
        <v>1081</v>
      </c>
      <c r="C1880" s="38">
        <v>572</v>
      </c>
      <c r="D1880" s="38">
        <v>509</v>
      </c>
      <c r="E1880" s="38">
        <f t="shared" si="397"/>
        <v>0</v>
      </c>
      <c r="F1880" s="38">
        <v>350</v>
      </c>
      <c r="G1880" s="38">
        <v>156</v>
      </c>
      <c r="H1880" s="38">
        <v>194</v>
      </c>
      <c r="I1880" s="38">
        <f t="shared" si="401"/>
        <v>0</v>
      </c>
      <c r="J1880" s="38">
        <v>731</v>
      </c>
      <c r="K1880" s="38">
        <v>416</v>
      </c>
      <c r="L1880" s="38">
        <v>315</v>
      </c>
    </row>
    <row r="1881" spans="1:12" ht="13.95" customHeight="1">
      <c r="A1881" s="47" t="s">
        <v>202</v>
      </c>
      <c r="B1881" s="38">
        <v>687</v>
      </c>
      <c r="C1881" s="38">
        <v>355</v>
      </c>
      <c r="D1881" s="38">
        <v>332</v>
      </c>
      <c r="E1881" s="38">
        <f t="shared" si="397"/>
        <v>0</v>
      </c>
      <c r="F1881" s="38">
        <v>217</v>
      </c>
      <c r="G1881" s="38">
        <v>99</v>
      </c>
      <c r="H1881" s="38">
        <v>118</v>
      </c>
      <c r="I1881" s="38">
        <f t="shared" si="401"/>
        <v>0</v>
      </c>
      <c r="J1881" s="38">
        <v>470</v>
      </c>
      <c r="K1881" s="38">
        <v>256</v>
      </c>
      <c r="L1881" s="38">
        <v>214</v>
      </c>
    </row>
    <row r="1882" spans="1:12" ht="13.95" customHeight="1">
      <c r="A1882" s="47" t="s">
        <v>203</v>
      </c>
      <c r="B1882" s="38">
        <v>512</v>
      </c>
      <c r="C1882" s="38">
        <v>241</v>
      </c>
      <c r="D1882" s="38">
        <v>271</v>
      </c>
      <c r="E1882" s="38">
        <f t="shared" si="397"/>
        <v>0</v>
      </c>
      <c r="F1882" s="38">
        <v>124</v>
      </c>
      <c r="G1882" s="38">
        <v>32</v>
      </c>
      <c r="H1882" s="38">
        <v>92</v>
      </c>
      <c r="I1882" s="38">
        <f t="shared" si="401"/>
        <v>0</v>
      </c>
      <c r="J1882" s="38">
        <v>388</v>
      </c>
      <c r="K1882" s="38">
        <v>209</v>
      </c>
      <c r="L1882" s="38">
        <v>179</v>
      </c>
    </row>
    <row r="1883" spans="1:12" ht="13.95" customHeight="1">
      <c r="A1883" s="47" t="s">
        <v>418</v>
      </c>
      <c r="B1883" s="38">
        <v>403</v>
      </c>
      <c r="C1883" s="38">
        <v>223</v>
      </c>
      <c r="D1883" s="38">
        <v>180</v>
      </c>
      <c r="E1883" s="38">
        <f t="shared" si="397"/>
        <v>0</v>
      </c>
      <c r="F1883" s="38">
        <v>11</v>
      </c>
      <c r="G1883" s="38">
        <v>1</v>
      </c>
      <c r="H1883" s="38">
        <v>10</v>
      </c>
      <c r="I1883" s="38">
        <f t="shared" si="401"/>
        <v>0</v>
      </c>
      <c r="J1883" s="38">
        <v>392</v>
      </c>
      <c r="K1883" s="38">
        <v>222</v>
      </c>
      <c r="L1883" s="38">
        <v>170</v>
      </c>
    </row>
    <row r="1884" spans="1:12" ht="13.95" customHeight="1">
      <c r="A1884" s="47" t="s">
        <v>372</v>
      </c>
      <c r="B1884" s="35">
        <f t="shared" si="394"/>
        <v>6785</v>
      </c>
      <c r="C1884" s="35">
        <f t="shared" si="395"/>
        <v>3414</v>
      </c>
      <c r="D1884" s="35">
        <f t="shared" si="396"/>
        <v>3371</v>
      </c>
      <c r="E1884" s="38">
        <f t="shared" si="397"/>
        <v>0</v>
      </c>
      <c r="F1884" s="35">
        <f t="shared" si="398"/>
        <v>1589</v>
      </c>
      <c r="G1884" s="35">
        <f t="shared" si="399"/>
        <v>654</v>
      </c>
      <c r="H1884" s="35">
        <f t="shared" si="400"/>
        <v>935</v>
      </c>
      <c r="I1884" s="38">
        <f t="shared" si="401"/>
        <v>0</v>
      </c>
      <c r="J1884" s="35">
        <f t="shared" si="402"/>
        <v>5196</v>
      </c>
      <c r="K1884" s="35">
        <f t="shared" si="403"/>
        <v>2760</v>
      </c>
      <c r="L1884" s="35">
        <f t="shared" si="404"/>
        <v>2436</v>
      </c>
    </row>
    <row r="1885" spans="1:12" ht="13.95" customHeight="1">
      <c r="A1885" s="47" t="s">
        <v>199</v>
      </c>
      <c r="B1885" s="38">
        <v>2306</v>
      </c>
      <c r="C1885" s="38">
        <v>1193</v>
      </c>
      <c r="D1885" s="38">
        <v>1113</v>
      </c>
      <c r="E1885" s="38">
        <f t="shared" si="397"/>
        <v>0</v>
      </c>
      <c r="F1885" s="38">
        <v>640</v>
      </c>
      <c r="G1885" s="38">
        <v>289</v>
      </c>
      <c r="H1885" s="38">
        <v>351</v>
      </c>
      <c r="I1885" s="38">
        <f t="shared" si="401"/>
        <v>0</v>
      </c>
      <c r="J1885" s="38">
        <v>1666</v>
      </c>
      <c r="K1885" s="38">
        <v>904</v>
      </c>
      <c r="L1885" s="38">
        <v>762</v>
      </c>
    </row>
    <row r="1886" spans="1:12" ht="13.95" customHeight="1">
      <c r="A1886" s="47" t="s">
        <v>200</v>
      </c>
      <c r="B1886" s="38">
        <v>1562</v>
      </c>
      <c r="C1886" s="38">
        <v>804</v>
      </c>
      <c r="D1886" s="38">
        <v>758</v>
      </c>
      <c r="E1886" s="38">
        <f t="shared" si="397"/>
        <v>0</v>
      </c>
      <c r="F1886" s="38">
        <v>406</v>
      </c>
      <c r="G1886" s="38">
        <v>180</v>
      </c>
      <c r="H1886" s="38">
        <v>226</v>
      </c>
      <c r="I1886" s="38">
        <f t="shared" si="401"/>
        <v>0</v>
      </c>
      <c r="J1886" s="38">
        <v>1156</v>
      </c>
      <c r="K1886" s="38">
        <v>624</v>
      </c>
      <c r="L1886" s="38">
        <v>532</v>
      </c>
    </row>
    <row r="1887" spans="1:12" ht="13.95" customHeight="1">
      <c r="A1887" s="47" t="s">
        <v>201</v>
      </c>
      <c r="B1887" s="38">
        <v>1125</v>
      </c>
      <c r="C1887" s="38">
        <v>568</v>
      </c>
      <c r="D1887" s="38">
        <v>557</v>
      </c>
      <c r="E1887" s="38">
        <f t="shared" si="397"/>
        <v>0</v>
      </c>
      <c r="F1887" s="38">
        <v>276</v>
      </c>
      <c r="G1887" s="38">
        <v>102</v>
      </c>
      <c r="H1887" s="38">
        <v>174</v>
      </c>
      <c r="I1887" s="38">
        <f t="shared" si="401"/>
        <v>0</v>
      </c>
      <c r="J1887" s="38">
        <v>849</v>
      </c>
      <c r="K1887" s="38">
        <v>466</v>
      </c>
      <c r="L1887" s="38">
        <v>383</v>
      </c>
    </row>
    <row r="1888" spans="1:12" ht="13.95" customHeight="1">
      <c r="A1888" s="47" t="s">
        <v>202</v>
      </c>
      <c r="B1888" s="38">
        <v>821</v>
      </c>
      <c r="C1888" s="38">
        <v>405</v>
      </c>
      <c r="D1888" s="38">
        <v>416</v>
      </c>
      <c r="E1888" s="38">
        <f t="shared" si="397"/>
        <v>0</v>
      </c>
      <c r="F1888" s="38">
        <v>187</v>
      </c>
      <c r="G1888" s="38">
        <v>79</v>
      </c>
      <c r="H1888" s="38">
        <v>108</v>
      </c>
      <c r="I1888" s="38">
        <f t="shared" si="401"/>
        <v>0</v>
      </c>
      <c r="J1888" s="38">
        <v>634</v>
      </c>
      <c r="K1888" s="38">
        <v>326</v>
      </c>
      <c r="L1888" s="38">
        <v>308</v>
      </c>
    </row>
    <row r="1889" spans="1:12" ht="13.95" customHeight="1">
      <c r="A1889" s="47" t="s">
        <v>203</v>
      </c>
      <c r="B1889" s="38">
        <v>465</v>
      </c>
      <c r="C1889" s="38">
        <v>213</v>
      </c>
      <c r="D1889" s="38">
        <v>252</v>
      </c>
      <c r="E1889" s="38">
        <f t="shared" si="397"/>
        <v>0</v>
      </c>
      <c r="F1889" s="38">
        <v>64</v>
      </c>
      <c r="G1889" s="38">
        <v>2</v>
      </c>
      <c r="H1889" s="38">
        <v>62</v>
      </c>
      <c r="I1889" s="38">
        <f t="shared" si="401"/>
        <v>0</v>
      </c>
      <c r="J1889" s="38">
        <v>401</v>
      </c>
      <c r="K1889" s="38">
        <v>211</v>
      </c>
      <c r="L1889" s="38">
        <v>190</v>
      </c>
    </row>
    <row r="1890" spans="1:12" ht="13.95" customHeight="1">
      <c r="A1890" s="47" t="s">
        <v>418</v>
      </c>
      <c r="B1890" s="6">
        <v>506</v>
      </c>
      <c r="C1890" s="6">
        <v>231</v>
      </c>
      <c r="D1890" s="6">
        <v>275</v>
      </c>
      <c r="E1890" s="6">
        <f t="shared" si="397"/>
        <v>0</v>
      </c>
      <c r="F1890" s="6">
        <v>16</v>
      </c>
      <c r="G1890" s="6">
        <v>2</v>
      </c>
      <c r="H1890" s="6">
        <v>14</v>
      </c>
      <c r="I1890" s="6">
        <f t="shared" si="401"/>
        <v>0</v>
      </c>
      <c r="J1890" s="6">
        <v>490</v>
      </c>
      <c r="K1890" s="6">
        <v>229</v>
      </c>
      <c r="L1890" s="6">
        <v>261</v>
      </c>
    </row>
    <row r="1891" spans="1:12" ht="13.95" customHeight="1">
      <c r="A1891" s="46" t="s">
        <v>373</v>
      </c>
      <c r="B1891" s="35">
        <f t="shared" si="394"/>
        <v>104573</v>
      </c>
      <c r="C1891" s="35">
        <f t="shared" si="395"/>
        <v>49181</v>
      </c>
      <c r="D1891" s="35">
        <f t="shared" si="396"/>
        <v>55392</v>
      </c>
      <c r="E1891" s="38">
        <f t="shared" si="397"/>
        <v>0</v>
      </c>
      <c r="F1891" s="35">
        <f t="shared" si="398"/>
        <v>66746</v>
      </c>
      <c r="G1891" s="35">
        <f t="shared" si="399"/>
        <v>28818</v>
      </c>
      <c r="H1891" s="35">
        <f t="shared" si="400"/>
        <v>37928</v>
      </c>
      <c r="I1891" s="38">
        <f t="shared" si="401"/>
        <v>0</v>
      </c>
      <c r="J1891" s="35">
        <f t="shared" si="402"/>
        <v>37827</v>
      </c>
      <c r="K1891" s="35">
        <f t="shared" si="403"/>
        <v>20363</v>
      </c>
      <c r="L1891" s="35">
        <f t="shared" si="404"/>
        <v>17464</v>
      </c>
    </row>
    <row r="1892" spans="1:12" ht="13.95" customHeight="1">
      <c r="A1892" s="47" t="s">
        <v>199</v>
      </c>
      <c r="B1892" s="38">
        <v>32064</v>
      </c>
      <c r="C1892" s="38">
        <v>15365</v>
      </c>
      <c r="D1892" s="38">
        <v>16699</v>
      </c>
      <c r="E1892" s="38">
        <f t="shared" si="397"/>
        <v>0</v>
      </c>
      <c r="F1892" s="38">
        <v>20722</v>
      </c>
      <c r="G1892" s="38">
        <v>9367</v>
      </c>
      <c r="H1892" s="38">
        <v>11355</v>
      </c>
      <c r="I1892" s="38">
        <f t="shared" si="401"/>
        <v>0</v>
      </c>
      <c r="J1892" s="38">
        <v>11342</v>
      </c>
      <c r="K1892" s="38">
        <v>5998</v>
      </c>
      <c r="L1892" s="38">
        <v>5344</v>
      </c>
    </row>
    <row r="1893" spans="1:12" ht="13.95" customHeight="1">
      <c r="A1893" s="47" t="s">
        <v>200</v>
      </c>
      <c r="B1893" s="38">
        <v>22566</v>
      </c>
      <c r="C1893" s="38">
        <v>10871</v>
      </c>
      <c r="D1893" s="38">
        <v>11695</v>
      </c>
      <c r="E1893" s="38">
        <f t="shared" si="397"/>
        <v>0</v>
      </c>
      <c r="F1893" s="38">
        <v>14844</v>
      </c>
      <c r="G1893" s="38">
        <v>6596</v>
      </c>
      <c r="H1893" s="38">
        <v>8248</v>
      </c>
      <c r="I1893" s="38">
        <f t="shared" si="401"/>
        <v>0</v>
      </c>
      <c r="J1893" s="38">
        <v>7722</v>
      </c>
      <c r="K1893" s="38">
        <v>4275</v>
      </c>
      <c r="L1893" s="38">
        <v>3447</v>
      </c>
    </row>
    <row r="1894" spans="1:12" ht="13.95" customHeight="1">
      <c r="A1894" s="47" t="s">
        <v>201</v>
      </c>
      <c r="B1894" s="38">
        <v>18310</v>
      </c>
      <c r="C1894" s="38">
        <v>8533</v>
      </c>
      <c r="D1894" s="38">
        <v>9777</v>
      </c>
      <c r="E1894" s="38">
        <f t="shared" si="397"/>
        <v>0</v>
      </c>
      <c r="F1894" s="38">
        <v>12053</v>
      </c>
      <c r="G1894" s="38">
        <v>5216</v>
      </c>
      <c r="H1894" s="38">
        <v>6837</v>
      </c>
      <c r="I1894" s="38">
        <f t="shared" si="401"/>
        <v>0</v>
      </c>
      <c r="J1894" s="38">
        <v>6257</v>
      </c>
      <c r="K1894" s="38">
        <v>3317</v>
      </c>
      <c r="L1894" s="38">
        <v>2940</v>
      </c>
    </row>
    <row r="1895" spans="1:12" ht="13.95" customHeight="1">
      <c r="A1895" s="47" t="s">
        <v>202</v>
      </c>
      <c r="B1895" s="38">
        <v>13092</v>
      </c>
      <c r="C1895" s="38">
        <v>5923</v>
      </c>
      <c r="D1895" s="38">
        <v>7169</v>
      </c>
      <c r="E1895" s="38">
        <f t="shared" si="397"/>
        <v>0</v>
      </c>
      <c r="F1895" s="38">
        <v>8538</v>
      </c>
      <c r="G1895" s="38">
        <v>3568</v>
      </c>
      <c r="H1895" s="38">
        <v>4970</v>
      </c>
      <c r="I1895" s="38">
        <f t="shared" si="401"/>
        <v>0</v>
      </c>
      <c r="J1895" s="38">
        <v>4554</v>
      </c>
      <c r="K1895" s="38">
        <v>2355</v>
      </c>
      <c r="L1895" s="38">
        <v>2199</v>
      </c>
    </row>
    <row r="1896" spans="1:12" ht="13.95" customHeight="1">
      <c r="A1896" s="47" t="s">
        <v>203</v>
      </c>
      <c r="B1896" s="38">
        <v>9424</v>
      </c>
      <c r="C1896" s="38">
        <v>4346</v>
      </c>
      <c r="D1896" s="38">
        <v>5078</v>
      </c>
      <c r="E1896" s="38">
        <f t="shared" si="397"/>
        <v>0</v>
      </c>
      <c r="F1896" s="38">
        <v>5809</v>
      </c>
      <c r="G1896" s="38">
        <v>2374</v>
      </c>
      <c r="H1896" s="38">
        <v>3435</v>
      </c>
      <c r="I1896" s="38">
        <f t="shared" si="401"/>
        <v>0</v>
      </c>
      <c r="J1896" s="38">
        <v>3615</v>
      </c>
      <c r="K1896" s="38">
        <v>1972</v>
      </c>
      <c r="L1896" s="38">
        <v>1643</v>
      </c>
    </row>
    <row r="1897" spans="1:12" ht="13.95" customHeight="1">
      <c r="A1897" s="47" t="s">
        <v>418</v>
      </c>
      <c r="B1897" s="38">
        <v>9117</v>
      </c>
      <c r="C1897" s="38">
        <v>4143</v>
      </c>
      <c r="D1897" s="38">
        <v>4974</v>
      </c>
      <c r="E1897" s="38">
        <f t="shared" si="397"/>
        <v>0</v>
      </c>
      <c r="F1897" s="38">
        <v>4780</v>
      </c>
      <c r="G1897" s="38">
        <v>1697</v>
      </c>
      <c r="H1897" s="38">
        <v>3083</v>
      </c>
      <c r="I1897" s="38">
        <f t="shared" si="401"/>
        <v>0</v>
      </c>
      <c r="J1897" s="38">
        <v>4337</v>
      </c>
      <c r="K1897" s="38">
        <v>2446</v>
      </c>
      <c r="L1897" s="38">
        <v>1891</v>
      </c>
    </row>
    <row r="1898" spans="1:12" ht="13.95" customHeight="1">
      <c r="A1898" s="47" t="s">
        <v>326</v>
      </c>
      <c r="B1898" s="35">
        <f t="shared" si="394"/>
        <v>7370</v>
      </c>
      <c r="C1898" s="35">
        <f t="shared" si="395"/>
        <v>3754</v>
      </c>
      <c r="D1898" s="35">
        <f t="shared" si="396"/>
        <v>3616</v>
      </c>
      <c r="E1898" s="38">
        <f t="shared" si="397"/>
        <v>0</v>
      </c>
      <c r="F1898" s="35">
        <f t="shared" si="398"/>
        <v>928</v>
      </c>
      <c r="G1898" s="35">
        <f t="shared" si="399"/>
        <v>327</v>
      </c>
      <c r="H1898" s="35">
        <f t="shared" si="400"/>
        <v>601</v>
      </c>
      <c r="I1898" s="38">
        <f t="shared" si="401"/>
        <v>0</v>
      </c>
      <c r="J1898" s="35">
        <f t="shared" si="402"/>
        <v>6442</v>
      </c>
      <c r="K1898" s="35">
        <f t="shared" si="403"/>
        <v>3427</v>
      </c>
      <c r="L1898" s="35">
        <f t="shared" si="404"/>
        <v>3015</v>
      </c>
    </row>
    <row r="1899" spans="1:12" ht="13.95" customHeight="1">
      <c r="A1899" s="47" t="s">
        <v>199</v>
      </c>
      <c r="B1899" s="38">
        <v>2430</v>
      </c>
      <c r="C1899" s="38">
        <v>1264</v>
      </c>
      <c r="D1899" s="38">
        <v>1166</v>
      </c>
      <c r="E1899" s="38">
        <f t="shared" si="397"/>
        <v>0</v>
      </c>
      <c r="F1899" s="38">
        <v>461</v>
      </c>
      <c r="G1899" s="38">
        <v>224</v>
      </c>
      <c r="H1899" s="38">
        <v>237</v>
      </c>
      <c r="I1899" s="38">
        <f t="shared" si="401"/>
        <v>0</v>
      </c>
      <c r="J1899" s="38">
        <v>1969</v>
      </c>
      <c r="K1899" s="38">
        <v>1040</v>
      </c>
      <c r="L1899" s="38">
        <v>929</v>
      </c>
    </row>
    <row r="1900" spans="1:12" ht="13.95" customHeight="1">
      <c r="A1900" s="47" t="s">
        <v>200</v>
      </c>
      <c r="B1900" s="38">
        <v>1572</v>
      </c>
      <c r="C1900" s="38">
        <v>831</v>
      </c>
      <c r="D1900" s="38">
        <v>741</v>
      </c>
      <c r="E1900" s="38">
        <f t="shared" si="397"/>
        <v>0</v>
      </c>
      <c r="F1900" s="38">
        <v>265</v>
      </c>
      <c r="G1900" s="38">
        <v>100</v>
      </c>
      <c r="H1900" s="38">
        <v>165</v>
      </c>
      <c r="I1900" s="38">
        <f t="shared" si="401"/>
        <v>0</v>
      </c>
      <c r="J1900" s="38">
        <v>1307</v>
      </c>
      <c r="K1900" s="38">
        <v>731</v>
      </c>
      <c r="L1900" s="38">
        <v>576</v>
      </c>
    </row>
    <row r="1901" spans="1:12" ht="13.95" customHeight="1">
      <c r="A1901" s="47" t="s">
        <v>201</v>
      </c>
      <c r="B1901" s="38">
        <v>1243</v>
      </c>
      <c r="C1901" s="38">
        <v>576</v>
      </c>
      <c r="D1901" s="38">
        <v>667</v>
      </c>
      <c r="E1901" s="38">
        <f t="shared" si="397"/>
        <v>0</v>
      </c>
      <c r="F1901" s="38">
        <v>142</v>
      </c>
      <c r="G1901" s="38">
        <v>3</v>
      </c>
      <c r="H1901" s="38">
        <v>139</v>
      </c>
      <c r="I1901" s="38">
        <f t="shared" si="401"/>
        <v>0</v>
      </c>
      <c r="J1901" s="38">
        <v>1101</v>
      </c>
      <c r="K1901" s="38">
        <v>573</v>
      </c>
      <c r="L1901" s="38">
        <v>528</v>
      </c>
    </row>
    <row r="1902" spans="1:12" ht="13.95" customHeight="1">
      <c r="A1902" s="47" t="s">
        <v>202</v>
      </c>
      <c r="B1902" s="38">
        <v>825</v>
      </c>
      <c r="C1902" s="38">
        <v>407</v>
      </c>
      <c r="D1902" s="38">
        <v>418</v>
      </c>
      <c r="E1902" s="38">
        <f t="shared" si="397"/>
        <v>0</v>
      </c>
      <c r="F1902" s="38">
        <v>58</v>
      </c>
      <c r="G1902" s="38">
        <v>0</v>
      </c>
      <c r="H1902" s="38">
        <v>58</v>
      </c>
      <c r="I1902" s="38">
        <f t="shared" si="401"/>
        <v>0</v>
      </c>
      <c r="J1902" s="38">
        <v>767</v>
      </c>
      <c r="K1902" s="38">
        <v>407</v>
      </c>
      <c r="L1902" s="38">
        <v>360</v>
      </c>
    </row>
    <row r="1903" spans="1:12" ht="13.95" customHeight="1">
      <c r="A1903" s="47" t="s">
        <v>203</v>
      </c>
      <c r="B1903" s="38">
        <v>624</v>
      </c>
      <c r="C1903" s="38">
        <v>336</v>
      </c>
      <c r="D1903" s="38">
        <v>288</v>
      </c>
      <c r="E1903" s="38">
        <f t="shared" si="397"/>
        <v>0</v>
      </c>
      <c r="F1903" s="38">
        <v>0</v>
      </c>
      <c r="G1903" s="38">
        <v>0</v>
      </c>
      <c r="H1903" s="38">
        <v>0</v>
      </c>
      <c r="I1903" s="38">
        <f t="shared" si="401"/>
        <v>0</v>
      </c>
      <c r="J1903" s="38">
        <v>624</v>
      </c>
      <c r="K1903" s="38">
        <v>336</v>
      </c>
      <c r="L1903" s="38">
        <v>288</v>
      </c>
    </row>
    <row r="1904" spans="1:12" ht="13.95" customHeight="1">
      <c r="A1904" s="47" t="s">
        <v>418</v>
      </c>
      <c r="B1904" s="38">
        <v>676</v>
      </c>
      <c r="C1904" s="38">
        <v>340</v>
      </c>
      <c r="D1904" s="38">
        <v>336</v>
      </c>
      <c r="E1904" s="38">
        <f t="shared" si="397"/>
        <v>0</v>
      </c>
      <c r="F1904" s="38">
        <v>2</v>
      </c>
      <c r="G1904" s="38">
        <v>0</v>
      </c>
      <c r="H1904" s="38">
        <v>2</v>
      </c>
      <c r="I1904" s="38">
        <f t="shared" si="401"/>
        <v>0</v>
      </c>
      <c r="J1904" s="38">
        <v>674</v>
      </c>
      <c r="K1904" s="38">
        <v>340</v>
      </c>
      <c r="L1904" s="38">
        <v>334</v>
      </c>
    </row>
    <row r="1905" spans="1:12" ht="13.95" customHeight="1">
      <c r="A1905" s="47" t="s">
        <v>327</v>
      </c>
      <c r="B1905" s="35">
        <f t="shared" si="394"/>
        <v>7043</v>
      </c>
      <c r="C1905" s="35">
        <f t="shared" si="395"/>
        <v>3473</v>
      </c>
      <c r="D1905" s="35">
        <f t="shared" si="396"/>
        <v>3570</v>
      </c>
      <c r="E1905" s="38">
        <f t="shared" si="397"/>
        <v>0</v>
      </c>
      <c r="F1905" s="35">
        <f t="shared" si="398"/>
        <v>3737</v>
      </c>
      <c r="G1905" s="35">
        <f t="shared" si="399"/>
        <v>1586</v>
      </c>
      <c r="H1905" s="35">
        <f t="shared" si="400"/>
        <v>2151</v>
      </c>
      <c r="I1905" s="38">
        <f t="shared" si="401"/>
        <v>0</v>
      </c>
      <c r="J1905" s="35">
        <f t="shared" si="402"/>
        <v>3306</v>
      </c>
      <c r="K1905" s="35">
        <f t="shared" si="403"/>
        <v>1887</v>
      </c>
      <c r="L1905" s="35">
        <f t="shared" si="404"/>
        <v>1419</v>
      </c>
    </row>
    <row r="1906" spans="1:12" ht="13.95" customHeight="1">
      <c r="A1906" s="47" t="s">
        <v>199</v>
      </c>
      <c r="B1906" s="38">
        <v>2166</v>
      </c>
      <c r="C1906" s="38">
        <v>1059</v>
      </c>
      <c r="D1906" s="38">
        <v>1107</v>
      </c>
      <c r="E1906" s="38">
        <f t="shared" si="397"/>
        <v>0</v>
      </c>
      <c r="F1906" s="38">
        <v>1205</v>
      </c>
      <c r="G1906" s="38">
        <v>533</v>
      </c>
      <c r="H1906" s="38">
        <v>672</v>
      </c>
      <c r="I1906" s="38">
        <f t="shared" si="401"/>
        <v>0</v>
      </c>
      <c r="J1906" s="38">
        <v>961</v>
      </c>
      <c r="K1906" s="38">
        <v>526</v>
      </c>
      <c r="L1906" s="38">
        <v>435</v>
      </c>
    </row>
    <row r="1907" spans="1:12" ht="13.95" customHeight="1">
      <c r="A1907" s="47" t="s">
        <v>200</v>
      </c>
      <c r="B1907" s="38">
        <v>1514</v>
      </c>
      <c r="C1907" s="38">
        <v>763</v>
      </c>
      <c r="D1907" s="38">
        <v>751</v>
      </c>
      <c r="E1907" s="38">
        <f t="shared" si="397"/>
        <v>0</v>
      </c>
      <c r="F1907" s="38">
        <v>864</v>
      </c>
      <c r="G1907" s="38">
        <v>381</v>
      </c>
      <c r="H1907" s="38">
        <v>483</v>
      </c>
      <c r="I1907" s="38">
        <f t="shared" si="401"/>
        <v>0</v>
      </c>
      <c r="J1907" s="38">
        <v>650</v>
      </c>
      <c r="K1907" s="38">
        <v>382</v>
      </c>
      <c r="L1907" s="38">
        <v>268</v>
      </c>
    </row>
    <row r="1908" spans="1:12" ht="13.95" customHeight="1">
      <c r="A1908" s="47" t="s">
        <v>201</v>
      </c>
      <c r="B1908" s="38">
        <v>1293</v>
      </c>
      <c r="C1908" s="38">
        <v>629</v>
      </c>
      <c r="D1908" s="38">
        <v>664</v>
      </c>
      <c r="E1908" s="38">
        <f t="shared" si="397"/>
        <v>0</v>
      </c>
      <c r="F1908" s="38">
        <v>719</v>
      </c>
      <c r="G1908" s="38">
        <v>313</v>
      </c>
      <c r="H1908" s="38">
        <v>406</v>
      </c>
      <c r="I1908" s="38">
        <f t="shared" si="401"/>
        <v>0</v>
      </c>
      <c r="J1908" s="38">
        <v>574</v>
      </c>
      <c r="K1908" s="38">
        <v>316</v>
      </c>
      <c r="L1908" s="38">
        <v>258</v>
      </c>
    </row>
    <row r="1909" spans="1:12" ht="13.95" customHeight="1">
      <c r="A1909" s="47" t="s">
        <v>202</v>
      </c>
      <c r="B1909" s="38">
        <v>917</v>
      </c>
      <c r="C1909" s="38">
        <v>471</v>
      </c>
      <c r="D1909" s="38">
        <v>446</v>
      </c>
      <c r="E1909" s="38">
        <f t="shared" si="397"/>
        <v>0</v>
      </c>
      <c r="F1909" s="38">
        <v>515</v>
      </c>
      <c r="G1909" s="38">
        <v>245</v>
      </c>
      <c r="H1909" s="38">
        <v>270</v>
      </c>
      <c r="I1909" s="38">
        <f t="shared" si="401"/>
        <v>0</v>
      </c>
      <c r="J1909" s="38">
        <v>402</v>
      </c>
      <c r="K1909" s="38">
        <v>226</v>
      </c>
      <c r="L1909" s="38">
        <v>176</v>
      </c>
    </row>
    <row r="1910" spans="1:12" ht="13.95" customHeight="1">
      <c r="A1910" s="47" t="s">
        <v>203</v>
      </c>
      <c r="B1910" s="38">
        <v>596</v>
      </c>
      <c r="C1910" s="38">
        <v>282</v>
      </c>
      <c r="D1910" s="38">
        <v>314</v>
      </c>
      <c r="E1910" s="38">
        <f t="shared" si="397"/>
        <v>0</v>
      </c>
      <c r="F1910" s="38">
        <v>289</v>
      </c>
      <c r="G1910" s="38">
        <v>97</v>
      </c>
      <c r="H1910" s="38">
        <v>192</v>
      </c>
      <c r="I1910" s="38">
        <f t="shared" si="401"/>
        <v>0</v>
      </c>
      <c r="J1910" s="38">
        <v>307</v>
      </c>
      <c r="K1910" s="38">
        <v>185</v>
      </c>
      <c r="L1910" s="38">
        <v>122</v>
      </c>
    </row>
    <row r="1911" spans="1:12" ht="13.95" customHeight="1">
      <c r="A1911" s="47" t="s">
        <v>418</v>
      </c>
      <c r="B1911" s="38">
        <v>557</v>
      </c>
      <c r="C1911" s="38">
        <v>269</v>
      </c>
      <c r="D1911" s="38">
        <v>288</v>
      </c>
      <c r="E1911" s="38">
        <f t="shared" si="397"/>
        <v>0</v>
      </c>
      <c r="F1911" s="38">
        <v>145</v>
      </c>
      <c r="G1911" s="38">
        <v>17</v>
      </c>
      <c r="H1911" s="38">
        <v>128</v>
      </c>
      <c r="I1911" s="38">
        <f t="shared" si="401"/>
        <v>0</v>
      </c>
      <c r="J1911" s="38">
        <v>412</v>
      </c>
      <c r="K1911" s="38">
        <v>252</v>
      </c>
      <c r="L1911" s="38">
        <v>160</v>
      </c>
    </row>
    <row r="1912" spans="1:12" ht="5.0999999999999996" customHeight="1">
      <c r="A1912" s="119"/>
      <c r="B1912" s="97"/>
      <c r="C1912" s="97"/>
      <c r="D1912" s="97"/>
      <c r="E1912" s="97"/>
      <c r="F1912" s="97"/>
      <c r="G1912" s="97"/>
      <c r="H1912" s="97"/>
      <c r="I1912" s="97"/>
      <c r="J1912" s="97"/>
      <c r="K1912" s="97"/>
      <c r="L1912" s="97"/>
    </row>
    <row r="1913" spans="1:12" ht="15" customHeight="1">
      <c r="A1913" s="47"/>
      <c r="B1913" s="38"/>
      <c r="C1913" s="38"/>
      <c r="D1913" s="38"/>
      <c r="E1913" s="38"/>
      <c r="F1913" s="38"/>
      <c r="G1913" s="38"/>
      <c r="H1913" s="38"/>
      <c r="I1913" s="38"/>
      <c r="J1913" s="38"/>
      <c r="K1913" s="38"/>
      <c r="L1913" s="38"/>
    </row>
    <row r="1914" spans="1:12" ht="15" customHeight="1">
      <c r="A1914" s="47"/>
      <c r="B1914" s="38"/>
      <c r="C1914" s="38"/>
      <c r="D1914" s="38"/>
      <c r="E1914" s="38"/>
      <c r="F1914" s="38"/>
      <c r="G1914" s="38"/>
      <c r="H1914" s="38"/>
      <c r="I1914" s="38"/>
      <c r="J1914" s="38"/>
      <c r="K1914" s="38"/>
      <c r="L1914" s="38"/>
    </row>
    <row r="1915" spans="1:12" ht="15" customHeight="1">
      <c r="A1915" s="47"/>
      <c r="B1915" s="38"/>
      <c r="C1915" s="38"/>
      <c r="D1915" s="38"/>
      <c r="E1915" s="38"/>
      <c r="F1915" s="38"/>
      <c r="G1915" s="38"/>
      <c r="H1915" s="38"/>
      <c r="I1915" s="38"/>
      <c r="J1915" s="38"/>
      <c r="K1915" s="38"/>
      <c r="L1915" s="38"/>
    </row>
    <row r="1916" spans="1:12" ht="15" customHeight="1">
      <c r="A1916" s="47"/>
      <c r="B1916" s="38"/>
      <c r="C1916" s="38"/>
      <c r="D1916" s="38"/>
      <c r="E1916" s="38"/>
      <c r="F1916" s="38"/>
      <c r="G1916" s="38"/>
      <c r="H1916" s="38"/>
      <c r="I1916" s="38"/>
      <c r="J1916" s="38"/>
      <c r="K1916" s="38"/>
      <c r="L1916" s="38"/>
    </row>
    <row r="1917" spans="1:12" ht="15" customHeight="1">
      <c r="A1917" s="47"/>
      <c r="B1917" s="38"/>
      <c r="C1917" s="38"/>
      <c r="D1917" s="38"/>
      <c r="E1917" s="38"/>
      <c r="F1917" s="38"/>
      <c r="G1917" s="38"/>
      <c r="H1917" s="38"/>
      <c r="I1917" s="38"/>
      <c r="J1917" s="38"/>
      <c r="K1917" s="38"/>
      <c r="L1917" s="38"/>
    </row>
    <row r="1918" spans="1:12" ht="15" customHeight="1">
      <c r="A1918" s="47"/>
      <c r="B1918" s="38"/>
      <c r="C1918" s="38"/>
      <c r="D1918" s="38"/>
      <c r="E1918" s="38"/>
      <c r="F1918" s="38"/>
      <c r="G1918" s="38"/>
      <c r="H1918" s="38"/>
      <c r="I1918" s="38"/>
      <c r="J1918" s="38"/>
      <c r="K1918" s="38"/>
      <c r="L1918" s="38"/>
    </row>
    <row r="1919" spans="1:12" ht="15" customHeight="1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0"/>
    </row>
    <row r="1920" spans="1:12" ht="15" customHeight="1">
      <c r="A1920" s="12"/>
      <c r="B1920" s="12"/>
      <c r="C1920" s="325" t="s">
        <v>384</v>
      </c>
      <c r="D1920" s="325"/>
      <c r="E1920" s="325"/>
      <c r="F1920" s="325"/>
      <c r="G1920" s="325"/>
      <c r="H1920" s="325"/>
      <c r="I1920" s="325"/>
      <c r="J1920" s="325"/>
      <c r="K1920" s="325"/>
      <c r="L1920" s="325"/>
    </row>
    <row r="1921" spans="1:12" ht="5.0999999999999996" customHeight="1">
      <c r="A1921" s="89"/>
      <c r="B1921" s="89"/>
      <c r="C1921" s="103"/>
      <c r="D1921" s="103"/>
      <c r="E1921" s="103"/>
      <c r="F1921" s="103"/>
      <c r="G1921" s="103"/>
      <c r="H1921" s="103"/>
      <c r="I1921" s="103"/>
      <c r="J1921" s="103"/>
      <c r="K1921" s="103"/>
      <c r="L1921" s="111"/>
    </row>
    <row r="1922" spans="1:12" ht="5.0999999999999996" customHeight="1">
      <c r="A1922" s="64"/>
      <c r="B1922" s="64"/>
      <c r="C1922" s="64"/>
      <c r="D1922" s="64"/>
      <c r="E1922" s="64"/>
      <c r="F1922" s="64"/>
      <c r="G1922" s="64"/>
      <c r="H1922" s="64"/>
      <c r="I1922" s="64"/>
      <c r="J1922" s="64"/>
      <c r="K1922" s="64"/>
      <c r="L1922" s="64"/>
    </row>
    <row r="1923" spans="1:12" ht="15" customHeight="1">
      <c r="A1923" s="88" t="s">
        <v>429</v>
      </c>
      <c r="B1923" s="15"/>
      <c r="C1923" s="15"/>
      <c r="D1923" s="15"/>
      <c r="E1923" s="15"/>
      <c r="F1923" s="15"/>
      <c r="G1923" s="15"/>
      <c r="H1923" s="15"/>
      <c r="I1923" s="15"/>
      <c r="J1923" s="15"/>
      <c r="K1923" s="15"/>
      <c r="L1923" s="22"/>
    </row>
    <row r="1924" spans="1:12" ht="15" customHeight="1">
      <c r="A1924" s="88" t="s">
        <v>431</v>
      </c>
      <c r="B1924" s="15"/>
      <c r="C1924" s="15"/>
      <c r="D1924" s="15"/>
      <c r="E1924" s="15"/>
      <c r="F1924" s="15"/>
      <c r="G1924" s="63"/>
      <c r="H1924" s="63"/>
      <c r="I1924" s="63"/>
      <c r="J1924" s="63"/>
      <c r="K1924" s="63"/>
      <c r="L1924" s="23"/>
    </row>
    <row r="1925" spans="1:12" ht="15" customHeight="1">
      <c r="A1925" s="3"/>
      <c r="B1925" s="15"/>
      <c r="C1925" s="15"/>
      <c r="D1925" s="15"/>
      <c r="E1925" s="15"/>
      <c r="F1925" s="15"/>
      <c r="G1925" s="63"/>
      <c r="H1925" s="63"/>
      <c r="I1925" s="63"/>
      <c r="J1925" s="63"/>
      <c r="K1925" s="63"/>
      <c r="L1925" s="40" t="s">
        <v>1</v>
      </c>
    </row>
    <row r="1926" spans="1:12" ht="5.0999999999999996" customHeight="1">
      <c r="A1926" s="114"/>
      <c r="B1926" s="114"/>
      <c r="C1926" s="114"/>
      <c r="D1926" s="330"/>
      <c r="E1926" s="330"/>
      <c r="F1926" s="330"/>
      <c r="G1926" s="330"/>
      <c r="H1926" s="330"/>
      <c r="I1926" s="330"/>
      <c r="J1926" s="330"/>
      <c r="K1926" s="330"/>
      <c r="L1926" s="330"/>
    </row>
    <row r="1927" spans="1:12" ht="5.0999999999999996" customHeight="1">
      <c r="A1927" s="108"/>
      <c r="B1927" s="104"/>
      <c r="C1927" s="104"/>
      <c r="D1927" s="104"/>
      <c r="E1927" s="104"/>
      <c r="F1927" s="104"/>
      <c r="G1927" s="104"/>
      <c r="H1927" s="104"/>
      <c r="I1927" s="104"/>
      <c r="J1927" s="104"/>
      <c r="K1927" s="115"/>
      <c r="L1927" s="116"/>
    </row>
    <row r="1928" spans="1:12" s="17" customFormat="1" ht="18" customHeight="1">
      <c r="A1928" s="326" t="s">
        <v>198</v>
      </c>
      <c r="B1928" s="289"/>
      <c r="C1928" s="289" t="s">
        <v>3</v>
      </c>
      <c r="D1928" s="289"/>
      <c r="E1928" s="290"/>
      <c r="F1928" s="289" t="s">
        <v>4</v>
      </c>
      <c r="G1928" s="289" t="s">
        <v>417</v>
      </c>
      <c r="H1928" s="289"/>
      <c r="I1928" s="290"/>
      <c r="J1928" s="289"/>
      <c r="K1928" s="291" t="s">
        <v>5</v>
      </c>
      <c r="L1928" s="289"/>
    </row>
    <row r="1929" spans="1:12" s="17" customFormat="1" ht="18" customHeight="1">
      <c r="A1929" s="326"/>
      <c r="B1929" s="287" t="s">
        <v>6</v>
      </c>
      <c r="C1929" s="287" t="s">
        <v>7</v>
      </c>
      <c r="D1929" s="287" t="s">
        <v>8</v>
      </c>
      <c r="E1929" s="287"/>
      <c r="F1929" s="287" t="s">
        <v>6</v>
      </c>
      <c r="G1929" s="287" t="s">
        <v>7</v>
      </c>
      <c r="H1929" s="287" t="s">
        <v>8</v>
      </c>
      <c r="I1929" s="287"/>
      <c r="J1929" s="287" t="s">
        <v>6</v>
      </c>
      <c r="K1929" s="287" t="s">
        <v>7</v>
      </c>
      <c r="L1929" s="287" t="s">
        <v>8</v>
      </c>
    </row>
    <row r="1930" spans="1:12" ht="5.0999999999999996" customHeight="1">
      <c r="A1930" s="117"/>
      <c r="B1930" s="118"/>
      <c r="C1930" s="118"/>
      <c r="D1930" s="118"/>
      <c r="E1930" s="118"/>
      <c r="F1930" s="118"/>
      <c r="G1930" s="118"/>
      <c r="H1930" s="118"/>
      <c r="I1930" s="118"/>
      <c r="J1930" s="118"/>
      <c r="K1930" s="118"/>
      <c r="L1930" s="118"/>
    </row>
    <row r="1931" spans="1:12" ht="5.0999999999999996" customHeight="1">
      <c r="A1931" s="29"/>
      <c r="B1931" s="24"/>
      <c r="C1931" s="24"/>
      <c r="D1931" s="24"/>
      <c r="E1931" s="24"/>
      <c r="F1931" s="24"/>
      <c r="G1931" s="24"/>
      <c r="H1931" s="24"/>
      <c r="I1931" s="24"/>
      <c r="J1931" s="24"/>
      <c r="K1931" s="24"/>
      <c r="L1931" s="24"/>
    </row>
    <row r="1932" spans="1:12" ht="13.95" customHeight="1">
      <c r="A1932" s="47" t="s">
        <v>328</v>
      </c>
      <c r="B1932" s="35">
        <f t="shared" ref="B1932:B1960" si="405">SUM(B1933:B1938)</f>
        <v>3069</v>
      </c>
      <c r="C1932" s="35">
        <f t="shared" ref="C1932:C1960" si="406">SUM(C1933:C1938)</f>
        <v>1600</v>
      </c>
      <c r="D1932" s="35">
        <f t="shared" ref="D1932:D1960" si="407">SUM(D1933:D1938)</f>
        <v>1469</v>
      </c>
      <c r="E1932" s="38">
        <f t="shared" ref="E1932:E1966" si="408">SUM(E1933:E1938)</f>
        <v>0</v>
      </c>
      <c r="F1932" s="35">
        <f t="shared" ref="F1932:F1960" si="409">SUM(F1933:F1938)</f>
        <v>438</v>
      </c>
      <c r="G1932" s="35">
        <f t="shared" ref="G1932:G1960" si="410">SUM(G1933:G1938)</f>
        <v>214</v>
      </c>
      <c r="H1932" s="35">
        <f t="shared" ref="H1932:H1960" si="411">SUM(H1933:H1938)</f>
        <v>224</v>
      </c>
      <c r="I1932" s="38">
        <f t="shared" ref="I1932:I1966" si="412">SUM(I1933:I1938)</f>
        <v>0</v>
      </c>
      <c r="J1932" s="35">
        <f t="shared" ref="J1932:J1960" si="413">SUM(J1933:J1938)</f>
        <v>2631</v>
      </c>
      <c r="K1932" s="35">
        <f t="shared" ref="K1932:K1960" si="414">SUM(K1933:K1938)</f>
        <v>1386</v>
      </c>
      <c r="L1932" s="35">
        <f t="shared" ref="L1932:L1960" si="415">SUM(L1933:L1938)</f>
        <v>1245</v>
      </c>
    </row>
    <row r="1933" spans="1:12" ht="13.95" customHeight="1">
      <c r="A1933" s="47" t="s">
        <v>199</v>
      </c>
      <c r="B1933" s="38">
        <v>1047</v>
      </c>
      <c r="C1933" s="38">
        <v>532</v>
      </c>
      <c r="D1933" s="38">
        <v>515</v>
      </c>
      <c r="E1933" s="38">
        <f t="shared" si="408"/>
        <v>0</v>
      </c>
      <c r="F1933" s="38">
        <v>166</v>
      </c>
      <c r="G1933" s="38">
        <v>84</v>
      </c>
      <c r="H1933" s="38">
        <v>82</v>
      </c>
      <c r="I1933" s="38">
        <f t="shared" si="412"/>
        <v>0</v>
      </c>
      <c r="J1933" s="38">
        <v>881</v>
      </c>
      <c r="K1933" s="38">
        <v>448</v>
      </c>
      <c r="L1933" s="38">
        <v>433</v>
      </c>
    </row>
    <row r="1934" spans="1:12" ht="13.95" customHeight="1">
      <c r="A1934" s="47" t="s">
        <v>200</v>
      </c>
      <c r="B1934" s="38">
        <v>675</v>
      </c>
      <c r="C1934" s="38">
        <v>355</v>
      </c>
      <c r="D1934" s="38">
        <v>320</v>
      </c>
      <c r="E1934" s="38">
        <f t="shared" si="408"/>
        <v>0</v>
      </c>
      <c r="F1934" s="38">
        <v>125</v>
      </c>
      <c r="G1934" s="38">
        <v>60</v>
      </c>
      <c r="H1934" s="38">
        <v>65</v>
      </c>
      <c r="I1934" s="38">
        <f t="shared" si="412"/>
        <v>0</v>
      </c>
      <c r="J1934" s="38">
        <v>550</v>
      </c>
      <c r="K1934" s="38">
        <v>295</v>
      </c>
      <c r="L1934" s="38">
        <v>255</v>
      </c>
    </row>
    <row r="1935" spans="1:12" ht="13.95" customHeight="1">
      <c r="A1935" s="47" t="s">
        <v>201</v>
      </c>
      <c r="B1935" s="38">
        <v>541</v>
      </c>
      <c r="C1935" s="38">
        <v>300</v>
      </c>
      <c r="D1935" s="38">
        <v>241</v>
      </c>
      <c r="E1935" s="38">
        <f t="shared" si="408"/>
        <v>0</v>
      </c>
      <c r="F1935" s="38">
        <v>73</v>
      </c>
      <c r="G1935" s="38">
        <v>42</v>
      </c>
      <c r="H1935" s="38">
        <v>31</v>
      </c>
      <c r="I1935" s="38">
        <f t="shared" si="412"/>
        <v>0</v>
      </c>
      <c r="J1935" s="38">
        <v>468</v>
      </c>
      <c r="K1935" s="38">
        <v>258</v>
      </c>
      <c r="L1935" s="38">
        <v>210</v>
      </c>
    </row>
    <row r="1936" spans="1:12" ht="13.95" customHeight="1">
      <c r="A1936" s="47" t="s">
        <v>202</v>
      </c>
      <c r="B1936" s="38">
        <v>352</v>
      </c>
      <c r="C1936" s="38">
        <v>180</v>
      </c>
      <c r="D1936" s="38">
        <v>172</v>
      </c>
      <c r="E1936" s="38">
        <f t="shared" si="408"/>
        <v>0</v>
      </c>
      <c r="F1936" s="38">
        <v>40</v>
      </c>
      <c r="G1936" s="38">
        <v>21</v>
      </c>
      <c r="H1936" s="38">
        <v>19</v>
      </c>
      <c r="I1936" s="38">
        <f t="shared" si="412"/>
        <v>0</v>
      </c>
      <c r="J1936" s="38">
        <v>312</v>
      </c>
      <c r="K1936" s="38">
        <v>159</v>
      </c>
      <c r="L1936" s="38">
        <v>153</v>
      </c>
    </row>
    <row r="1937" spans="1:12" ht="13.95" customHeight="1">
      <c r="A1937" s="47" t="s">
        <v>203</v>
      </c>
      <c r="B1937" s="38">
        <v>251</v>
      </c>
      <c r="C1937" s="38">
        <v>127</v>
      </c>
      <c r="D1937" s="38">
        <v>124</v>
      </c>
      <c r="E1937" s="38">
        <f t="shared" si="408"/>
        <v>0</v>
      </c>
      <c r="F1937" s="38">
        <v>20</v>
      </c>
      <c r="G1937" s="38">
        <v>1</v>
      </c>
      <c r="H1937" s="38">
        <v>19</v>
      </c>
      <c r="I1937" s="38">
        <f t="shared" si="412"/>
        <v>0</v>
      </c>
      <c r="J1937" s="38">
        <v>231</v>
      </c>
      <c r="K1937" s="38">
        <v>126</v>
      </c>
      <c r="L1937" s="38">
        <v>105</v>
      </c>
    </row>
    <row r="1938" spans="1:12" ht="13.95" customHeight="1">
      <c r="A1938" s="47" t="s">
        <v>418</v>
      </c>
      <c r="B1938" s="38">
        <v>203</v>
      </c>
      <c r="C1938" s="38">
        <v>106</v>
      </c>
      <c r="D1938" s="38">
        <v>97</v>
      </c>
      <c r="E1938" s="38">
        <f t="shared" si="408"/>
        <v>0</v>
      </c>
      <c r="F1938" s="38">
        <v>14</v>
      </c>
      <c r="G1938" s="38">
        <v>6</v>
      </c>
      <c r="H1938" s="38">
        <v>8</v>
      </c>
      <c r="I1938" s="38">
        <f t="shared" si="412"/>
        <v>0</v>
      </c>
      <c r="J1938" s="38">
        <v>189</v>
      </c>
      <c r="K1938" s="38">
        <v>100</v>
      </c>
      <c r="L1938" s="38">
        <v>89</v>
      </c>
    </row>
    <row r="1939" spans="1:12" ht="13.95" customHeight="1">
      <c r="A1939" s="47" t="s">
        <v>329</v>
      </c>
      <c r="B1939" s="35">
        <f t="shared" si="405"/>
        <v>17698</v>
      </c>
      <c r="C1939" s="35">
        <f t="shared" si="406"/>
        <v>8539</v>
      </c>
      <c r="D1939" s="35">
        <f t="shared" si="407"/>
        <v>9159</v>
      </c>
      <c r="E1939" s="38">
        <f t="shared" si="408"/>
        <v>0</v>
      </c>
      <c r="F1939" s="35">
        <f t="shared" si="409"/>
        <v>9482</v>
      </c>
      <c r="G1939" s="35">
        <f t="shared" si="410"/>
        <v>4202</v>
      </c>
      <c r="H1939" s="35">
        <f t="shared" si="411"/>
        <v>5280</v>
      </c>
      <c r="I1939" s="38">
        <f t="shared" si="412"/>
        <v>0</v>
      </c>
      <c r="J1939" s="35">
        <f t="shared" si="413"/>
        <v>8216</v>
      </c>
      <c r="K1939" s="35">
        <f t="shared" si="414"/>
        <v>4337</v>
      </c>
      <c r="L1939" s="35">
        <f t="shared" si="415"/>
        <v>3879</v>
      </c>
    </row>
    <row r="1940" spans="1:12" ht="13.95" customHeight="1">
      <c r="A1940" s="47" t="s">
        <v>199</v>
      </c>
      <c r="B1940" s="38">
        <v>5209</v>
      </c>
      <c r="C1940" s="38">
        <v>2574</v>
      </c>
      <c r="D1940" s="38">
        <v>2635</v>
      </c>
      <c r="E1940" s="38">
        <f t="shared" si="408"/>
        <v>0</v>
      </c>
      <c r="F1940" s="38">
        <v>2994</v>
      </c>
      <c r="G1940" s="38">
        <v>1421</v>
      </c>
      <c r="H1940" s="38">
        <v>1573</v>
      </c>
      <c r="I1940" s="38">
        <f t="shared" si="412"/>
        <v>0</v>
      </c>
      <c r="J1940" s="38">
        <v>2215</v>
      </c>
      <c r="K1940" s="38">
        <v>1153</v>
      </c>
      <c r="L1940" s="38">
        <v>1062</v>
      </c>
    </row>
    <row r="1941" spans="1:12" ht="13.95" customHeight="1">
      <c r="A1941" s="47" t="s">
        <v>200</v>
      </c>
      <c r="B1941" s="38">
        <v>3724</v>
      </c>
      <c r="C1941" s="38">
        <v>1849</v>
      </c>
      <c r="D1941" s="38">
        <v>1875</v>
      </c>
      <c r="E1941" s="38">
        <f t="shared" si="408"/>
        <v>0</v>
      </c>
      <c r="F1941" s="38">
        <v>2100</v>
      </c>
      <c r="G1941" s="38">
        <v>960</v>
      </c>
      <c r="H1941" s="38">
        <v>1140</v>
      </c>
      <c r="I1941" s="38">
        <f t="shared" si="412"/>
        <v>0</v>
      </c>
      <c r="J1941" s="38">
        <v>1624</v>
      </c>
      <c r="K1941" s="38">
        <v>889</v>
      </c>
      <c r="L1941" s="38">
        <v>735</v>
      </c>
    </row>
    <row r="1942" spans="1:12" ht="13.95" customHeight="1">
      <c r="A1942" s="47" t="s">
        <v>201</v>
      </c>
      <c r="B1942" s="38">
        <v>3157</v>
      </c>
      <c r="C1942" s="38">
        <v>1499</v>
      </c>
      <c r="D1942" s="38">
        <v>1658</v>
      </c>
      <c r="E1942" s="38">
        <f t="shared" si="408"/>
        <v>0</v>
      </c>
      <c r="F1942" s="38">
        <v>1816</v>
      </c>
      <c r="G1942" s="38">
        <v>810</v>
      </c>
      <c r="H1942" s="38">
        <v>1006</v>
      </c>
      <c r="I1942" s="38">
        <f t="shared" si="412"/>
        <v>0</v>
      </c>
      <c r="J1942" s="38">
        <v>1341</v>
      </c>
      <c r="K1942" s="38">
        <v>689</v>
      </c>
      <c r="L1942" s="38">
        <v>652</v>
      </c>
    </row>
    <row r="1943" spans="1:12" ht="13.95" customHeight="1">
      <c r="A1943" s="47" t="s">
        <v>202</v>
      </c>
      <c r="B1943" s="38">
        <v>2407</v>
      </c>
      <c r="C1943" s="38">
        <v>1128</v>
      </c>
      <c r="D1943" s="38">
        <v>1279</v>
      </c>
      <c r="E1943" s="38">
        <f t="shared" si="408"/>
        <v>0</v>
      </c>
      <c r="F1943" s="38">
        <v>1362</v>
      </c>
      <c r="G1943" s="38">
        <v>604</v>
      </c>
      <c r="H1943" s="38">
        <v>758</v>
      </c>
      <c r="I1943" s="38">
        <f t="shared" si="412"/>
        <v>0</v>
      </c>
      <c r="J1943" s="38">
        <v>1045</v>
      </c>
      <c r="K1943" s="38">
        <v>524</v>
      </c>
      <c r="L1943" s="38">
        <v>521</v>
      </c>
    </row>
    <row r="1944" spans="1:12" ht="13.95" customHeight="1">
      <c r="A1944" s="47" t="s">
        <v>203</v>
      </c>
      <c r="B1944" s="38">
        <v>1622</v>
      </c>
      <c r="C1944" s="38">
        <v>742</v>
      </c>
      <c r="D1944" s="38">
        <v>880</v>
      </c>
      <c r="E1944" s="38">
        <f t="shared" si="408"/>
        <v>0</v>
      </c>
      <c r="F1944" s="38">
        <v>770</v>
      </c>
      <c r="G1944" s="38">
        <v>305</v>
      </c>
      <c r="H1944" s="38">
        <v>465</v>
      </c>
      <c r="I1944" s="38">
        <f t="shared" si="412"/>
        <v>0</v>
      </c>
      <c r="J1944" s="38">
        <v>852</v>
      </c>
      <c r="K1944" s="38">
        <v>437</v>
      </c>
      <c r="L1944" s="38">
        <v>415</v>
      </c>
    </row>
    <row r="1945" spans="1:12" ht="13.95" customHeight="1">
      <c r="A1945" s="47" t="s">
        <v>418</v>
      </c>
      <c r="B1945" s="6">
        <v>1579</v>
      </c>
      <c r="C1945" s="6">
        <v>747</v>
      </c>
      <c r="D1945" s="6">
        <v>832</v>
      </c>
      <c r="E1945" s="6">
        <f t="shared" si="408"/>
        <v>0</v>
      </c>
      <c r="F1945" s="6">
        <v>440</v>
      </c>
      <c r="G1945" s="6">
        <v>102</v>
      </c>
      <c r="H1945" s="6">
        <v>338</v>
      </c>
      <c r="I1945" s="6">
        <f t="shared" si="412"/>
        <v>0</v>
      </c>
      <c r="J1945" s="6">
        <v>1139</v>
      </c>
      <c r="K1945" s="6">
        <v>645</v>
      </c>
      <c r="L1945" s="6">
        <v>494</v>
      </c>
    </row>
    <row r="1946" spans="1:12" ht="13.95" customHeight="1">
      <c r="A1946" s="47" t="s">
        <v>374</v>
      </c>
      <c r="B1946" s="35">
        <f t="shared" si="405"/>
        <v>5833</v>
      </c>
      <c r="C1946" s="35">
        <f t="shared" si="406"/>
        <v>3080</v>
      </c>
      <c r="D1946" s="35">
        <f t="shared" si="407"/>
        <v>2753</v>
      </c>
      <c r="E1946" s="38">
        <f t="shared" si="408"/>
        <v>0</v>
      </c>
      <c r="F1946" s="35">
        <f t="shared" si="409"/>
        <v>590</v>
      </c>
      <c r="G1946" s="35">
        <f t="shared" si="410"/>
        <v>288</v>
      </c>
      <c r="H1946" s="35">
        <f t="shared" si="411"/>
        <v>302</v>
      </c>
      <c r="I1946" s="38">
        <f t="shared" si="412"/>
        <v>0</v>
      </c>
      <c r="J1946" s="35">
        <f t="shared" si="413"/>
        <v>5243</v>
      </c>
      <c r="K1946" s="35">
        <f t="shared" si="414"/>
        <v>2792</v>
      </c>
      <c r="L1946" s="35">
        <f t="shared" si="415"/>
        <v>2451</v>
      </c>
    </row>
    <row r="1947" spans="1:12" ht="13.95" customHeight="1">
      <c r="A1947" s="47" t="s">
        <v>199</v>
      </c>
      <c r="B1947" s="38">
        <v>1801</v>
      </c>
      <c r="C1947" s="38">
        <v>944</v>
      </c>
      <c r="D1947" s="38">
        <v>857</v>
      </c>
      <c r="E1947" s="38">
        <f t="shared" si="408"/>
        <v>0</v>
      </c>
      <c r="F1947" s="38">
        <v>188</v>
      </c>
      <c r="G1947" s="38">
        <v>86</v>
      </c>
      <c r="H1947" s="38">
        <v>102</v>
      </c>
      <c r="I1947" s="38">
        <f t="shared" si="412"/>
        <v>0</v>
      </c>
      <c r="J1947" s="38">
        <v>1613</v>
      </c>
      <c r="K1947" s="38">
        <v>858</v>
      </c>
      <c r="L1947" s="38">
        <v>755</v>
      </c>
    </row>
    <row r="1948" spans="1:12" ht="13.95" customHeight="1">
      <c r="A1948" s="47" t="s">
        <v>200</v>
      </c>
      <c r="B1948" s="38">
        <v>1250</v>
      </c>
      <c r="C1948" s="38">
        <v>688</v>
      </c>
      <c r="D1948" s="38">
        <v>562</v>
      </c>
      <c r="E1948" s="38">
        <f t="shared" si="408"/>
        <v>0</v>
      </c>
      <c r="F1948" s="38">
        <v>139</v>
      </c>
      <c r="G1948" s="38">
        <v>81</v>
      </c>
      <c r="H1948" s="38">
        <v>58</v>
      </c>
      <c r="I1948" s="38">
        <f t="shared" si="412"/>
        <v>0</v>
      </c>
      <c r="J1948" s="38">
        <v>1111</v>
      </c>
      <c r="K1948" s="38">
        <v>607</v>
      </c>
      <c r="L1948" s="38">
        <v>504</v>
      </c>
    </row>
    <row r="1949" spans="1:12" ht="13.95" customHeight="1">
      <c r="A1949" s="47" t="s">
        <v>201</v>
      </c>
      <c r="B1949" s="38">
        <v>962</v>
      </c>
      <c r="C1949" s="38">
        <v>506</v>
      </c>
      <c r="D1949" s="38">
        <v>456</v>
      </c>
      <c r="E1949" s="38">
        <f t="shared" si="408"/>
        <v>0</v>
      </c>
      <c r="F1949" s="38">
        <v>96</v>
      </c>
      <c r="G1949" s="38">
        <v>48</v>
      </c>
      <c r="H1949" s="38">
        <v>48</v>
      </c>
      <c r="I1949" s="38">
        <f t="shared" si="412"/>
        <v>0</v>
      </c>
      <c r="J1949" s="38">
        <v>866</v>
      </c>
      <c r="K1949" s="38">
        <v>458</v>
      </c>
      <c r="L1949" s="38">
        <v>408</v>
      </c>
    </row>
    <row r="1950" spans="1:12" ht="13.95" customHeight="1">
      <c r="A1950" s="47" t="s">
        <v>202</v>
      </c>
      <c r="B1950" s="38">
        <v>701</v>
      </c>
      <c r="C1950" s="38">
        <v>336</v>
      </c>
      <c r="D1950" s="38">
        <v>365</v>
      </c>
      <c r="E1950" s="38">
        <f t="shared" si="408"/>
        <v>0</v>
      </c>
      <c r="F1950" s="38">
        <v>60</v>
      </c>
      <c r="G1950" s="38">
        <v>27</v>
      </c>
      <c r="H1950" s="38">
        <v>33</v>
      </c>
      <c r="I1950" s="38">
        <f t="shared" si="412"/>
        <v>0</v>
      </c>
      <c r="J1950" s="38">
        <v>641</v>
      </c>
      <c r="K1950" s="38">
        <v>309</v>
      </c>
      <c r="L1950" s="38">
        <v>332</v>
      </c>
    </row>
    <row r="1951" spans="1:12" ht="13.95" customHeight="1">
      <c r="A1951" s="47" t="s">
        <v>203</v>
      </c>
      <c r="B1951" s="38">
        <v>547</v>
      </c>
      <c r="C1951" s="38">
        <v>306</v>
      </c>
      <c r="D1951" s="38">
        <v>241</v>
      </c>
      <c r="E1951" s="38">
        <f t="shared" si="408"/>
        <v>0</v>
      </c>
      <c r="F1951" s="38">
        <v>63</v>
      </c>
      <c r="G1951" s="38">
        <v>32</v>
      </c>
      <c r="H1951" s="38">
        <v>31</v>
      </c>
      <c r="I1951" s="38">
        <f t="shared" si="412"/>
        <v>0</v>
      </c>
      <c r="J1951" s="38">
        <v>484</v>
      </c>
      <c r="K1951" s="38">
        <v>274</v>
      </c>
      <c r="L1951" s="38">
        <v>210</v>
      </c>
    </row>
    <row r="1952" spans="1:12" ht="13.95" customHeight="1">
      <c r="A1952" s="47" t="s">
        <v>418</v>
      </c>
      <c r="B1952" s="38">
        <v>572</v>
      </c>
      <c r="C1952" s="38">
        <v>300</v>
      </c>
      <c r="D1952" s="38">
        <v>272</v>
      </c>
      <c r="E1952" s="38">
        <f t="shared" si="408"/>
        <v>0</v>
      </c>
      <c r="F1952" s="38">
        <v>44</v>
      </c>
      <c r="G1952" s="38">
        <v>14</v>
      </c>
      <c r="H1952" s="38">
        <v>30</v>
      </c>
      <c r="I1952" s="38">
        <f t="shared" si="412"/>
        <v>0</v>
      </c>
      <c r="J1952" s="38">
        <v>528</v>
      </c>
      <c r="K1952" s="38">
        <v>286</v>
      </c>
      <c r="L1952" s="38">
        <v>242</v>
      </c>
    </row>
    <row r="1953" spans="1:12" ht="13.95" customHeight="1">
      <c r="A1953" s="47" t="s">
        <v>375</v>
      </c>
      <c r="B1953" s="35">
        <f t="shared" si="405"/>
        <v>4117</v>
      </c>
      <c r="C1953" s="35">
        <f t="shared" si="406"/>
        <v>2060</v>
      </c>
      <c r="D1953" s="35">
        <f t="shared" si="407"/>
        <v>2057</v>
      </c>
      <c r="E1953" s="38">
        <f t="shared" si="408"/>
        <v>0</v>
      </c>
      <c r="F1953" s="35">
        <f t="shared" si="409"/>
        <v>1779</v>
      </c>
      <c r="G1953" s="35">
        <f t="shared" si="410"/>
        <v>826</v>
      </c>
      <c r="H1953" s="35">
        <f t="shared" si="411"/>
        <v>953</v>
      </c>
      <c r="I1953" s="38">
        <f t="shared" si="412"/>
        <v>0</v>
      </c>
      <c r="J1953" s="35">
        <f t="shared" si="413"/>
        <v>2338</v>
      </c>
      <c r="K1953" s="35">
        <f t="shared" si="414"/>
        <v>1234</v>
      </c>
      <c r="L1953" s="35">
        <f t="shared" si="415"/>
        <v>1104</v>
      </c>
    </row>
    <row r="1954" spans="1:12" ht="13.95" customHeight="1">
      <c r="A1954" s="47" t="s">
        <v>199</v>
      </c>
      <c r="B1954" s="38">
        <v>1316</v>
      </c>
      <c r="C1954" s="38">
        <v>644</v>
      </c>
      <c r="D1954" s="38">
        <v>672</v>
      </c>
      <c r="E1954" s="38">
        <f t="shared" si="408"/>
        <v>0</v>
      </c>
      <c r="F1954" s="38">
        <v>578</v>
      </c>
      <c r="G1954" s="38">
        <v>271</v>
      </c>
      <c r="H1954" s="38">
        <v>307</v>
      </c>
      <c r="I1954" s="38">
        <f t="shared" si="412"/>
        <v>0</v>
      </c>
      <c r="J1954" s="38">
        <v>738</v>
      </c>
      <c r="K1954" s="38">
        <v>373</v>
      </c>
      <c r="L1954" s="38">
        <v>365</v>
      </c>
    </row>
    <row r="1955" spans="1:12" ht="13.95" customHeight="1">
      <c r="A1955" s="47" t="s">
        <v>200</v>
      </c>
      <c r="B1955" s="38">
        <v>919</v>
      </c>
      <c r="C1955" s="38">
        <v>468</v>
      </c>
      <c r="D1955" s="38">
        <v>451</v>
      </c>
      <c r="E1955" s="38">
        <f t="shared" si="408"/>
        <v>0</v>
      </c>
      <c r="F1955" s="38">
        <v>430</v>
      </c>
      <c r="G1955" s="38">
        <v>197</v>
      </c>
      <c r="H1955" s="38">
        <v>233</v>
      </c>
      <c r="I1955" s="38">
        <f t="shared" si="412"/>
        <v>0</v>
      </c>
      <c r="J1955" s="38">
        <v>489</v>
      </c>
      <c r="K1955" s="38">
        <v>271</v>
      </c>
      <c r="L1955" s="38">
        <v>218</v>
      </c>
    </row>
    <row r="1956" spans="1:12" ht="13.95" customHeight="1">
      <c r="A1956" s="47" t="s">
        <v>201</v>
      </c>
      <c r="B1956" s="38">
        <v>709</v>
      </c>
      <c r="C1956" s="38">
        <v>352</v>
      </c>
      <c r="D1956" s="38">
        <v>357</v>
      </c>
      <c r="E1956" s="38">
        <f t="shared" si="408"/>
        <v>0</v>
      </c>
      <c r="F1956" s="38">
        <v>327</v>
      </c>
      <c r="G1956" s="38">
        <v>152</v>
      </c>
      <c r="H1956" s="38">
        <v>175</v>
      </c>
      <c r="I1956" s="38">
        <f t="shared" si="412"/>
        <v>0</v>
      </c>
      <c r="J1956" s="38">
        <v>382</v>
      </c>
      <c r="K1956" s="38">
        <v>200</v>
      </c>
      <c r="L1956" s="38">
        <v>182</v>
      </c>
    </row>
    <row r="1957" spans="1:12" ht="13.95" customHeight="1">
      <c r="A1957" s="47" t="s">
        <v>202</v>
      </c>
      <c r="B1957" s="38">
        <v>489</v>
      </c>
      <c r="C1957" s="38">
        <v>249</v>
      </c>
      <c r="D1957" s="38">
        <v>240</v>
      </c>
      <c r="E1957" s="38">
        <f t="shared" si="408"/>
        <v>0</v>
      </c>
      <c r="F1957" s="38">
        <v>230</v>
      </c>
      <c r="G1957" s="38">
        <v>117</v>
      </c>
      <c r="H1957" s="38">
        <v>113</v>
      </c>
      <c r="I1957" s="38">
        <f t="shared" si="412"/>
        <v>0</v>
      </c>
      <c r="J1957" s="38">
        <v>259</v>
      </c>
      <c r="K1957" s="38">
        <v>132</v>
      </c>
      <c r="L1957" s="38">
        <v>127</v>
      </c>
    </row>
    <row r="1958" spans="1:12" ht="13.95" customHeight="1">
      <c r="A1958" s="47" t="s">
        <v>203</v>
      </c>
      <c r="B1958" s="38">
        <v>332</v>
      </c>
      <c r="C1958" s="38">
        <v>162</v>
      </c>
      <c r="D1958" s="38">
        <v>170</v>
      </c>
      <c r="E1958" s="38">
        <f t="shared" si="408"/>
        <v>0</v>
      </c>
      <c r="F1958" s="38">
        <v>132</v>
      </c>
      <c r="G1958" s="38">
        <v>62</v>
      </c>
      <c r="H1958" s="38">
        <v>70</v>
      </c>
      <c r="I1958" s="38">
        <f t="shared" si="412"/>
        <v>0</v>
      </c>
      <c r="J1958" s="38">
        <v>200</v>
      </c>
      <c r="K1958" s="38">
        <v>100</v>
      </c>
      <c r="L1958" s="38">
        <v>100</v>
      </c>
    </row>
    <row r="1959" spans="1:12" ht="13.95" customHeight="1">
      <c r="A1959" s="47" t="s">
        <v>418</v>
      </c>
      <c r="B1959" s="38">
        <v>352</v>
      </c>
      <c r="C1959" s="38">
        <v>185</v>
      </c>
      <c r="D1959" s="38">
        <v>167</v>
      </c>
      <c r="E1959" s="38">
        <f t="shared" si="408"/>
        <v>0</v>
      </c>
      <c r="F1959" s="38">
        <v>82</v>
      </c>
      <c r="G1959" s="38">
        <v>27</v>
      </c>
      <c r="H1959" s="38">
        <v>55</v>
      </c>
      <c r="I1959" s="38">
        <f t="shared" si="412"/>
        <v>0</v>
      </c>
      <c r="J1959" s="38">
        <v>270</v>
      </c>
      <c r="K1959" s="38">
        <v>158</v>
      </c>
      <c r="L1959" s="38">
        <v>112</v>
      </c>
    </row>
    <row r="1960" spans="1:12" ht="13.95" customHeight="1">
      <c r="A1960" s="47" t="s">
        <v>330</v>
      </c>
      <c r="B1960" s="35">
        <f t="shared" si="405"/>
        <v>5005</v>
      </c>
      <c r="C1960" s="35">
        <f t="shared" si="406"/>
        <v>2547</v>
      </c>
      <c r="D1960" s="35">
        <f t="shared" si="407"/>
        <v>2458</v>
      </c>
      <c r="E1960" s="38">
        <f t="shared" si="408"/>
        <v>0</v>
      </c>
      <c r="F1960" s="35">
        <f t="shared" si="409"/>
        <v>639</v>
      </c>
      <c r="G1960" s="35">
        <f t="shared" si="410"/>
        <v>239</v>
      </c>
      <c r="H1960" s="35">
        <f t="shared" si="411"/>
        <v>400</v>
      </c>
      <c r="I1960" s="38">
        <f t="shared" si="412"/>
        <v>0</v>
      </c>
      <c r="J1960" s="35">
        <f t="shared" si="413"/>
        <v>4366</v>
      </c>
      <c r="K1960" s="35">
        <f t="shared" si="414"/>
        <v>2308</v>
      </c>
      <c r="L1960" s="35">
        <f t="shared" si="415"/>
        <v>2058</v>
      </c>
    </row>
    <row r="1961" spans="1:12" ht="13.95" customHeight="1">
      <c r="A1961" s="47" t="s">
        <v>199</v>
      </c>
      <c r="B1961" s="38">
        <v>1543</v>
      </c>
      <c r="C1961" s="38">
        <v>786</v>
      </c>
      <c r="D1961" s="38">
        <v>757</v>
      </c>
      <c r="E1961" s="38">
        <f t="shared" si="408"/>
        <v>0</v>
      </c>
      <c r="F1961" s="38">
        <v>246</v>
      </c>
      <c r="G1961" s="38">
        <v>104</v>
      </c>
      <c r="H1961" s="38">
        <v>142</v>
      </c>
      <c r="I1961" s="38">
        <f t="shared" si="412"/>
        <v>0</v>
      </c>
      <c r="J1961" s="38">
        <v>1297</v>
      </c>
      <c r="K1961" s="38">
        <v>682</v>
      </c>
      <c r="L1961" s="38">
        <v>615</v>
      </c>
    </row>
    <row r="1962" spans="1:12" ht="13.95" customHeight="1">
      <c r="A1962" s="47" t="s">
        <v>200</v>
      </c>
      <c r="B1962" s="38">
        <v>1076</v>
      </c>
      <c r="C1962" s="38">
        <v>555</v>
      </c>
      <c r="D1962" s="38">
        <v>521</v>
      </c>
      <c r="E1962" s="38">
        <f t="shared" si="408"/>
        <v>0</v>
      </c>
      <c r="F1962" s="38">
        <v>201</v>
      </c>
      <c r="G1962" s="38">
        <v>86</v>
      </c>
      <c r="H1962" s="38">
        <v>115</v>
      </c>
      <c r="I1962" s="38">
        <f t="shared" si="412"/>
        <v>0</v>
      </c>
      <c r="J1962" s="38">
        <v>875</v>
      </c>
      <c r="K1962" s="38">
        <v>469</v>
      </c>
      <c r="L1962" s="38">
        <v>406</v>
      </c>
    </row>
    <row r="1963" spans="1:12" ht="13.95" customHeight="1">
      <c r="A1963" s="47" t="s">
        <v>201</v>
      </c>
      <c r="B1963" s="38">
        <v>848</v>
      </c>
      <c r="C1963" s="38">
        <v>411</v>
      </c>
      <c r="D1963" s="38">
        <v>437</v>
      </c>
      <c r="E1963" s="38">
        <f t="shared" si="408"/>
        <v>0</v>
      </c>
      <c r="F1963" s="38">
        <v>124</v>
      </c>
      <c r="G1963" s="38">
        <v>46</v>
      </c>
      <c r="H1963" s="38">
        <v>78</v>
      </c>
      <c r="I1963" s="38">
        <f t="shared" si="412"/>
        <v>0</v>
      </c>
      <c r="J1963" s="38">
        <v>724</v>
      </c>
      <c r="K1963" s="38">
        <v>365</v>
      </c>
      <c r="L1963" s="38">
        <v>359</v>
      </c>
    </row>
    <row r="1964" spans="1:12" ht="13.95" customHeight="1">
      <c r="A1964" s="47" t="s">
        <v>202</v>
      </c>
      <c r="B1964" s="38">
        <v>585</v>
      </c>
      <c r="C1964" s="38">
        <v>268</v>
      </c>
      <c r="D1964" s="38">
        <v>317</v>
      </c>
      <c r="E1964" s="38">
        <f t="shared" si="408"/>
        <v>0</v>
      </c>
      <c r="F1964" s="38">
        <v>55</v>
      </c>
      <c r="G1964" s="38">
        <v>2</v>
      </c>
      <c r="H1964" s="38">
        <v>53</v>
      </c>
      <c r="I1964" s="38">
        <f t="shared" si="412"/>
        <v>0</v>
      </c>
      <c r="J1964" s="38">
        <v>530</v>
      </c>
      <c r="K1964" s="38">
        <v>266</v>
      </c>
      <c r="L1964" s="38">
        <v>264</v>
      </c>
    </row>
    <row r="1965" spans="1:12" ht="13.95" customHeight="1">
      <c r="A1965" s="47" t="s">
        <v>203</v>
      </c>
      <c r="B1965" s="38">
        <v>438</v>
      </c>
      <c r="C1965" s="38">
        <v>238</v>
      </c>
      <c r="D1965" s="38">
        <v>200</v>
      </c>
      <c r="E1965" s="38">
        <f t="shared" si="408"/>
        <v>0</v>
      </c>
      <c r="F1965" s="38">
        <v>8</v>
      </c>
      <c r="G1965" s="38">
        <v>1</v>
      </c>
      <c r="H1965" s="38">
        <v>7</v>
      </c>
      <c r="I1965" s="38">
        <f t="shared" si="412"/>
        <v>0</v>
      </c>
      <c r="J1965" s="38">
        <v>430</v>
      </c>
      <c r="K1965" s="38">
        <v>237</v>
      </c>
      <c r="L1965" s="38">
        <v>193</v>
      </c>
    </row>
    <row r="1966" spans="1:12" ht="13.95" customHeight="1">
      <c r="A1966" s="47" t="s">
        <v>418</v>
      </c>
      <c r="B1966" s="38">
        <v>515</v>
      </c>
      <c r="C1966" s="38">
        <v>289</v>
      </c>
      <c r="D1966" s="38">
        <v>226</v>
      </c>
      <c r="E1966" s="38">
        <f t="shared" si="408"/>
        <v>0</v>
      </c>
      <c r="F1966" s="38">
        <v>5</v>
      </c>
      <c r="G1966" s="38">
        <v>0</v>
      </c>
      <c r="H1966" s="38">
        <v>5</v>
      </c>
      <c r="I1966" s="38">
        <f t="shared" si="412"/>
        <v>0</v>
      </c>
      <c r="J1966" s="38">
        <v>510</v>
      </c>
      <c r="K1966" s="38">
        <v>289</v>
      </c>
      <c r="L1966" s="38">
        <v>221</v>
      </c>
    </row>
    <row r="1967" spans="1:12" ht="5.0999999999999996" customHeight="1">
      <c r="A1967" s="119"/>
      <c r="B1967" s="97"/>
      <c r="C1967" s="97"/>
      <c r="D1967" s="97"/>
      <c r="E1967" s="97"/>
      <c r="F1967" s="97"/>
      <c r="G1967" s="97"/>
      <c r="H1967" s="97"/>
      <c r="I1967" s="97"/>
      <c r="J1967" s="97"/>
      <c r="K1967" s="97"/>
      <c r="L1967" s="97"/>
    </row>
    <row r="1968" spans="1:12" ht="15" customHeight="1">
      <c r="A1968" s="47"/>
      <c r="B1968" s="38"/>
      <c r="C1968" s="38"/>
      <c r="D1968" s="38"/>
      <c r="E1968" s="38"/>
      <c r="F1968" s="38"/>
      <c r="G1968" s="38"/>
      <c r="H1968" s="38"/>
      <c r="I1968" s="38"/>
      <c r="J1968" s="38"/>
      <c r="K1968" s="38"/>
      <c r="L1968" s="38"/>
    </row>
    <row r="1969" spans="1:12" ht="15" customHeight="1">
      <c r="A1969" s="47"/>
      <c r="B1969" s="38"/>
      <c r="C1969" s="38"/>
      <c r="D1969" s="38"/>
      <c r="E1969" s="38"/>
      <c r="F1969" s="38"/>
      <c r="G1969" s="38"/>
      <c r="H1969" s="38"/>
      <c r="I1969" s="38"/>
      <c r="J1969" s="38"/>
      <c r="K1969" s="38"/>
      <c r="L1969" s="38"/>
    </row>
    <row r="1970" spans="1:12" ht="15" customHeight="1">
      <c r="A1970" s="47"/>
      <c r="B1970" s="38"/>
      <c r="C1970" s="38"/>
      <c r="D1970" s="38"/>
      <c r="E1970" s="38"/>
      <c r="F1970" s="38"/>
      <c r="G1970" s="38"/>
      <c r="H1970" s="38"/>
      <c r="I1970" s="38"/>
      <c r="J1970" s="38"/>
      <c r="K1970" s="38"/>
      <c r="L1970" s="38"/>
    </row>
    <row r="1971" spans="1:12" ht="15" customHeight="1">
      <c r="A1971" s="47"/>
      <c r="B1971" s="38"/>
      <c r="C1971" s="38"/>
      <c r="D1971" s="38"/>
      <c r="E1971" s="38"/>
      <c r="F1971" s="38"/>
      <c r="G1971" s="38"/>
      <c r="H1971" s="38"/>
      <c r="I1971" s="38"/>
      <c r="J1971" s="38"/>
      <c r="K1971" s="38"/>
      <c r="L1971" s="38"/>
    </row>
    <row r="1972" spans="1:12" ht="15" customHeight="1">
      <c r="A1972" s="47"/>
      <c r="B1972" s="38"/>
      <c r="C1972" s="38"/>
      <c r="D1972" s="38"/>
      <c r="E1972" s="38"/>
      <c r="F1972" s="38"/>
      <c r="G1972" s="38"/>
      <c r="H1972" s="38"/>
      <c r="I1972" s="38"/>
      <c r="J1972" s="38"/>
      <c r="K1972" s="38"/>
      <c r="L1972" s="38"/>
    </row>
    <row r="1973" spans="1:12" ht="15" customHeight="1">
      <c r="A1973" s="47"/>
      <c r="B1973" s="38"/>
      <c r="C1973" s="38"/>
      <c r="D1973" s="38"/>
      <c r="E1973" s="38"/>
      <c r="F1973" s="38"/>
      <c r="G1973" s="38"/>
      <c r="H1973" s="38"/>
      <c r="I1973" s="38"/>
      <c r="J1973" s="38"/>
      <c r="K1973" s="38"/>
      <c r="L1973" s="38"/>
    </row>
    <row r="1974" spans="1:12" ht="15" customHeight="1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0"/>
    </row>
    <row r="1975" spans="1:12" ht="15" customHeight="1">
      <c r="A1975" s="12"/>
      <c r="B1975" s="12"/>
      <c r="C1975" s="325" t="s">
        <v>384</v>
      </c>
      <c r="D1975" s="325"/>
      <c r="E1975" s="325"/>
      <c r="F1975" s="325"/>
      <c r="G1975" s="325"/>
      <c r="H1975" s="325"/>
      <c r="I1975" s="325"/>
      <c r="J1975" s="325"/>
      <c r="K1975" s="325"/>
      <c r="L1975" s="325"/>
    </row>
    <row r="1976" spans="1:12" ht="4.95" customHeight="1">
      <c r="A1976" s="89"/>
      <c r="B1976" s="89"/>
      <c r="C1976" s="103"/>
      <c r="D1976" s="103"/>
      <c r="E1976" s="103"/>
      <c r="F1976" s="103"/>
      <c r="G1976" s="103"/>
      <c r="H1976" s="103"/>
      <c r="I1976" s="103"/>
      <c r="J1976" s="103"/>
      <c r="K1976" s="103"/>
      <c r="L1976" s="111"/>
    </row>
    <row r="1977" spans="1:12" ht="4.95" customHeight="1">
      <c r="A1977" s="64"/>
      <c r="B1977" s="64"/>
      <c r="C1977" s="64"/>
      <c r="D1977" s="64"/>
      <c r="E1977" s="64"/>
      <c r="F1977" s="64"/>
      <c r="G1977" s="64"/>
      <c r="H1977" s="64"/>
      <c r="I1977" s="64"/>
      <c r="J1977" s="64"/>
      <c r="K1977" s="64"/>
      <c r="L1977" s="64"/>
    </row>
    <row r="1978" spans="1:12" ht="15" customHeight="1">
      <c r="A1978" s="88" t="s">
        <v>429</v>
      </c>
      <c r="B1978" s="15"/>
      <c r="C1978" s="15"/>
      <c r="D1978" s="15"/>
      <c r="E1978" s="15"/>
      <c r="F1978" s="15"/>
      <c r="G1978" s="15"/>
      <c r="H1978" s="15"/>
      <c r="I1978" s="15"/>
      <c r="J1978" s="15"/>
      <c r="K1978" s="15"/>
      <c r="L1978" s="22"/>
    </row>
    <row r="1979" spans="1:12" ht="15" customHeight="1">
      <c r="A1979" s="88" t="s">
        <v>433</v>
      </c>
      <c r="B1979" s="15"/>
      <c r="C1979" s="15"/>
      <c r="D1979" s="15"/>
      <c r="E1979" s="15"/>
      <c r="F1979" s="15"/>
      <c r="G1979" s="63"/>
      <c r="H1979" s="63"/>
      <c r="I1979" s="63"/>
      <c r="J1979" s="63"/>
      <c r="K1979" s="63"/>
      <c r="L1979" s="23"/>
    </row>
    <row r="1980" spans="1:12" ht="15" customHeight="1">
      <c r="A1980" s="3"/>
      <c r="B1980" s="15"/>
      <c r="C1980" s="15"/>
      <c r="D1980" s="15"/>
      <c r="E1980" s="15"/>
      <c r="F1980" s="15"/>
      <c r="G1980" s="63"/>
      <c r="H1980" s="63"/>
      <c r="I1980" s="63"/>
      <c r="J1980" s="63"/>
      <c r="K1980" s="63"/>
      <c r="L1980" s="40" t="s">
        <v>1</v>
      </c>
    </row>
    <row r="1981" spans="1:12" ht="4.95" customHeight="1">
      <c r="A1981" s="114"/>
      <c r="B1981" s="114"/>
      <c r="C1981" s="114"/>
      <c r="D1981" s="330"/>
      <c r="E1981" s="330"/>
      <c r="F1981" s="330"/>
      <c r="G1981" s="330"/>
      <c r="H1981" s="330"/>
      <c r="I1981" s="330"/>
      <c r="J1981" s="330"/>
      <c r="K1981" s="330"/>
      <c r="L1981" s="330"/>
    </row>
    <row r="1982" spans="1:12" ht="4.95" customHeight="1">
      <c r="A1982" s="108"/>
      <c r="B1982" s="104"/>
      <c r="C1982" s="104"/>
      <c r="D1982" s="104"/>
      <c r="E1982" s="104"/>
      <c r="F1982" s="104"/>
      <c r="G1982" s="104"/>
      <c r="H1982" s="104"/>
      <c r="I1982" s="104"/>
      <c r="J1982" s="104"/>
      <c r="K1982" s="115"/>
      <c r="L1982" s="116"/>
    </row>
    <row r="1983" spans="1:12" s="17" customFormat="1" ht="18" customHeight="1">
      <c r="A1983" s="326" t="s">
        <v>198</v>
      </c>
      <c r="B1983" s="289"/>
      <c r="C1983" s="289" t="s">
        <v>3</v>
      </c>
      <c r="D1983" s="289"/>
      <c r="E1983" s="290"/>
      <c r="F1983" s="289" t="s">
        <v>4</v>
      </c>
      <c r="G1983" s="289" t="s">
        <v>417</v>
      </c>
      <c r="H1983" s="289"/>
      <c r="I1983" s="290"/>
      <c r="J1983" s="289"/>
      <c r="K1983" s="291" t="s">
        <v>5</v>
      </c>
      <c r="L1983" s="289"/>
    </row>
    <row r="1984" spans="1:12" s="17" customFormat="1" ht="18" customHeight="1">
      <c r="A1984" s="326"/>
      <c r="B1984" s="287" t="s">
        <v>6</v>
      </c>
      <c r="C1984" s="287" t="s">
        <v>7</v>
      </c>
      <c r="D1984" s="287" t="s">
        <v>8</v>
      </c>
      <c r="E1984" s="287"/>
      <c r="F1984" s="287" t="s">
        <v>6</v>
      </c>
      <c r="G1984" s="287" t="s">
        <v>7</v>
      </c>
      <c r="H1984" s="287" t="s">
        <v>8</v>
      </c>
      <c r="I1984" s="287"/>
      <c r="J1984" s="287" t="s">
        <v>6</v>
      </c>
      <c r="K1984" s="287" t="s">
        <v>7</v>
      </c>
      <c r="L1984" s="287" t="s">
        <v>8</v>
      </c>
    </row>
    <row r="1985" spans="1:12" ht="4.95" customHeight="1">
      <c r="A1985" s="117"/>
      <c r="B1985" s="118"/>
      <c r="C1985" s="118"/>
      <c r="D1985" s="118"/>
      <c r="E1985" s="118"/>
      <c r="F1985" s="118"/>
      <c r="G1985" s="118"/>
      <c r="H1985" s="118"/>
      <c r="I1985" s="118"/>
      <c r="J1985" s="118"/>
      <c r="K1985" s="118"/>
      <c r="L1985" s="118"/>
    </row>
    <row r="1986" spans="1:12" ht="4.95" customHeight="1">
      <c r="A1986" s="29"/>
      <c r="B1986" s="24"/>
      <c r="C1986" s="24"/>
      <c r="D1986" s="24"/>
      <c r="E1986" s="24"/>
      <c r="F1986" s="24"/>
      <c r="G1986" s="24"/>
      <c r="H1986" s="24"/>
      <c r="I1986" s="24"/>
      <c r="J1986" s="24"/>
      <c r="K1986" s="24"/>
      <c r="L1986" s="24"/>
    </row>
    <row r="1987" spans="1:12" ht="13.95" customHeight="1">
      <c r="A1987" s="47" t="s">
        <v>331</v>
      </c>
      <c r="B1987" s="35">
        <f t="shared" ref="B1987:B2015" si="416">SUM(B1988:B1993)</f>
        <v>1942</v>
      </c>
      <c r="C1987" s="35">
        <f t="shared" ref="C1987:C2015" si="417">SUM(C1988:C1993)</f>
        <v>924</v>
      </c>
      <c r="D1987" s="35">
        <f t="shared" ref="D1987:D2015" si="418">SUM(D1988:D1993)</f>
        <v>1018</v>
      </c>
      <c r="E1987" s="38">
        <f t="shared" ref="E1987:E2021" si="419">SUM(E1988:E1993)</f>
        <v>0</v>
      </c>
      <c r="F1987" s="35">
        <f t="shared" ref="F1987:F2015" si="420">SUM(F1988:F1993)</f>
        <v>1413</v>
      </c>
      <c r="G1987" s="35">
        <f t="shared" ref="G1987:G2015" si="421">SUM(G1988:G1993)</f>
        <v>638</v>
      </c>
      <c r="H1987" s="35">
        <f t="shared" ref="H1987:H2015" si="422">SUM(H1988:H1993)</f>
        <v>775</v>
      </c>
      <c r="I1987" s="38">
        <f t="shared" ref="I1987:I2021" si="423">SUM(I1988:I1993)</f>
        <v>0</v>
      </c>
      <c r="J1987" s="35">
        <f t="shared" ref="J1987:J2015" si="424">SUM(J1988:J1993)</f>
        <v>529</v>
      </c>
      <c r="K1987" s="35">
        <f t="shared" ref="K1987:K2015" si="425">SUM(K1988:K1993)</f>
        <v>286</v>
      </c>
      <c r="L1987" s="35">
        <f t="shared" ref="L1987:L2015" si="426">SUM(L1988:L1993)</f>
        <v>243</v>
      </c>
    </row>
    <row r="1988" spans="1:12" ht="13.95" customHeight="1">
      <c r="A1988" s="47" t="s">
        <v>199</v>
      </c>
      <c r="B1988" s="38">
        <v>723</v>
      </c>
      <c r="C1988" s="38">
        <v>355</v>
      </c>
      <c r="D1988" s="38">
        <v>368</v>
      </c>
      <c r="E1988" s="38">
        <f t="shared" si="419"/>
        <v>0</v>
      </c>
      <c r="F1988" s="38">
        <v>502</v>
      </c>
      <c r="G1988" s="38">
        <v>242</v>
      </c>
      <c r="H1988" s="38">
        <v>260</v>
      </c>
      <c r="I1988" s="38">
        <f t="shared" si="423"/>
        <v>0</v>
      </c>
      <c r="J1988" s="38">
        <v>221</v>
      </c>
      <c r="K1988" s="38">
        <v>113</v>
      </c>
      <c r="L1988" s="38">
        <v>108</v>
      </c>
    </row>
    <row r="1989" spans="1:12" ht="13.95" customHeight="1">
      <c r="A1989" s="47" t="s">
        <v>200</v>
      </c>
      <c r="B1989" s="38">
        <v>482</v>
      </c>
      <c r="C1989" s="38">
        <v>244</v>
      </c>
      <c r="D1989" s="38">
        <v>238</v>
      </c>
      <c r="E1989" s="38">
        <f t="shared" si="419"/>
        <v>0</v>
      </c>
      <c r="F1989" s="38">
        <v>344</v>
      </c>
      <c r="G1989" s="38">
        <v>170</v>
      </c>
      <c r="H1989" s="38">
        <v>174</v>
      </c>
      <c r="I1989" s="38">
        <f t="shared" si="423"/>
        <v>0</v>
      </c>
      <c r="J1989" s="38">
        <v>138</v>
      </c>
      <c r="K1989" s="38">
        <v>74</v>
      </c>
      <c r="L1989" s="38">
        <v>64</v>
      </c>
    </row>
    <row r="1990" spans="1:12" ht="13.95" customHeight="1">
      <c r="A1990" s="47" t="s">
        <v>201</v>
      </c>
      <c r="B1990" s="38">
        <v>339</v>
      </c>
      <c r="C1990" s="38">
        <v>151</v>
      </c>
      <c r="D1990" s="38">
        <v>188</v>
      </c>
      <c r="E1990" s="38">
        <f t="shared" si="419"/>
        <v>0</v>
      </c>
      <c r="F1990" s="38">
        <v>263</v>
      </c>
      <c r="G1990" s="38">
        <v>106</v>
      </c>
      <c r="H1990" s="38">
        <v>157</v>
      </c>
      <c r="I1990" s="38">
        <f t="shared" si="423"/>
        <v>0</v>
      </c>
      <c r="J1990" s="38">
        <v>76</v>
      </c>
      <c r="K1990" s="38">
        <v>45</v>
      </c>
      <c r="L1990" s="38">
        <v>31</v>
      </c>
    </row>
    <row r="1991" spans="1:12" ht="13.95" customHeight="1">
      <c r="A1991" s="47" t="s">
        <v>202</v>
      </c>
      <c r="B1991" s="38">
        <v>202</v>
      </c>
      <c r="C1991" s="38">
        <v>82</v>
      </c>
      <c r="D1991" s="38">
        <v>120</v>
      </c>
      <c r="E1991" s="38">
        <f t="shared" si="419"/>
        <v>0</v>
      </c>
      <c r="F1991" s="38">
        <v>164</v>
      </c>
      <c r="G1991" s="38">
        <v>59</v>
      </c>
      <c r="H1991" s="38">
        <v>105</v>
      </c>
      <c r="I1991" s="38">
        <f t="shared" si="423"/>
        <v>0</v>
      </c>
      <c r="J1991" s="38">
        <v>38</v>
      </c>
      <c r="K1991" s="38">
        <v>23</v>
      </c>
      <c r="L1991" s="38">
        <v>15</v>
      </c>
    </row>
    <row r="1992" spans="1:12" ht="13.95" customHeight="1">
      <c r="A1992" s="47" t="s">
        <v>203</v>
      </c>
      <c r="B1992" s="38">
        <v>127</v>
      </c>
      <c r="C1992" s="38">
        <v>63</v>
      </c>
      <c r="D1992" s="38">
        <v>64</v>
      </c>
      <c r="E1992" s="38">
        <f t="shared" si="419"/>
        <v>0</v>
      </c>
      <c r="F1992" s="38">
        <v>100</v>
      </c>
      <c r="G1992" s="38">
        <v>48</v>
      </c>
      <c r="H1992" s="38">
        <v>52</v>
      </c>
      <c r="I1992" s="38">
        <f t="shared" si="423"/>
        <v>0</v>
      </c>
      <c r="J1992" s="38">
        <v>27</v>
      </c>
      <c r="K1992" s="38">
        <v>15</v>
      </c>
      <c r="L1992" s="38">
        <v>12</v>
      </c>
    </row>
    <row r="1993" spans="1:12" ht="13.95" customHeight="1">
      <c r="A1993" s="47" t="s">
        <v>418</v>
      </c>
      <c r="B1993" s="38">
        <v>69</v>
      </c>
      <c r="C1993" s="38">
        <v>29</v>
      </c>
      <c r="D1993" s="38">
        <v>40</v>
      </c>
      <c r="E1993" s="38">
        <f t="shared" si="419"/>
        <v>0</v>
      </c>
      <c r="F1993" s="38">
        <v>40</v>
      </c>
      <c r="G1993" s="38">
        <v>13</v>
      </c>
      <c r="H1993" s="38">
        <v>27</v>
      </c>
      <c r="I1993" s="38">
        <f t="shared" si="423"/>
        <v>0</v>
      </c>
      <c r="J1993" s="38">
        <v>29</v>
      </c>
      <c r="K1993" s="38">
        <v>16</v>
      </c>
      <c r="L1993" s="38">
        <v>13</v>
      </c>
    </row>
    <row r="1994" spans="1:12" ht="13.95" customHeight="1">
      <c r="A1994" s="47" t="s">
        <v>373</v>
      </c>
      <c r="B1994" s="35">
        <f t="shared" si="416"/>
        <v>49287</v>
      </c>
      <c r="C1994" s="35">
        <f t="shared" si="417"/>
        <v>21506</v>
      </c>
      <c r="D1994" s="35">
        <f t="shared" si="418"/>
        <v>27781</v>
      </c>
      <c r="E1994" s="38">
        <f t="shared" si="419"/>
        <v>0</v>
      </c>
      <c r="F1994" s="35">
        <f t="shared" si="420"/>
        <v>47599</v>
      </c>
      <c r="G1994" s="35">
        <f t="shared" si="421"/>
        <v>20492</v>
      </c>
      <c r="H1994" s="35">
        <f t="shared" si="422"/>
        <v>27107</v>
      </c>
      <c r="I1994" s="38">
        <f t="shared" si="423"/>
        <v>0</v>
      </c>
      <c r="J1994" s="35">
        <f t="shared" si="424"/>
        <v>1688</v>
      </c>
      <c r="K1994" s="35">
        <f t="shared" si="425"/>
        <v>1014</v>
      </c>
      <c r="L1994" s="35">
        <f t="shared" si="426"/>
        <v>674</v>
      </c>
    </row>
    <row r="1995" spans="1:12" ht="13.95" customHeight="1">
      <c r="A1995" s="47" t="s">
        <v>199</v>
      </c>
      <c r="B1995" s="38">
        <v>14886</v>
      </c>
      <c r="C1995" s="38">
        <v>6751</v>
      </c>
      <c r="D1995" s="38">
        <v>8135</v>
      </c>
      <c r="E1995" s="38">
        <f t="shared" si="419"/>
        <v>0</v>
      </c>
      <c r="F1995" s="38">
        <v>14293</v>
      </c>
      <c r="G1995" s="38">
        <v>6399</v>
      </c>
      <c r="H1995" s="38">
        <v>7894</v>
      </c>
      <c r="I1995" s="38">
        <f t="shared" si="423"/>
        <v>0</v>
      </c>
      <c r="J1995" s="38">
        <v>593</v>
      </c>
      <c r="K1995" s="38">
        <v>352</v>
      </c>
      <c r="L1995" s="38">
        <v>241</v>
      </c>
    </row>
    <row r="1996" spans="1:12" ht="13.95" customHeight="1">
      <c r="A1996" s="47" t="s">
        <v>200</v>
      </c>
      <c r="B1996" s="38">
        <v>10666</v>
      </c>
      <c r="C1996" s="38">
        <v>4761</v>
      </c>
      <c r="D1996" s="38">
        <v>5905</v>
      </c>
      <c r="E1996" s="38">
        <f t="shared" si="419"/>
        <v>0</v>
      </c>
      <c r="F1996" s="38">
        <v>10330</v>
      </c>
      <c r="G1996" s="38">
        <v>4559</v>
      </c>
      <c r="H1996" s="38">
        <v>5771</v>
      </c>
      <c r="I1996" s="38">
        <f t="shared" si="423"/>
        <v>0</v>
      </c>
      <c r="J1996" s="38">
        <v>336</v>
      </c>
      <c r="K1996" s="38">
        <v>202</v>
      </c>
      <c r="L1996" s="38">
        <v>134</v>
      </c>
    </row>
    <row r="1997" spans="1:12" ht="13.95" customHeight="1">
      <c r="A1997" s="47" t="s">
        <v>201</v>
      </c>
      <c r="B1997" s="38">
        <v>8767</v>
      </c>
      <c r="C1997" s="38">
        <v>3862</v>
      </c>
      <c r="D1997" s="38">
        <v>4905</v>
      </c>
      <c r="E1997" s="38">
        <f t="shared" si="419"/>
        <v>0</v>
      </c>
      <c r="F1997" s="38">
        <v>8491</v>
      </c>
      <c r="G1997" s="38">
        <v>3696</v>
      </c>
      <c r="H1997" s="38">
        <v>4795</v>
      </c>
      <c r="I1997" s="38">
        <f t="shared" si="423"/>
        <v>0</v>
      </c>
      <c r="J1997" s="38">
        <v>276</v>
      </c>
      <c r="K1997" s="38">
        <v>166</v>
      </c>
      <c r="L1997" s="38">
        <v>110</v>
      </c>
    </row>
    <row r="1998" spans="1:12" ht="13.95" customHeight="1">
      <c r="A1998" s="47" t="s">
        <v>202</v>
      </c>
      <c r="B1998" s="38">
        <v>6225</v>
      </c>
      <c r="C1998" s="38">
        <v>2589</v>
      </c>
      <c r="D1998" s="38">
        <v>3636</v>
      </c>
      <c r="E1998" s="38">
        <f t="shared" si="419"/>
        <v>0</v>
      </c>
      <c r="F1998" s="38">
        <v>6053</v>
      </c>
      <c r="G1998" s="38">
        <v>2493</v>
      </c>
      <c r="H1998" s="38">
        <v>3560</v>
      </c>
      <c r="I1998" s="38">
        <f t="shared" si="423"/>
        <v>0</v>
      </c>
      <c r="J1998" s="38">
        <v>172</v>
      </c>
      <c r="K1998" s="38">
        <v>96</v>
      </c>
      <c r="L1998" s="38">
        <v>76</v>
      </c>
    </row>
    <row r="1999" spans="1:12" ht="13.95" customHeight="1">
      <c r="A1999" s="47" t="s">
        <v>203</v>
      </c>
      <c r="B1999" s="38">
        <v>4573</v>
      </c>
      <c r="C1999" s="38">
        <v>1911</v>
      </c>
      <c r="D1999" s="38">
        <v>2662</v>
      </c>
      <c r="E1999" s="38">
        <f t="shared" si="419"/>
        <v>0</v>
      </c>
      <c r="F1999" s="38">
        <v>4425</v>
      </c>
      <c r="G1999" s="38">
        <v>1827</v>
      </c>
      <c r="H1999" s="38">
        <v>2598</v>
      </c>
      <c r="I1999" s="38">
        <f t="shared" si="423"/>
        <v>0</v>
      </c>
      <c r="J1999" s="38">
        <v>148</v>
      </c>
      <c r="K1999" s="38">
        <v>84</v>
      </c>
      <c r="L1999" s="38">
        <v>64</v>
      </c>
    </row>
    <row r="2000" spans="1:12" ht="13.95" customHeight="1">
      <c r="A2000" s="47" t="s">
        <v>418</v>
      </c>
      <c r="B2000" s="6">
        <v>4170</v>
      </c>
      <c r="C2000" s="6">
        <v>1632</v>
      </c>
      <c r="D2000" s="6">
        <v>2538</v>
      </c>
      <c r="E2000" s="6">
        <f t="shared" si="419"/>
        <v>0</v>
      </c>
      <c r="F2000" s="6">
        <v>4007</v>
      </c>
      <c r="G2000" s="6">
        <v>1518</v>
      </c>
      <c r="H2000" s="6">
        <v>2489</v>
      </c>
      <c r="I2000" s="6">
        <f t="shared" si="423"/>
        <v>0</v>
      </c>
      <c r="J2000" s="6">
        <v>163</v>
      </c>
      <c r="K2000" s="6">
        <v>114</v>
      </c>
      <c r="L2000" s="6">
        <v>49</v>
      </c>
    </row>
    <row r="2001" spans="1:12" ht="13.95" customHeight="1">
      <c r="A2001" s="47" t="s">
        <v>376</v>
      </c>
      <c r="B2001" s="35">
        <f t="shared" si="416"/>
        <v>3209</v>
      </c>
      <c r="C2001" s="35">
        <f t="shared" si="417"/>
        <v>1698</v>
      </c>
      <c r="D2001" s="35">
        <f t="shared" si="418"/>
        <v>1511</v>
      </c>
      <c r="E2001" s="38">
        <f t="shared" si="419"/>
        <v>0</v>
      </c>
      <c r="F2001" s="35">
        <f t="shared" si="420"/>
        <v>141</v>
      </c>
      <c r="G2001" s="35">
        <f t="shared" si="421"/>
        <v>6</v>
      </c>
      <c r="H2001" s="35">
        <f t="shared" si="422"/>
        <v>135</v>
      </c>
      <c r="I2001" s="38">
        <f t="shared" si="423"/>
        <v>0</v>
      </c>
      <c r="J2001" s="35">
        <f t="shared" si="424"/>
        <v>3068</v>
      </c>
      <c r="K2001" s="35">
        <f t="shared" si="425"/>
        <v>1692</v>
      </c>
      <c r="L2001" s="35">
        <f t="shared" si="426"/>
        <v>1376</v>
      </c>
    </row>
    <row r="2002" spans="1:12" ht="13.95" customHeight="1">
      <c r="A2002" s="47" t="s">
        <v>199</v>
      </c>
      <c r="B2002" s="38">
        <v>943</v>
      </c>
      <c r="C2002" s="38">
        <v>456</v>
      </c>
      <c r="D2002" s="38">
        <v>487</v>
      </c>
      <c r="E2002" s="38">
        <f t="shared" si="419"/>
        <v>0</v>
      </c>
      <c r="F2002" s="38">
        <v>89</v>
      </c>
      <c r="G2002" s="38">
        <v>3</v>
      </c>
      <c r="H2002" s="38">
        <v>86</v>
      </c>
      <c r="I2002" s="38">
        <f t="shared" si="423"/>
        <v>0</v>
      </c>
      <c r="J2002" s="38">
        <v>854</v>
      </c>
      <c r="K2002" s="38">
        <v>453</v>
      </c>
      <c r="L2002" s="38">
        <v>401</v>
      </c>
    </row>
    <row r="2003" spans="1:12" ht="13.95" customHeight="1">
      <c r="A2003" s="47" t="s">
        <v>200</v>
      </c>
      <c r="B2003" s="38">
        <v>688</v>
      </c>
      <c r="C2003" s="38">
        <v>357</v>
      </c>
      <c r="D2003" s="38">
        <v>331</v>
      </c>
      <c r="E2003" s="38">
        <f t="shared" si="419"/>
        <v>0</v>
      </c>
      <c r="F2003" s="38">
        <v>46</v>
      </c>
      <c r="G2003" s="38">
        <v>2</v>
      </c>
      <c r="H2003" s="38">
        <v>44</v>
      </c>
      <c r="I2003" s="38">
        <f t="shared" si="423"/>
        <v>0</v>
      </c>
      <c r="J2003" s="38">
        <v>642</v>
      </c>
      <c r="K2003" s="38">
        <v>355</v>
      </c>
      <c r="L2003" s="38">
        <v>287</v>
      </c>
    </row>
    <row r="2004" spans="1:12" ht="13.95" customHeight="1">
      <c r="A2004" s="47" t="s">
        <v>201</v>
      </c>
      <c r="B2004" s="38">
        <v>451</v>
      </c>
      <c r="C2004" s="38">
        <v>247</v>
      </c>
      <c r="D2004" s="38">
        <v>204</v>
      </c>
      <c r="E2004" s="38">
        <f t="shared" si="419"/>
        <v>0</v>
      </c>
      <c r="F2004" s="38">
        <v>2</v>
      </c>
      <c r="G2004" s="38">
        <v>0</v>
      </c>
      <c r="H2004" s="38">
        <v>2</v>
      </c>
      <c r="I2004" s="38">
        <f t="shared" si="423"/>
        <v>0</v>
      </c>
      <c r="J2004" s="38">
        <v>449</v>
      </c>
      <c r="K2004" s="38">
        <v>247</v>
      </c>
      <c r="L2004" s="38">
        <v>202</v>
      </c>
    </row>
    <row r="2005" spans="1:12" ht="13.95" customHeight="1">
      <c r="A2005" s="47" t="s">
        <v>202</v>
      </c>
      <c r="B2005" s="38">
        <v>389</v>
      </c>
      <c r="C2005" s="38">
        <v>213</v>
      </c>
      <c r="D2005" s="38">
        <v>176</v>
      </c>
      <c r="E2005" s="38">
        <f t="shared" si="419"/>
        <v>0</v>
      </c>
      <c r="F2005" s="38">
        <v>1</v>
      </c>
      <c r="G2005" s="38">
        <v>0</v>
      </c>
      <c r="H2005" s="38">
        <v>1</v>
      </c>
      <c r="I2005" s="38">
        <f t="shared" si="423"/>
        <v>0</v>
      </c>
      <c r="J2005" s="38">
        <v>388</v>
      </c>
      <c r="K2005" s="38">
        <v>213</v>
      </c>
      <c r="L2005" s="38">
        <v>175</v>
      </c>
    </row>
    <row r="2006" spans="1:12" ht="13.95" customHeight="1">
      <c r="A2006" s="47" t="s">
        <v>203</v>
      </c>
      <c r="B2006" s="38">
        <v>314</v>
      </c>
      <c r="C2006" s="38">
        <v>179</v>
      </c>
      <c r="D2006" s="38">
        <v>135</v>
      </c>
      <c r="E2006" s="38">
        <f t="shared" si="419"/>
        <v>0</v>
      </c>
      <c r="F2006" s="38">
        <v>2</v>
      </c>
      <c r="G2006" s="38">
        <v>1</v>
      </c>
      <c r="H2006" s="38">
        <v>1</v>
      </c>
      <c r="I2006" s="38">
        <f t="shared" si="423"/>
        <v>0</v>
      </c>
      <c r="J2006" s="38">
        <v>312</v>
      </c>
      <c r="K2006" s="38">
        <v>178</v>
      </c>
      <c r="L2006" s="38">
        <v>134</v>
      </c>
    </row>
    <row r="2007" spans="1:12" ht="13.95" customHeight="1">
      <c r="A2007" s="47" t="s">
        <v>418</v>
      </c>
      <c r="B2007" s="38">
        <v>424</v>
      </c>
      <c r="C2007" s="38">
        <v>246</v>
      </c>
      <c r="D2007" s="38">
        <v>178</v>
      </c>
      <c r="E2007" s="38">
        <f t="shared" si="419"/>
        <v>0</v>
      </c>
      <c r="F2007" s="38">
        <v>1</v>
      </c>
      <c r="G2007" s="38">
        <v>0</v>
      </c>
      <c r="H2007" s="38">
        <v>1</v>
      </c>
      <c r="I2007" s="38">
        <f t="shared" si="423"/>
        <v>0</v>
      </c>
      <c r="J2007" s="38">
        <v>423</v>
      </c>
      <c r="K2007" s="38">
        <v>246</v>
      </c>
      <c r="L2007" s="38">
        <v>177</v>
      </c>
    </row>
    <row r="2008" spans="1:12" ht="13.95" customHeight="1">
      <c r="A2008" s="46" t="s">
        <v>332</v>
      </c>
      <c r="B2008" s="35">
        <f t="shared" si="416"/>
        <v>17566</v>
      </c>
      <c r="C2008" s="35">
        <f t="shared" si="417"/>
        <v>8229</v>
      </c>
      <c r="D2008" s="35">
        <f t="shared" si="418"/>
        <v>9337</v>
      </c>
      <c r="E2008" s="38">
        <f t="shared" si="419"/>
        <v>0</v>
      </c>
      <c r="F2008" s="35">
        <f t="shared" si="420"/>
        <v>14521</v>
      </c>
      <c r="G2008" s="35">
        <f t="shared" si="421"/>
        <v>6548</v>
      </c>
      <c r="H2008" s="35">
        <f t="shared" si="422"/>
        <v>7973</v>
      </c>
      <c r="I2008" s="38">
        <f t="shared" si="423"/>
        <v>0</v>
      </c>
      <c r="J2008" s="35">
        <f t="shared" si="424"/>
        <v>3045</v>
      </c>
      <c r="K2008" s="35">
        <f t="shared" si="425"/>
        <v>1681</v>
      </c>
      <c r="L2008" s="35">
        <f t="shared" si="426"/>
        <v>1364</v>
      </c>
    </row>
    <row r="2009" spans="1:12" ht="13.95" customHeight="1">
      <c r="A2009" s="47" t="s">
        <v>199</v>
      </c>
      <c r="B2009" s="38">
        <v>5488</v>
      </c>
      <c r="C2009" s="38">
        <v>2569</v>
      </c>
      <c r="D2009" s="38">
        <v>2919</v>
      </c>
      <c r="E2009" s="38">
        <f t="shared" si="419"/>
        <v>0</v>
      </c>
      <c r="F2009" s="38">
        <v>4496</v>
      </c>
      <c r="G2009" s="38">
        <v>2018</v>
      </c>
      <c r="H2009" s="38">
        <v>2478</v>
      </c>
      <c r="I2009" s="38">
        <f t="shared" si="423"/>
        <v>0</v>
      </c>
      <c r="J2009" s="38">
        <v>992</v>
      </c>
      <c r="K2009" s="38">
        <v>551</v>
      </c>
      <c r="L2009" s="38">
        <v>441</v>
      </c>
    </row>
    <row r="2010" spans="1:12" ht="13.95" customHeight="1">
      <c r="A2010" s="47" t="s">
        <v>200</v>
      </c>
      <c r="B2010" s="38">
        <v>3961</v>
      </c>
      <c r="C2010" s="38">
        <v>1937</v>
      </c>
      <c r="D2010" s="38">
        <v>2024</v>
      </c>
      <c r="E2010" s="38">
        <f t="shared" si="419"/>
        <v>0</v>
      </c>
      <c r="F2010" s="38">
        <v>3259</v>
      </c>
      <c r="G2010" s="38">
        <v>1548</v>
      </c>
      <c r="H2010" s="38">
        <v>1711</v>
      </c>
      <c r="I2010" s="38">
        <f t="shared" si="423"/>
        <v>0</v>
      </c>
      <c r="J2010" s="38">
        <v>702</v>
      </c>
      <c r="K2010" s="38">
        <v>389</v>
      </c>
      <c r="L2010" s="38">
        <v>313</v>
      </c>
    </row>
    <row r="2011" spans="1:12" ht="13.95" customHeight="1">
      <c r="A2011" s="47" t="s">
        <v>201</v>
      </c>
      <c r="B2011" s="38">
        <v>3391</v>
      </c>
      <c r="C2011" s="38">
        <v>1619</v>
      </c>
      <c r="D2011" s="38">
        <v>1772</v>
      </c>
      <c r="E2011" s="38">
        <f t="shared" si="419"/>
        <v>0</v>
      </c>
      <c r="F2011" s="38">
        <v>2843</v>
      </c>
      <c r="G2011" s="38">
        <v>1312</v>
      </c>
      <c r="H2011" s="38">
        <v>1531</v>
      </c>
      <c r="I2011" s="38">
        <f t="shared" si="423"/>
        <v>0</v>
      </c>
      <c r="J2011" s="38">
        <v>548</v>
      </c>
      <c r="K2011" s="38">
        <v>307</v>
      </c>
      <c r="L2011" s="38">
        <v>241</v>
      </c>
    </row>
    <row r="2012" spans="1:12" ht="13.95" customHeight="1">
      <c r="A2012" s="47" t="s">
        <v>202</v>
      </c>
      <c r="B2012" s="38">
        <v>2477</v>
      </c>
      <c r="C2012" s="38">
        <v>1106</v>
      </c>
      <c r="D2012" s="38">
        <v>1371</v>
      </c>
      <c r="E2012" s="38">
        <f t="shared" si="419"/>
        <v>0</v>
      </c>
      <c r="F2012" s="38">
        <v>2118</v>
      </c>
      <c r="G2012" s="38">
        <v>922</v>
      </c>
      <c r="H2012" s="38">
        <v>1196</v>
      </c>
      <c r="I2012" s="38">
        <f t="shared" si="423"/>
        <v>0</v>
      </c>
      <c r="J2012" s="38">
        <v>359</v>
      </c>
      <c r="K2012" s="38">
        <v>184</v>
      </c>
      <c r="L2012" s="38">
        <v>175</v>
      </c>
    </row>
    <row r="2013" spans="1:12" ht="13.95" customHeight="1">
      <c r="A2013" s="47" t="s">
        <v>203</v>
      </c>
      <c r="B2013" s="38">
        <v>1354</v>
      </c>
      <c r="C2013" s="38">
        <v>610</v>
      </c>
      <c r="D2013" s="38">
        <v>744</v>
      </c>
      <c r="E2013" s="38">
        <f t="shared" si="419"/>
        <v>0</v>
      </c>
      <c r="F2013" s="38">
        <v>1137</v>
      </c>
      <c r="G2013" s="38">
        <v>480</v>
      </c>
      <c r="H2013" s="38">
        <v>657</v>
      </c>
      <c r="I2013" s="38">
        <f t="shared" si="423"/>
        <v>0</v>
      </c>
      <c r="J2013" s="38">
        <v>217</v>
      </c>
      <c r="K2013" s="38">
        <v>130</v>
      </c>
      <c r="L2013" s="38">
        <v>87</v>
      </c>
    </row>
    <row r="2014" spans="1:12" ht="13.95" customHeight="1">
      <c r="A2014" s="47" t="s">
        <v>418</v>
      </c>
      <c r="B2014" s="38">
        <v>895</v>
      </c>
      <c r="C2014" s="38">
        <v>388</v>
      </c>
      <c r="D2014" s="38">
        <v>507</v>
      </c>
      <c r="E2014" s="38">
        <f t="shared" si="419"/>
        <v>0</v>
      </c>
      <c r="F2014" s="38">
        <v>668</v>
      </c>
      <c r="G2014" s="38">
        <v>268</v>
      </c>
      <c r="H2014" s="38">
        <v>400</v>
      </c>
      <c r="I2014" s="38">
        <f t="shared" si="423"/>
        <v>0</v>
      </c>
      <c r="J2014" s="38">
        <v>227</v>
      </c>
      <c r="K2014" s="38">
        <v>120</v>
      </c>
      <c r="L2014" s="38">
        <v>107</v>
      </c>
    </row>
    <row r="2015" spans="1:12" ht="13.95" customHeight="1">
      <c r="A2015" s="47" t="s">
        <v>332</v>
      </c>
      <c r="B2015" s="35">
        <f t="shared" si="416"/>
        <v>17566</v>
      </c>
      <c r="C2015" s="35">
        <f t="shared" si="417"/>
        <v>8229</v>
      </c>
      <c r="D2015" s="35">
        <f t="shared" si="418"/>
        <v>9337</v>
      </c>
      <c r="E2015" s="38">
        <f t="shared" si="419"/>
        <v>0</v>
      </c>
      <c r="F2015" s="35">
        <f t="shared" si="420"/>
        <v>14521</v>
      </c>
      <c r="G2015" s="35">
        <f t="shared" si="421"/>
        <v>6548</v>
      </c>
      <c r="H2015" s="35">
        <f t="shared" si="422"/>
        <v>7973</v>
      </c>
      <c r="I2015" s="38">
        <f t="shared" si="423"/>
        <v>0</v>
      </c>
      <c r="J2015" s="35">
        <f t="shared" si="424"/>
        <v>3045</v>
      </c>
      <c r="K2015" s="35">
        <f t="shared" si="425"/>
        <v>1681</v>
      </c>
      <c r="L2015" s="35">
        <f t="shared" si="426"/>
        <v>1364</v>
      </c>
    </row>
    <row r="2016" spans="1:12" ht="13.95" customHeight="1">
      <c r="A2016" s="47" t="s">
        <v>199</v>
      </c>
      <c r="B2016" s="38">
        <v>5488</v>
      </c>
      <c r="C2016" s="38">
        <v>2569</v>
      </c>
      <c r="D2016" s="38">
        <v>2919</v>
      </c>
      <c r="E2016" s="38">
        <f t="shared" si="419"/>
        <v>0</v>
      </c>
      <c r="F2016" s="38">
        <v>4496</v>
      </c>
      <c r="G2016" s="38">
        <v>2018</v>
      </c>
      <c r="H2016" s="38">
        <v>2478</v>
      </c>
      <c r="I2016" s="38">
        <f t="shared" si="423"/>
        <v>0</v>
      </c>
      <c r="J2016" s="38">
        <v>992</v>
      </c>
      <c r="K2016" s="38">
        <v>551</v>
      </c>
      <c r="L2016" s="38">
        <v>441</v>
      </c>
    </row>
    <row r="2017" spans="1:12" ht="13.95" customHeight="1">
      <c r="A2017" s="47" t="s">
        <v>200</v>
      </c>
      <c r="B2017" s="38">
        <v>3961</v>
      </c>
      <c r="C2017" s="38">
        <v>1937</v>
      </c>
      <c r="D2017" s="38">
        <v>2024</v>
      </c>
      <c r="E2017" s="38">
        <f t="shared" si="419"/>
        <v>0</v>
      </c>
      <c r="F2017" s="38">
        <v>3259</v>
      </c>
      <c r="G2017" s="38">
        <v>1548</v>
      </c>
      <c r="H2017" s="38">
        <v>1711</v>
      </c>
      <c r="I2017" s="38">
        <f t="shared" si="423"/>
        <v>0</v>
      </c>
      <c r="J2017" s="38">
        <v>702</v>
      </c>
      <c r="K2017" s="38">
        <v>389</v>
      </c>
      <c r="L2017" s="38">
        <v>313</v>
      </c>
    </row>
    <row r="2018" spans="1:12" ht="13.95" customHeight="1">
      <c r="A2018" s="47" t="s">
        <v>201</v>
      </c>
      <c r="B2018" s="38">
        <v>3391</v>
      </c>
      <c r="C2018" s="38">
        <v>1619</v>
      </c>
      <c r="D2018" s="38">
        <v>1772</v>
      </c>
      <c r="E2018" s="38">
        <f t="shared" si="419"/>
        <v>0</v>
      </c>
      <c r="F2018" s="38">
        <v>2843</v>
      </c>
      <c r="G2018" s="38">
        <v>1312</v>
      </c>
      <c r="H2018" s="38">
        <v>1531</v>
      </c>
      <c r="I2018" s="38">
        <f t="shared" si="423"/>
        <v>0</v>
      </c>
      <c r="J2018" s="38">
        <v>548</v>
      </c>
      <c r="K2018" s="38">
        <v>307</v>
      </c>
      <c r="L2018" s="38">
        <v>241</v>
      </c>
    </row>
    <row r="2019" spans="1:12" ht="13.95" customHeight="1">
      <c r="A2019" s="47" t="s">
        <v>202</v>
      </c>
      <c r="B2019" s="38">
        <v>2477</v>
      </c>
      <c r="C2019" s="38">
        <v>1106</v>
      </c>
      <c r="D2019" s="38">
        <v>1371</v>
      </c>
      <c r="E2019" s="38">
        <f t="shared" si="419"/>
        <v>0</v>
      </c>
      <c r="F2019" s="38">
        <v>2118</v>
      </c>
      <c r="G2019" s="38">
        <v>922</v>
      </c>
      <c r="H2019" s="38">
        <v>1196</v>
      </c>
      <c r="I2019" s="38">
        <f t="shared" si="423"/>
        <v>0</v>
      </c>
      <c r="J2019" s="38">
        <v>359</v>
      </c>
      <c r="K2019" s="38">
        <v>184</v>
      </c>
      <c r="L2019" s="38">
        <v>175</v>
      </c>
    </row>
    <row r="2020" spans="1:12" ht="13.95" customHeight="1">
      <c r="A2020" s="47" t="s">
        <v>203</v>
      </c>
      <c r="B2020" s="38">
        <v>1354</v>
      </c>
      <c r="C2020" s="38">
        <v>610</v>
      </c>
      <c r="D2020" s="38">
        <v>744</v>
      </c>
      <c r="E2020" s="38">
        <f t="shared" si="419"/>
        <v>0</v>
      </c>
      <c r="F2020" s="38">
        <v>1137</v>
      </c>
      <c r="G2020" s="38">
        <v>480</v>
      </c>
      <c r="H2020" s="38">
        <v>657</v>
      </c>
      <c r="I2020" s="38">
        <f t="shared" si="423"/>
        <v>0</v>
      </c>
      <c r="J2020" s="38">
        <v>217</v>
      </c>
      <c r="K2020" s="38">
        <v>130</v>
      </c>
      <c r="L2020" s="38">
        <v>87</v>
      </c>
    </row>
    <row r="2021" spans="1:12" ht="13.95" customHeight="1">
      <c r="A2021" s="79" t="s">
        <v>418</v>
      </c>
      <c r="B2021" s="38">
        <v>895</v>
      </c>
      <c r="C2021" s="38">
        <v>388</v>
      </c>
      <c r="D2021" s="38">
        <v>507</v>
      </c>
      <c r="E2021" s="38">
        <f t="shared" si="419"/>
        <v>0</v>
      </c>
      <c r="F2021" s="38">
        <v>668</v>
      </c>
      <c r="G2021" s="38">
        <v>268</v>
      </c>
      <c r="H2021" s="38">
        <v>400</v>
      </c>
      <c r="I2021" s="38">
        <f t="shared" si="423"/>
        <v>0</v>
      </c>
      <c r="J2021" s="38">
        <v>227</v>
      </c>
      <c r="K2021" s="38">
        <v>120</v>
      </c>
      <c r="L2021" s="38">
        <v>107</v>
      </c>
    </row>
    <row r="2022" spans="1:12" ht="5.0999999999999996" customHeight="1">
      <c r="A2022" s="119"/>
      <c r="B2022" s="97"/>
      <c r="C2022" s="97"/>
      <c r="D2022" s="97"/>
      <c r="E2022" s="97"/>
      <c r="F2022" s="97"/>
      <c r="G2022" s="97"/>
      <c r="H2022" s="97"/>
      <c r="I2022" s="97"/>
      <c r="J2022" s="97"/>
      <c r="K2022" s="97"/>
      <c r="L2022" s="97"/>
    </row>
    <row r="2023" spans="1:12" ht="4.95" customHeight="1">
      <c r="A2023" s="47"/>
      <c r="B2023" s="38"/>
      <c r="C2023" s="38"/>
      <c r="D2023" s="38"/>
      <c r="E2023" s="38"/>
      <c r="F2023" s="38"/>
      <c r="G2023" s="38"/>
      <c r="H2023" s="38"/>
      <c r="I2023" s="38"/>
      <c r="J2023" s="38"/>
      <c r="K2023" s="38"/>
      <c r="L2023" s="38"/>
    </row>
    <row r="2024" spans="1:12" ht="15" customHeight="1">
      <c r="A2024" s="284"/>
      <c r="B2024" s="38"/>
      <c r="C2024" s="38"/>
      <c r="D2024" s="38"/>
      <c r="E2024" s="38"/>
      <c r="F2024" s="38"/>
      <c r="G2024" s="38"/>
      <c r="H2024" s="38"/>
      <c r="I2024" s="38"/>
      <c r="J2024" s="38"/>
      <c r="K2024" s="38"/>
      <c r="L2024" s="38"/>
    </row>
    <row r="2025" spans="1:12" ht="15" customHeight="1">
      <c r="A2025" s="47"/>
      <c r="B2025" s="47"/>
      <c r="C2025" s="47"/>
      <c r="D2025" s="47"/>
      <c r="E2025" s="47"/>
      <c r="F2025" s="47"/>
      <c r="G2025" s="47"/>
      <c r="H2025" s="47"/>
      <c r="I2025" s="47"/>
      <c r="J2025" s="47"/>
      <c r="K2025" s="47"/>
      <c r="L2025" s="47"/>
    </row>
    <row r="2026" spans="1:12" ht="15" customHeight="1">
      <c r="A2026" s="47"/>
      <c r="B2026" s="47"/>
      <c r="C2026" s="47"/>
      <c r="D2026" s="47"/>
      <c r="E2026" s="47"/>
      <c r="F2026" s="47"/>
      <c r="G2026" s="47"/>
      <c r="H2026" s="47"/>
      <c r="I2026" s="47"/>
      <c r="J2026" s="47"/>
      <c r="K2026" s="47"/>
      <c r="L2026" s="47"/>
    </row>
    <row r="2027" spans="1:12" ht="15" customHeight="1">
      <c r="A2027" s="47"/>
      <c r="B2027" s="47"/>
      <c r="C2027" s="47"/>
      <c r="D2027" s="47"/>
      <c r="E2027" s="47"/>
      <c r="F2027" s="47"/>
      <c r="G2027" s="47"/>
      <c r="H2027" s="47"/>
      <c r="I2027" s="47"/>
      <c r="J2027" s="47"/>
      <c r="K2027" s="47"/>
      <c r="L2027" s="47"/>
    </row>
    <row r="2028" spans="1:12" ht="15" customHeight="1">
      <c r="A2028" s="47"/>
      <c r="B2028" s="47"/>
      <c r="C2028" s="47"/>
      <c r="D2028" s="47"/>
      <c r="E2028" s="47"/>
      <c r="F2028" s="47"/>
      <c r="G2028" s="47"/>
      <c r="H2028" s="47"/>
      <c r="I2028" s="47"/>
      <c r="J2028" s="47"/>
      <c r="K2028" s="47"/>
      <c r="L2028" s="47"/>
    </row>
    <row r="2029" spans="1:12" ht="15" customHeight="1">
      <c r="A2029" s="47"/>
      <c r="B2029" s="47"/>
      <c r="C2029" s="47"/>
      <c r="D2029" s="47"/>
      <c r="E2029" s="47"/>
      <c r="F2029" s="47"/>
      <c r="G2029" s="47"/>
      <c r="H2029" s="47"/>
      <c r="I2029" s="47"/>
      <c r="J2029" s="47"/>
      <c r="K2029" s="47"/>
      <c r="L2029" s="47"/>
    </row>
    <row r="2030" spans="1:12" ht="15" customHeight="1">
      <c r="A2030" s="47"/>
      <c r="B2030" s="47"/>
      <c r="C2030" s="47"/>
      <c r="D2030" s="47"/>
      <c r="E2030" s="47"/>
      <c r="F2030" s="47"/>
      <c r="G2030" s="47"/>
      <c r="H2030" s="47"/>
      <c r="I2030" s="47"/>
      <c r="J2030" s="47"/>
      <c r="K2030" s="47"/>
      <c r="L2030" s="47"/>
    </row>
    <row r="2031" spans="1:12" ht="15" customHeight="1">
      <c r="A2031" s="47"/>
      <c r="B2031" s="47"/>
      <c r="C2031" s="47"/>
      <c r="D2031" s="47"/>
      <c r="E2031" s="47"/>
      <c r="F2031" s="47"/>
      <c r="G2031" s="47"/>
      <c r="H2031" s="47"/>
      <c r="I2031" s="47"/>
      <c r="J2031" s="47"/>
      <c r="K2031" s="47"/>
      <c r="L2031" s="47"/>
    </row>
    <row r="2032" spans="1:12" ht="15" customHeight="1">
      <c r="A2032" s="47"/>
      <c r="B2032" s="47"/>
      <c r="C2032" s="47"/>
      <c r="D2032" s="47"/>
      <c r="E2032" s="47"/>
      <c r="F2032" s="47"/>
      <c r="G2032" s="47"/>
      <c r="H2032" s="47"/>
      <c r="I2032" s="47"/>
      <c r="J2032" s="47"/>
      <c r="K2032" s="47"/>
      <c r="L2032" s="47"/>
    </row>
    <row r="2033" spans="1:12" ht="15" customHeight="1">
      <c r="A2033" s="47"/>
      <c r="B2033" s="47"/>
      <c r="C2033" s="47"/>
      <c r="D2033" s="47"/>
      <c r="E2033" s="47"/>
      <c r="F2033" s="47"/>
      <c r="G2033" s="47"/>
      <c r="H2033" s="47"/>
      <c r="I2033" s="47"/>
      <c r="J2033" s="47"/>
      <c r="K2033" s="47"/>
      <c r="L2033" s="47"/>
    </row>
    <row r="2034" spans="1:12" ht="15" customHeight="1">
      <c r="A2034" s="47"/>
      <c r="B2034" s="47"/>
      <c r="C2034" s="47"/>
      <c r="D2034" s="47"/>
      <c r="E2034" s="47"/>
      <c r="F2034" s="47"/>
      <c r="G2034" s="47"/>
      <c r="H2034" s="47"/>
      <c r="I2034" s="47"/>
      <c r="J2034" s="47"/>
      <c r="K2034" s="47"/>
      <c r="L2034" s="47"/>
    </row>
    <row r="2035" spans="1:12" ht="15" customHeight="1">
      <c r="A2035" s="47"/>
      <c r="B2035" s="47"/>
      <c r="C2035" s="47"/>
      <c r="D2035" s="47"/>
      <c r="E2035" s="47"/>
      <c r="F2035" s="47"/>
      <c r="G2035" s="47"/>
      <c r="H2035" s="47"/>
      <c r="I2035" s="47"/>
      <c r="J2035" s="47"/>
      <c r="K2035" s="47"/>
      <c r="L2035" s="47"/>
    </row>
    <row r="2036" spans="1:12" ht="15" customHeight="1">
      <c r="A2036" s="47"/>
      <c r="B2036" s="47"/>
      <c r="C2036" s="47"/>
      <c r="D2036" s="47"/>
      <c r="E2036" s="47"/>
      <c r="F2036" s="47"/>
      <c r="G2036" s="47"/>
      <c r="H2036" s="47"/>
      <c r="I2036" s="47"/>
      <c r="J2036" s="47"/>
      <c r="K2036" s="47"/>
      <c r="L2036" s="47"/>
    </row>
    <row r="2037" spans="1:12" ht="15" customHeight="1">
      <c r="A2037" s="47"/>
      <c r="B2037" s="47"/>
      <c r="C2037" s="47"/>
      <c r="D2037" s="47"/>
      <c r="E2037" s="47"/>
      <c r="F2037" s="47"/>
      <c r="G2037" s="47"/>
      <c r="H2037" s="47"/>
      <c r="I2037" s="47"/>
      <c r="J2037" s="47"/>
      <c r="K2037" s="47"/>
      <c r="L2037" s="47"/>
    </row>
    <row r="2038" spans="1:12" ht="15" customHeight="1">
      <c r="A2038" s="47"/>
      <c r="B2038" s="47"/>
      <c r="C2038" s="47"/>
      <c r="D2038" s="47"/>
      <c r="E2038" s="47"/>
      <c r="F2038" s="47"/>
      <c r="G2038" s="47"/>
      <c r="H2038" s="47"/>
      <c r="I2038" s="47"/>
      <c r="J2038" s="47"/>
      <c r="K2038" s="47"/>
      <c r="L2038" s="47"/>
    </row>
    <row r="2039" spans="1:12" ht="15" customHeight="1">
      <c r="A2039" s="47"/>
      <c r="B2039" s="47"/>
      <c r="C2039" s="47"/>
      <c r="D2039" s="47"/>
      <c r="E2039" s="47"/>
      <c r="F2039" s="47"/>
      <c r="G2039" s="47"/>
      <c r="H2039" s="47"/>
      <c r="I2039" s="47"/>
      <c r="J2039" s="47"/>
      <c r="K2039" s="47"/>
      <c r="L2039" s="47"/>
    </row>
    <row r="2040" spans="1:12" ht="15" customHeight="1">
      <c r="A2040" s="47"/>
      <c r="B2040" s="47"/>
      <c r="C2040" s="47"/>
      <c r="D2040" s="47"/>
      <c r="E2040" s="47"/>
      <c r="F2040" s="47"/>
      <c r="G2040" s="47"/>
      <c r="H2040" s="47"/>
      <c r="I2040" s="47"/>
      <c r="J2040" s="47"/>
      <c r="K2040" s="47"/>
      <c r="L2040" s="47"/>
    </row>
    <row r="2041" spans="1:12" ht="15" customHeight="1">
      <c r="A2041" s="47"/>
      <c r="B2041" s="47"/>
      <c r="C2041" s="47"/>
      <c r="D2041" s="47"/>
      <c r="E2041" s="47"/>
      <c r="F2041" s="47"/>
      <c r="G2041" s="47"/>
      <c r="H2041" s="47"/>
      <c r="I2041" s="47"/>
      <c r="J2041" s="47"/>
      <c r="K2041" s="47"/>
      <c r="L2041" s="47"/>
    </row>
  </sheetData>
  <mergeCells count="114">
    <mergeCell ref="C2:L2"/>
    <mergeCell ref="D8:L8"/>
    <mergeCell ref="A10:A11"/>
    <mergeCell ref="C55:L55"/>
    <mergeCell ref="C57:L57"/>
    <mergeCell ref="D63:L63"/>
    <mergeCell ref="A65:A66"/>
    <mergeCell ref="C112:L112"/>
    <mergeCell ref="D118:L118"/>
    <mergeCell ref="A120:A121"/>
    <mergeCell ref="C166:L166"/>
    <mergeCell ref="D172:L172"/>
    <mergeCell ref="A174:A175"/>
    <mergeCell ref="C221:L221"/>
    <mergeCell ref="D227:L227"/>
    <mergeCell ref="A229:A230"/>
    <mergeCell ref="C277:L277"/>
    <mergeCell ref="D283:L283"/>
    <mergeCell ref="A285:A286"/>
    <mergeCell ref="C332:L332"/>
    <mergeCell ref="D338:L338"/>
    <mergeCell ref="A340:A341"/>
    <mergeCell ref="C387:L387"/>
    <mergeCell ref="D393:L393"/>
    <mergeCell ref="A395:A396"/>
    <mergeCell ref="C442:L442"/>
    <mergeCell ref="D448:L448"/>
    <mergeCell ref="A450:A451"/>
    <mergeCell ref="C497:L497"/>
    <mergeCell ref="D503:L503"/>
    <mergeCell ref="A505:A506"/>
    <mergeCell ref="C551:L551"/>
    <mergeCell ref="D557:L557"/>
    <mergeCell ref="A559:A560"/>
    <mergeCell ref="C606:L606"/>
    <mergeCell ref="D612:L612"/>
    <mergeCell ref="A614:A615"/>
    <mergeCell ref="C661:L661"/>
    <mergeCell ref="D667:L667"/>
    <mergeCell ref="A669:A670"/>
    <mergeCell ref="C714:L714"/>
    <mergeCell ref="C716:L716"/>
    <mergeCell ref="D722:L722"/>
    <mergeCell ref="A724:A725"/>
    <mergeCell ref="C770:L770"/>
    <mergeCell ref="D776:L776"/>
    <mergeCell ref="A778:A779"/>
    <mergeCell ref="C825:L825"/>
    <mergeCell ref="D831:L831"/>
    <mergeCell ref="A833:A834"/>
    <mergeCell ref="C880:L880"/>
    <mergeCell ref="D886:L886"/>
    <mergeCell ref="A888:A889"/>
    <mergeCell ref="C935:L935"/>
    <mergeCell ref="D941:L941"/>
    <mergeCell ref="A943:A944"/>
    <mergeCell ref="C990:L990"/>
    <mergeCell ref="D996:L996"/>
    <mergeCell ref="A998:A999"/>
    <mergeCell ref="C1045:L1045"/>
    <mergeCell ref="D1051:L1051"/>
    <mergeCell ref="A1053:A1054"/>
    <mergeCell ref="C1100:L1100"/>
    <mergeCell ref="D1106:L1106"/>
    <mergeCell ref="A1108:A1109"/>
    <mergeCell ref="C1155:L1155"/>
    <mergeCell ref="D1161:L1161"/>
    <mergeCell ref="A1163:A1164"/>
    <mergeCell ref="C1209:L1209"/>
    <mergeCell ref="D1215:L1215"/>
    <mergeCell ref="A1217:A1218"/>
    <mergeCell ref="C1263:L1263"/>
    <mergeCell ref="D1269:L1269"/>
    <mergeCell ref="A1271:A1272"/>
    <mergeCell ref="C1318:L1318"/>
    <mergeCell ref="D1324:L1324"/>
    <mergeCell ref="A1326:A1327"/>
    <mergeCell ref="C1371:L1371"/>
    <mergeCell ref="C1373:L1373"/>
    <mergeCell ref="D1379:L1379"/>
    <mergeCell ref="A1381:A1382"/>
    <mergeCell ref="C1426:L1426"/>
    <mergeCell ref="D1432:L1432"/>
    <mergeCell ref="A1434:A1435"/>
    <mergeCell ref="C1701:L1701"/>
    <mergeCell ref="D1707:L1707"/>
    <mergeCell ref="C1481:L1481"/>
    <mergeCell ref="D1487:L1487"/>
    <mergeCell ref="A1489:A1490"/>
    <mergeCell ref="C1536:L1536"/>
    <mergeCell ref="D1542:L1542"/>
    <mergeCell ref="A1544:A1545"/>
    <mergeCell ref="C1591:L1591"/>
    <mergeCell ref="D1597:L1597"/>
    <mergeCell ref="A1599:A1600"/>
    <mergeCell ref="C1646:L1646"/>
    <mergeCell ref="D1652:L1652"/>
    <mergeCell ref="A1654:A1655"/>
    <mergeCell ref="A1983:A1984"/>
    <mergeCell ref="C1865:L1865"/>
    <mergeCell ref="D1871:L1871"/>
    <mergeCell ref="A1873:A1874"/>
    <mergeCell ref="C1920:L1920"/>
    <mergeCell ref="D1926:L1926"/>
    <mergeCell ref="A1928:A1929"/>
    <mergeCell ref="A1709:A1710"/>
    <mergeCell ref="C1756:L1756"/>
    <mergeCell ref="D1762:L1762"/>
    <mergeCell ref="A1764:A1765"/>
    <mergeCell ref="A1819:A1820"/>
    <mergeCell ref="C1975:L1975"/>
    <mergeCell ref="C1811:L1811"/>
    <mergeCell ref="D1817:L1817"/>
    <mergeCell ref="D1981:L1981"/>
  </mergeCells>
  <printOptions horizontalCentered="1"/>
  <pageMargins left="0.39370078740157483" right="0.39370078740157483" top="0.55118110236220474" bottom="0.55118110236220474" header="0.31496062992125984" footer="0.31496062992125984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AO261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3" customWidth="1"/>
    <col min="2" max="2" width="7.36328125" style="13" customWidth="1"/>
    <col min="3" max="3" width="7.08984375" style="13" customWidth="1"/>
    <col min="4" max="4" width="6.453125" style="13" customWidth="1"/>
    <col min="5" max="5" width="0.90625" style="13" customWidth="1"/>
    <col min="6" max="6" width="6.08984375" style="13" customWidth="1"/>
    <col min="7" max="7" width="7.08984375" style="13" customWidth="1"/>
    <col min="8" max="8" width="7.90625" style="13" customWidth="1"/>
    <col min="9" max="9" width="0.90625" style="13" customWidth="1"/>
    <col min="10" max="10" width="7.453125" style="13" customWidth="1"/>
    <col min="11" max="11" width="7.08984375" style="13" customWidth="1"/>
    <col min="12" max="12" width="6.08984375" style="13" customWidth="1"/>
    <col min="13" max="16384" width="9.90625" style="13"/>
  </cols>
  <sheetData>
    <row r="1" spans="1:4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41" ht="15" customHeight="1">
      <c r="A2" s="1"/>
      <c r="B2" s="1"/>
      <c r="C2" s="325" t="s">
        <v>390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41" ht="4.95" customHeight="1">
      <c r="A3" s="89"/>
      <c r="B3" s="89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41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71"/>
    </row>
    <row r="5" spans="1:41" ht="15" customHeight="1">
      <c r="A5" s="88" t="s">
        <v>434</v>
      </c>
      <c r="B5" s="3"/>
      <c r="C5" s="3"/>
      <c r="D5" s="3"/>
      <c r="E5" s="3"/>
      <c r="F5" s="3"/>
      <c r="G5" s="3"/>
      <c r="H5" s="3"/>
      <c r="I5" s="3"/>
      <c r="J5" s="3"/>
      <c r="K5" s="32"/>
      <c r="L5" s="33"/>
    </row>
    <row r="6" spans="1:41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333</v>
      </c>
    </row>
    <row r="7" spans="1:41" ht="4.9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41" ht="4.9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4"/>
    </row>
    <row r="9" spans="1:41" s="25" customFormat="1" ht="15" customHeight="1">
      <c r="A9" s="326" t="s">
        <v>2</v>
      </c>
      <c r="B9" s="289"/>
      <c r="C9" s="289" t="s">
        <v>3</v>
      </c>
      <c r="D9" s="289"/>
      <c r="E9" s="290"/>
      <c r="F9" s="289" t="s">
        <v>4</v>
      </c>
      <c r="G9" s="289" t="s">
        <v>417</v>
      </c>
      <c r="H9" s="289"/>
      <c r="I9" s="290"/>
      <c r="J9" s="289"/>
      <c r="K9" s="291" t="s">
        <v>5</v>
      </c>
      <c r="L9" s="289"/>
    </row>
    <row r="10" spans="1:41" s="25" customFormat="1" ht="15" customHeight="1">
      <c r="A10" s="326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</row>
    <row r="11" spans="1:41" ht="4.95" customHeight="1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41" ht="4.95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41" s="21" customFormat="1" ht="15" customHeight="1">
      <c r="A13" s="131" t="s">
        <v>9</v>
      </c>
      <c r="B13" s="134">
        <v>25.712794420438968</v>
      </c>
      <c r="C13" s="134">
        <v>24.005211133026336</v>
      </c>
      <c r="D13" s="134">
        <v>27.375385497518561</v>
      </c>
      <c r="E13" s="134"/>
      <c r="F13" s="134">
        <v>26.217721918680422</v>
      </c>
      <c r="G13" s="134">
        <v>23.897592393787182</v>
      </c>
      <c r="H13" s="134">
        <v>28.360372108467537</v>
      </c>
      <c r="I13" s="134"/>
      <c r="J13" s="134">
        <v>24.188796640302925</v>
      </c>
      <c r="K13" s="134">
        <v>24.297696238015977</v>
      </c>
      <c r="L13" s="134">
        <v>24.064409593444243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41" customFormat="1" ht="4.95" customHeight="1">
      <c r="A14" s="38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s="21" customFormat="1" ht="13.95" customHeight="1">
      <c r="A15" s="34" t="s">
        <v>10</v>
      </c>
      <c r="B15" s="73">
        <v>26.215043244670117</v>
      </c>
      <c r="C15" s="73">
        <v>25.268536663613141</v>
      </c>
      <c r="D15" s="73">
        <v>27.169764241240436</v>
      </c>
      <c r="E15" s="73"/>
      <c r="F15" s="73">
        <v>26.948486809432797</v>
      </c>
      <c r="G15" s="73">
        <v>25.36194719247619</v>
      </c>
      <c r="H15" s="73">
        <v>28.455155740206088</v>
      </c>
      <c r="I15" s="73"/>
      <c r="J15" s="73">
        <v>24.883173100572247</v>
      </c>
      <c r="K15" s="73">
        <v>25.112505676891956</v>
      </c>
      <c r="L15" s="73">
        <v>24.625053729713404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41" customFormat="1" ht="13.95" customHeight="1">
      <c r="A16" s="36" t="s">
        <v>11</v>
      </c>
      <c r="B16" s="56">
        <v>26.47096039478679</v>
      </c>
      <c r="C16" s="56">
        <v>26.367282450170148</v>
      </c>
      <c r="D16" s="56">
        <v>26.583531274742679</v>
      </c>
      <c r="E16" s="56"/>
      <c r="F16" s="56">
        <v>25.925542916235784</v>
      </c>
      <c r="G16" s="56">
        <v>25.23020257826888</v>
      </c>
      <c r="H16" s="56">
        <v>26.636002508885635</v>
      </c>
      <c r="I16" s="56"/>
      <c r="J16" s="56">
        <v>27.33050847457627</v>
      </c>
      <c r="K16" s="56">
        <v>28.030529781502544</v>
      </c>
      <c r="L16" s="56">
        <v>26.493738819320217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customFormat="1" ht="13.95" customHeight="1">
      <c r="A17" s="37" t="s">
        <v>12</v>
      </c>
      <c r="B17" s="74">
        <v>25.145255003227891</v>
      </c>
      <c r="C17" s="74">
        <v>25.551454810745859</v>
      </c>
      <c r="D17" s="74">
        <v>24.673642252117588</v>
      </c>
      <c r="E17" s="74"/>
      <c r="F17" s="74">
        <v>22.872641891344831</v>
      </c>
      <c r="G17" s="74">
        <v>22.132921174652239</v>
      </c>
      <c r="H17" s="74">
        <v>23.686447883013091</v>
      </c>
      <c r="I17" s="74"/>
      <c r="J17" s="74">
        <v>28.15211569362614</v>
      </c>
      <c r="K17" s="74">
        <v>29.820497973364212</v>
      </c>
      <c r="L17" s="74">
        <v>26.071256620125183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customFormat="1" ht="13.95" customHeight="1">
      <c r="A18" s="37" t="s">
        <v>13</v>
      </c>
      <c r="B18" s="74">
        <v>26.211084741030295</v>
      </c>
      <c r="C18" s="74">
        <v>25.894665766374068</v>
      </c>
      <c r="D18" s="74">
        <v>26.549631556133509</v>
      </c>
      <c r="E18" s="74"/>
      <c r="F18" s="74">
        <v>25.209947445413665</v>
      </c>
      <c r="G18" s="74">
        <v>24.580464716006883</v>
      </c>
      <c r="H18" s="74">
        <v>25.848706473092459</v>
      </c>
      <c r="I18" s="74"/>
      <c r="J18" s="74">
        <v>28.02354095144679</v>
      </c>
      <c r="K18" s="74">
        <v>28.11026478055858</v>
      </c>
      <c r="L18" s="74">
        <v>27.92138431958983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customFormat="1" ht="13.95" customHeight="1">
      <c r="A19" s="37" t="s">
        <v>14</v>
      </c>
      <c r="B19" s="74">
        <v>25.14701976704481</v>
      </c>
      <c r="C19" s="74">
        <v>24.77450390859892</v>
      </c>
      <c r="D19" s="74">
        <v>25.526698843177815</v>
      </c>
      <c r="E19" s="74"/>
      <c r="F19" s="74">
        <v>24.114944016568508</v>
      </c>
      <c r="G19" s="74">
        <v>22.880126598971383</v>
      </c>
      <c r="H19" s="74">
        <v>25.305033045246567</v>
      </c>
      <c r="I19" s="74"/>
      <c r="J19" s="74">
        <v>26.609205941683477</v>
      </c>
      <c r="K19" s="74">
        <v>27.285439608460059</v>
      </c>
      <c r="L19" s="74">
        <v>25.863066538090646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customFormat="1" ht="13.95" customHeight="1">
      <c r="A20" s="37" t="s">
        <v>15</v>
      </c>
      <c r="B20" s="74">
        <v>26.103026103026107</v>
      </c>
      <c r="C20" s="74">
        <v>25.446515554978244</v>
      </c>
      <c r="D20" s="74">
        <v>26.781161948208776</v>
      </c>
      <c r="E20" s="74"/>
      <c r="F20" s="74">
        <v>23.571182350913478</v>
      </c>
      <c r="G20" s="74">
        <v>21.694915254237287</v>
      </c>
      <c r="H20" s="74">
        <v>25.36026936026936</v>
      </c>
      <c r="I20" s="74"/>
      <c r="J20" s="74">
        <v>28.427649069502468</v>
      </c>
      <c r="K20" s="74">
        <v>28.640134663941325</v>
      </c>
      <c r="L20" s="74">
        <v>28.191418259590961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customFormat="1" ht="13.95" customHeight="1">
      <c r="A21" s="37" t="s">
        <v>16</v>
      </c>
      <c r="B21" s="74">
        <v>25.308867384821376</v>
      </c>
      <c r="C21" s="74">
        <v>24.312397993108867</v>
      </c>
      <c r="D21" s="74">
        <v>26.319014645505241</v>
      </c>
      <c r="E21" s="74"/>
      <c r="F21" s="74">
        <v>24.163306032511535</v>
      </c>
      <c r="G21" s="74">
        <v>22.61234775304494</v>
      </c>
      <c r="H21" s="74">
        <v>25.683240039512679</v>
      </c>
      <c r="I21" s="74"/>
      <c r="J21" s="74">
        <v>28.436825973436257</v>
      </c>
      <c r="K21" s="74">
        <v>28.676153514445886</v>
      </c>
      <c r="L21" s="74">
        <v>28.170702469431792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customFormat="1" ht="13.95" customHeight="1">
      <c r="A22" s="37" t="s">
        <v>17</v>
      </c>
      <c r="B22" s="74">
        <v>25.962908345622239</v>
      </c>
      <c r="C22" s="74">
        <v>25.259756400695998</v>
      </c>
      <c r="D22" s="74">
        <v>26.673871519050969</v>
      </c>
      <c r="E22" s="74"/>
      <c r="F22" s="74">
        <v>25.465317757531718</v>
      </c>
      <c r="G22" s="74">
        <v>23.906362636111851</v>
      </c>
      <c r="H22" s="74">
        <v>26.969541660565238</v>
      </c>
      <c r="I22" s="74"/>
      <c r="J22" s="74">
        <v>26.976655911937748</v>
      </c>
      <c r="K22" s="74">
        <v>27.831038708282275</v>
      </c>
      <c r="L22" s="74">
        <v>26.026298909557411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customFormat="1" ht="13.95" customHeight="1">
      <c r="A23" s="37" t="s">
        <v>10</v>
      </c>
      <c r="B23" s="74">
        <v>27.646266592249262</v>
      </c>
      <c r="C23" s="74">
        <v>25.914695520885754</v>
      </c>
      <c r="D23" s="74">
        <v>29.258634425230802</v>
      </c>
      <c r="E23" s="74"/>
      <c r="F23" s="74">
        <v>30.414405525407005</v>
      </c>
      <c r="G23" s="74">
        <v>28.6197361144031</v>
      </c>
      <c r="H23" s="74">
        <v>32.025476261401195</v>
      </c>
      <c r="I23" s="74"/>
      <c r="J23" s="74">
        <v>15.721002125330068</v>
      </c>
      <c r="K23" s="74">
        <v>15.344242050015437</v>
      </c>
      <c r="L23" s="74">
        <v>16.131637391479909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customFormat="1" ht="13.95" customHeight="1">
      <c r="A24" s="37" t="s">
        <v>18</v>
      </c>
      <c r="B24" s="74">
        <v>24.536730064561159</v>
      </c>
      <c r="C24" s="74">
        <v>23.676431066917495</v>
      </c>
      <c r="D24" s="74">
        <v>25.466560162660663</v>
      </c>
      <c r="E24" s="74"/>
      <c r="F24" s="74">
        <v>21.323974343458794</v>
      </c>
      <c r="G24" s="74">
        <v>19.559841740850644</v>
      </c>
      <c r="H24" s="74">
        <v>23.0149324484475</v>
      </c>
      <c r="I24" s="74"/>
      <c r="J24" s="74">
        <v>25.838564142801097</v>
      </c>
      <c r="K24" s="74">
        <v>25.212177121771219</v>
      </c>
      <c r="L24" s="74">
        <v>26.549413735343386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customFormat="1" ht="13.95" customHeight="1">
      <c r="A25" s="37" t="s">
        <v>19</v>
      </c>
      <c r="B25" s="74">
        <v>25.467350892810387</v>
      </c>
      <c r="C25" s="74">
        <v>24.664325552571782</v>
      </c>
      <c r="D25" s="74">
        <v>26.293149229952206</v>
      </c>
      <c r="E25" s="74"/>
      <c r="F25" s="74">
        <v>26.027124052652574</v>
      </c>
      <c r="G25" s="74">
        <v>24.700109051254092</v>
      </c>
      <c r="H25" s="74">
        <v>27.290423046976382</v>
      </c>
      <c r="I25" s="74"/>
      <c r="J25" s="74">
        <v>25.103662750518314</v>
      </c>
      <c r="K25" s="74">
        <v>24.642500831393416</v>
      </c>
      <c r="L25" s="74">
        <v>25.602301330456672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customFormat="1" ht="13.95" customHeight="1">
      <c r="A26" s="37" t="s">
        <v>20</v>
      </c>
      <c r="B26" s="74">
        <v>24.262479318203102</v>
      </c>
      <c r="C26" s="74">
        <v>23.665501867694903</v>
      </c>
      <c r="D26" s="74">
        <v>24.904437965662453</v>
      </c>
      <c r="E26" s="74"/>
      <c r="F26" s="74">
        <v>23.384118190212373</v>
      </c>
      <c r="G26" s="74">
        <v>21.624727105595774</v>
      </c>
      <c r="H26" s="74">
        <v>25.159420289855071</v>
      </c>
      <c r="I26" s="74"/>
      <c r="J26" s="74">
        <v>25.297517851071067</v>
      </c>
      <c r="K26" s="74">
        <v>25.915136162127929</v>
      </c>
      <c r="L26" s="74">
        <v>24.581497797356828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customFormat="1" ht="13.95" customHeight="1">
      <c r="A27" s="34" t="s">
        <v>21</v>
      </c>
      <c r="B27" s="75">
        <v>23.207228553493593</v>
      </c>
      <c r="C27" s="75">
        <v>21.923180897596691</v>
      </c>
      <c r="D27" s="75">
        <v>24.484855433215305</v>
      </c>
      <c r="E27" s="75"/>
      <c r="F27" s="75">
        <v>22.870701139293359</v>
      </c>
      <c r="G27" s="75">
        <v>20.635322450431712</v>
      </c>
      <c r="H27" s="75">
        <v>24.970437777949154</v>
      </c>
      <c r="I27" s="75"/>
      <c r="J27" s="75">
        <v>23.881270658825716</v>
      </c>
      <c r="K27" s="75">
        <v>24.291375731270051</v>
      </c>
      <c r="L27" s="75">
        <v>23.423296851511022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s="21" customFormat="1" ht="13.95" customHeight="1">
      <c r="A28" s="37" t="s">
        <v>22</v>
      </c>
      <c r="B28" s="74">
        <v>22.766681159049639</v>
      </c>
      <c r="C28" s="74">
        <v>22.438665358194307</v>
      </c>
      <c r="D28" s="74">
        <v>23.123764756156188</v>
      </c>
      <c r="E28" s="74"/>
      <c r="F28" s="74">
        <v>21.281906755777438</v>
      </c>
      <c r="G28" s="74">
        <v>20.052435052037819</v>
      </c>
      <c r="H28" s="74">
        <v>22.545098359317606</v>
      </c>
      <c r="I28" s="74"/>
      <c r="J28" s="74">
        <v>25.352310173175347</v>
      </c>
      <c r="K28" s="74">
        <v>26.292826895932247</v>
      </c>
      <c r="L28" s="74">
        <v>24.219474497681606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41" customFormat="1" ht="13.95" customHeight="1">
      <c r="A29" s="36" t="s">
        <v>23</v>
      </c>
      <c r="B29" s="74">
        <v>22.189729498071443</v>
      </c>
      <c r="C29" s="74">
        <v>20.886589571921281</v>
      </c>
      <c r="D29" s="74">
        <v>23.477519923813343</v>
      </c>
      <c r="E29" s="74"/>
      <c r="F29" s="74">
        <v>21.783284582771881</v>
      </c>
      <c r="G29" s="74">
        <v>19.979702300405954</v>
      </c>
      <c r="H29" s="74">
        <v>23.486930401993991</v>
      </c>
      <c r="I29" s="74"/>
      <c r="J29" s="74">
        <v>23.528138528138527</v>
      </c>
      <c r="K29" s="74">
        <v>23.602106969205835</v>
      </c>
      <c r="L29" s="74">
        <v>23.443308550185872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customFormat="1" ht="13.95" customHeight="1">
      <c r="A30" s="37" t="s">
        <v>24</v>
      </c>
      <c r="B30" s="74">
        <v>26.312071473093706</v>
      </c>
      <c r="C30" s="74">
        <v>25.164151104289246</v>
      </c>
      <c r="D30" s="74">
        <v>27.403144756038255</v>
      </c>
      <c r="E30" s="74"/>
      <c r="F30" s="74">
        <v>25.965220991615773</v>
      </c>
      <c r="G30" s="74">
        <v>23.944734551784162</v>
      </c>
      <c r="H30" s="74">
        <v>27.798617966436328</v>
      </c>
      <c r="I30" s="74"/>
      <c r="J30" s="74">
        <v>27.725068522032469</v>
      </c>
      <c r="K30" s="74">
        <v>29.585798816568047</v>
      </c>
      <c r="L30" s="74">
        <v>25.588768115942027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customFormat="1" ht="13.95" customHeight="1">
      <c r="A31" s="37" t="s">
        <v>25</v>
      </c>
      <c r="B31" s="74">
        <v>22.911265146304039</v>
      </c>
      <c r="C31" s="74">
        <v>21.391683969546932</v>
      </c>
      <c r="D31" s="74">
        <v>24.412306074151985</v>
      </c>
      <c r="E31" s="74"/>
      <c r="F31" s="74">
        <v>21.69175564502013</v>
      </c>
      <c r="G31" s="74">
        <v>19.086460032626427</v>
      </c>
      <c r="H31" s="74">
        <v>24.124217295650702</v>
      </c>
      <c r="I31" s="74"/>
      <c r="J31" s="74">
        <v>24.77585976180918</v>
      </c>
      <c r="K31" s="74">
        <v>24.674151503419797</v>
      </c>
      <c r="L31" s="74">
        <v>24.885368903709878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customFormat="1" ht="13.95" customHeight="1">
      <c r="A32" s="37" t="s">
        <v>26</v>
      </c>
      <c r="B32" s="74">
        <v>24.852462004693873</v>
      </c>
      <c r="C32" s="74">
        <v>23.400899856208543</v>
      </c>
      <c r="D32" s="74">
        <v>26.254030813328555</v>
      </c>
      <c r="E32" s="74"/>
      <c r="F32" s="74">
        <v>24.757164404223229</v>
      </c>
      <c r="G32" s="74">
        <v>22.764430577223088</v>
      </c>
      <c r="H32" s="74">
        <v>26.621897810218982</v>
      </c>
      <c r="I32" s="74"/>
      <c r="J32" s="74">
        <v>25.14668901927913</v>
      </c>
      <c r="K32" s="74">
        <v>25.24394651246838</v>
      </c>
      <c r="L32" s="74">
        <v>25.043244282144915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customFormat="1" ht="13.95" customHeight="1">
      <c r="A33" s="37" t="s">
        <v>27</v>
      </c>
      <c r="B33" s="74">
        <v>23.783759909899963</v>
      </c>
      <c r="C33" s="74">
        <v>21.911097127960808</v>
      </c>
      <c r="D33" s="74">
        <v>25.592602240166713</v>
      </c>
      <c r="E33" s="74"/>
      <c r="F33" s="74">
        <v>24.666210201985621</v>
      </c>
      <c r="G33" s="74">
        <v>21.390144179040242</v>
      </c>
      <c r="H33" s="74">
        <v>27.657344947278801</v>
      </c>
      <c r="I33" s="74"/>
      <c r="J33" s="74">
        <v>22.180053505879425</v>
      </c>
      <c r="K33" s="74">
        <v>22.785267212325468</v>
      </c>
      <c r="L33" s="74">
        <v>21.532517707662588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customFormat="1" ht="13.95" customHeight="1">
      <c r="A34" s="37" t="s">
        <v>28</v>
      </c>
      <c r="B34" s="74">
        <v>22.237483881818694</v>
      </c>
      <c r="C34" s="74">
        <v>20.310666592166285</v>
      </c>
      <c r="D34" s="74">
        <v>24.177307757214379</v>
      </c>
      <c r="E34" s="74"/>
      <c r="F34" s="74">
        <v>23.286928976325441</v>
      </c>
      <c r="G34" s="74">
        <v>20.637381567614128</v>
      </c>
      <c r="H34" s="74">
        <v>25.771280891616865</v>
      </c>
      <c r="I34" s="74"/>
      <c r="J34" s="74">
        <v>20.082177709296353</v>
      </c>
      <c r="K34" s="74">
        <v>19.707332591060919</v>
      </c>
      <c r="L34" s="74">
        <v>20.518999073215941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customFormat="1" ht="13.95" customHeight="1">
      <c r="A35" s="37" t="s">
        <v>29</v>
      </c>
      <c r="B35" s="74">
        <v>19.178036605657237</v>
      </c>
      <c r="C35" s="74">
        <v>17.81460383221129</v>
      </c>
      <c r="D35" s="74">
        <v>20.620462950280782</v>
      </c>
      <c r="E35" s="74"/>
      <c r="F35" s="74">
        <v>16.288872981786369</v>
      </c>
      <c r="G35" s="74">
        <v>12.873674059787849</v>
      </c>
      <c r="H35" s="74">
        <v>19.634703196347029</v>
      </c>
      <c r="I35" s="74"/>
      <c r="J35" s="74">
        <v>21.256508554099675</v>
      </c>
      <c r="K35" s="74">
        <v>21.146759158898764</v>
      </c>
      <c r="L35" s="74">
        <v>21.37922676039268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customFormat="1" ht="13.95" customHeight="1">
      <c r="A36" s="37" t="s">
        <v>21</v>
      </c>
      <c r="B36" s="74">
        <v>23.777467460610215</v>
      </c>
      <c r="C36" s="74">
        <v>22.467383474293641</v>
      </c>
      <c r="D36" s="74">
        <v>25.055299659093865</v>
      </c>
      <c r="E36" s="74"/>
      <c r="F36" s="74">
        <v>23.555359505955007</v>
      </c>
      <c r="G36" s="74">
        <v>21.354374750299641</v>
      </c>
      <c r="H36" s="74">
        <v>25.587399948360446</v>
      </c>
      <c r="I36" s="74"/>
      <c r="J36" s="74">
        <v>24.264736819960451</v>
      </c>
      <c r="K36" s="74">
        <v>24.704842984499237</v>
      </c>
      <c r="L36" s="74">
        <v>23.780487804878049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customFormat="1" ht="13.95" customHeight="1">
      <c r="A37" s="37" t="s">
        <v>30</v>
      </c>
      <c r="B37" s="74">
        <v>21.880047939138137</v>
      </c>
      <c r="C37" s="74">
        <v>20.973432959734328</v>
      </c>
      <c r="D37" s="74">
        <v>22.794348508634226</v>
      </c>
      <c r="E37" s="74"/>
      <c r="F37" s="74">
        <v>18.627118644067796</v>
      </c>
      <c r="G37" s="74">
        <v>16.486768802228411</v>
      </c>
      <c r="H37" s="74">
        <v>20.657199471598414</v>
      </c>
      <c r="I37" s="74"/>
      <c r="J37" s="74">
        <v>27.07346773102422</v>
      </c>
      <c r="K37" s="74">
        <v>27.595066803699897</v>
      </c>
      <c r="L37" s="74">
        <v>26.493283795370104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customFormat="1" ht="13.95" customHeight="1">
      <c r="A38" s="45" t="s">
        <v>31</v>
      </c>
      <c r="B38" s="125">
        <v>23.750889910038186</v>
      </c>
      <c r="C38" s="125">
        <v>22.943680738357543</v>
      </c>
      <c r="D38" s="125">
        <v>24.551284116907805</v>
      </c>
      <c r="E38" s="125"/>
      <c r="F38" s="125">
        <v>23.156701478497865</v>
      </c>
      <c r="G38" s="125">
        <v>21.293193979096863</v>
      </c>
      <c r="H38" s="125">
        <v>24.892843831531867</v>
      </c>
      <c r="I38" s="125"/>
      <c r="J38" s="125">
        <v>24.961903357420244</v>
      </c>
      <c r="K38" s="125">
        <v>26.007054018934472</v>
      </c>
      <c r="L38" s="125">
        <v>23.785139513010765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customFormat="1" ht="13.95" customHeight="1">
      <c r="A39" s="34" t="s">
        <v>32</v>
      </c>
      <c r="B39" s="75">
        <v>28.071681228821067</v>
      </c>
      <c r="C39" s="75">
        <v>25.095314370949367</v>
      </c>
      <c r="D39" s="75">
        <v>30.732160269431692</v>
      </c>
      <c r="E39" s="75"/>
      <c r="F39" s="75">
        <v>28.071681228821067</v>
      </c>
      <c r="G39" s="75">
        <v>25.095314370949367</v>
      </c>
      <c r="H39" s="75">
        <v>30.732160269431692</v>
      </c>
      <c r="I39" s="75"/>
      <c r="J39" s="77" t="s">
        <v>185</v>
      </c>
      <c r="K39" s="77" t="s">
        <v>185</v>
      </c>
      <c r="L39" s="77" t="s">
        <v>185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customFormat="1" ht="13.95" customHeight="1">
      <c r="A40" s="37" t="s">
        <v>33</v>
      </c>
      <c r="B40" s="74">
        <v>31.532215543604348</v>
      </c>
      <c r="C40" s="74">
        <v>27.584997713066016</v>
      </c>
      <c r="D40" s="74">
        <v>34.909660165677387</v>
      </c>
      <c r="E40" s="74"/>
      <c r="F40" s="74">
        <v>31.532215543604348</v>
      </c>
      <c r="G40" s="74">
        <v>27.584997713066016</v>
      </c>
      <c r="H40" s="74">
        <v>34.909660165677387</v>
      </c>
      <c r="I40" s="74"/>
      <c r="J40" s="77" t="s">
        <v>185</v>
      </c>
      <c r="K40" s="77" t="s">
        <v>185</v>
      </c>
      <c r="L40" s="77" t="s">
        <v>185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customFormat="1" ht="13.95" customHeight="1">
      <c r="A41" s="37" t="s">
        <v>34</v>
      </c>
      <c r="B41" s="74">
        <v>36.774699175180878</v>
      </c>
      <c r="C41" s="74">
        <v>31.941536053472092</v>
      </c>
      <c r="D41" s="74">
        <v>40.758822708885475</v>
      </c>
      <c r="E41" s="74"/>
      <c r="F41" s="74">
        <v>36.774699175180878</v>
      </c>
      <c r="G41" s="74">
        <v>31.941536053472092</v>
      </c>
      <c r="H41" s="74">
        <v>40.758822708885475</v>
      </c>
      <c r="I41" s="74"/>
      <c r="J41" s="77" t="s">
        <v>185</v>
      </c>
      <c r="K41" s="77" t="s">
        <v>185</v>
      </c>
      <c r="L41" s="77" t="s">
        <v>185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customFormat="1" ht="13.95" customHeight="1">
      <c r="A42" s="36" t="s">
        <v>35</v>
      </c>
      <c r="B42" s="74">
        <v>28.680212649223375</v>
      </c>
      <c r="C42" s="74">
        <v>24.672301849810118</v>
      </c>
      <c r="D42" s="74">
        <v>32.140087422447827</v>
      </c>
      <c r="E42" s="74"/>
      <c r="F42" s="74">
        <v>28.680212649223375</v>
      </c>
      <c r="G42" s="74">
        <v>24.672301849810118</v>
      </c>
      <c r="H42" s="74">
        <v>32.140087422447827</v>
      </c>
      <c r="I42" s="74"/>
      <c r="J42" s="77" t="s">
        <v>185</v>
      </c>
      <c r="K42" s="77" t="s">
        <v>185</v>
      </c>
      <c r="L42" s="77" t="s">
        <v>185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customFormat="1" ht="13.95" customHeight="1">
      <c r="A43" s="37" t="s">
        <v>36</v>
      </c>
      <c r="B43" s="74">
        <v>27.010794958192935</v>
      </c>
      <c r="C43" s="74">
        <v>23.344993298244468</v>
      </c>
      <c r="D43" s="74">
        <v>30.356556765627328</v>
      </c>
      <c r="E43" s="74"/>
      <c r="F43" s="74">
        <v>27.010794958192935</v>
      </c>
      <c r="G43" s="74">
        <v>23.344993298244468</v>
      </c>
      <c r="H43" s="74">
        <v>30.356556765627328</v>
      </c>
      <c r="I43" s="74"/>
      <c r="J43" s="77" t="s">
        <v>185</v>
      </c>
      <c r="K43" s="77" t="s">
        <v>185</v>
      </c>
      <c r="L43" s="77" t="s">
        <v>185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customFormat="1" ht="13.95" customHeight="1">
      <c r="A44" s="37" t="s">
        <v>37</v>
      </c>
      <c r="B44" s="74">
        <v>26.284513971421465</v>
      </c>
      <c r="C44" s="74">
        <v>24.619127613972079</v>
      </c>
      <c r="D44" s="74">
        <v>27.804207632942173</v>
      </c>
      <c r="E44" s="74"/>
      <c r="F44" s="74">
        <v>26.284513971421465</v>
      </c>
      <c r="G44" s="74">
        <v>24.619127613972079</v>
      </c>
      <c r="H44" s="74">
        <v>27.804207632942173</v>
      </c>
      <c r="I44" s="74"/>
      <c r="J44" s="77" t="s">
        <v>185</v>
      </c>
      <c r="K44" s="77" t="s">
        <v>185</v>
      </c>
      <c r="L44" s="77" t="s">
        <v>185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customFormat="1" ht="13.95" customHeight="1">
      <c r="A45" s="37" t="s">
        <v>38</v>
      </c>
      <c r="B45" s="74">
        <v>30.136686018144665</v>
      </c>
      <c r="C45" s="74">
        <v>27.145158619028258</v>
      </c>
      <c r="D45" s="74">
        <v>32.7857923788699</v>
      </c>
      <c r="E45" s="74"/>
      <c r="F45" s="74">
        <v>30.136686018144665</v>
      </c>
      <c r="G45" s="74">
        <v>27.145158619028258</v>
      </c>
      <c r="H45" s="74">
        <v>32.7857923788699</v>
      </c>
      <c r="I45" s="74"/>
      <c r="J45" s="77" t="s">
        <v>185</v>
      </c>
      <c r="K45" s="77" t="s">
        <v>185</v>
      </c>
      <c r="L45" s="77" t="s">
        <v>185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customFormat="1" ht="13.95" customHeight="1">
      <c r="A46" s="37" t="s">
        <v>39</v>
      </c>
      <c r="B46" s="74">
        <v>25.85407001265289</v>
      </c>
      <c r="C46" s="74">
        <v>23.865752740817541</v>
      </c>
      <c r="D46" s="74">
        <v>27.671410771633649</v>
      </c>
      <c r="E46" s="74"/>
      <c r="F46" s="74">
        <v>25.85407001265289</v>
      </c>
      <c r="G46" s="74">
        <v>23.865752740817541</v>
      </c>
      <c r="H46" s="74">
        <v>27.671410771633649</v>
      </c>
      <c r="I46" s="74"/>
      <c r="J46" s="77" t="s">
        <v>185</v>
      </c>
      <c r="K46" s="77" t="s">
        <v>185</v>
      </c>
      <c r="L46" s="77" t="s">
        <v>185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customFormat="1" ht="13.95" customHeight="1">
      <c r="A47" s="37" t="s">
        <v>40</v>
      </c>
      <c r="B47" s="74">
        <v>23.656447717405797</v>
      </c>
      <c r="C47" s="74">
        <v>21.137168209995828</v>
      </c>
      <c r="D47" s="74">
        <v>25.974875873155877</v>
      </c>
      <c r="E47" s="74"/>
      <c r="F47" s="74">
        <v>23.656447717405797</v>
      </c>
      <c r="G47" s="74">
        <v>21.137168209995828</v>
      </c>
      <c r="H47" s="74">
        <v>25.974875873155877</v>
      </c>
      <c r="I47" s="74"/>
      <c r="J47" s="77" t="s">
        <v>185</v>
      </c>
      <c r="K47" s="77" t="s">
        <v>185</v>
      </c>
      <c r="L47" s="77" t="s">
        <v>185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customFormat="1" ht="13.95" customHeight="1">
      <c r="A48" s="37" t="s">
        <v>41</v>
      </c>
      <c r="B48" s="74">
        <v>31.080476007290201</v>
      </c>
      <c r="C48" s="74">
        <v>27.603844408695295</v>
      </c>
      <c r="D48" s="74">
        <v>34.026095060577823</v>
      </c>
      <c r="E48" s="74"/>
      <c r="F48" s="74">
        <v>31.080476007290201</v>
      </c>
      <c r="G48" s="74">
        <v>27.603844408695295</v>
      </c>
      <c r="H48" s="74">
        <v>34.026095060577823</v>
      </c>
      <c r="I48" s="74"/>
      <c r="J48" s="77" t="s">
        <v>185</v>
      </c>
      <c r="K48" s="77" t="s">
        <v>185</v>
      </c>
      <c r="L48" s="77" t="s">
        <v>185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customFormat="1" ht="13.95" customHeight="1">
      <c r="A49" s="37" t="s">
        <v>42</v>
      </c>
      <c r="B49" s="74">
        <v>29.210601592014285</v>
      </c>
      <c r="C49" s="74">
        <v>25.691320384623584</v>
      </c>
      <c r="D49" s="74">
        <v>32.240537464664634</v>
      </c>
      <c r="E49" s="74"/>
      <c r="F49" s="74">
        <v>29.210601592014285</v>
      </c>
      <c r="G49" s="74">
        <v>25.691320384623584</v>
      </c>
      <c r="H49" s="74">
        <v>32.240537464664634</v>
      </c>
      <c r="I49" s="74"/>
      <c r="J49" s="77" t="s">
        <v>185</v>
      </c>
      <c r="K49" s="77" t="s">
        <v>185</v>
      </c>
      <c r="L49" s="77" t="s">
        <v>185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customFormat="1" ht="13.95" customHeight="1">
      <c r="A50" s="37" t="s">
        <v>43</v>
      </c>
      <c r="B50" s="74">
        <v>27.484249713631158</v>
      </c>
      <c r="C50" s="74">
        <v>24.661583356867176</v>
      </c>
      <c r="D50" s="74">
        <v>30.041447065445425</v>
      </c>
      <c r="E50" s="74"/>
      <c r="F50" s="74">
        <v>27.484249713631158</v>
      </c>
      <c r="G50" s="74">
        <v>24.661583356867176</v>
      </c>
      <c r="H50" s="74">
        <v>30.041447065445425</v>
      </c>
      <c r="I50" s="74"/>
      <c r="J50" s="77" t="s">
        <v>185</v>
      </c>
      <c r="K50" s="77" t="s">
        <v>185</v>
      </c>
      <c r="L50" s="77" t="s">
        <v>185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customFormat="1" ht="13.95" customHeight="1">
      <c r="A51" s="37" t="s">
        <v>44</v>
      </c>
      <c r="B51" s="74">
        <v>25.741526260495906</v>
      </c>
      <c r="C51" s="74">
        <v>23.34908397579375</v>
      </c>
      <c r="D51" s="74">
        <v>27.91859026583386</v>
      </c>
      <c r="E51" s="74"/>
      <c r="F51" s="74">
        <v>25.741526260495906</v>
      </c>
      <c r="G51" s="74">
        <v>23.34908397579375</v>
      </c>
      <c r="H51" s="74">
        <v>27.91859026583386</v>
      </c>
      <c r="I51" s="74"/>
      <c r="J51" s="77" t="s">
        <v>185</v>
      </c>
      <c r="K51" s="77" t="s">
        <v>185</v>
      </c>
      <c r="L51" s="77" t="s">
        <v>185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customFormat="1" ht="13.95" customHeight="1">
      <c r="A52" s="37" t="s">
        <v>45</v>
      </c>
      <c r="B52" s="74">
        <v>26.11183751487825</v>
      </c>
      <c r="C52" s="74">
        <v>24.614679009812559</v>
      </c>
      <c r="D52" s="74">
        <v>27.526283381605055</v>
      </c>
      <c r="E52" s="74"/>
      <c r="F52" s="74">
        <v>26.11183751487825</v>
      </c>
      <c r="G52" s="74">
        <v>24.614679009812559</v>
      </c>
      <c r="H52" s="74">
        <v>27.526283381605055</v>
      </c>
      <c r="I52" s="74"/>
      <c r="J52" s="77" t="s">
        <v>185</v>
      </c>
      <c r="K52" s="77" t="s">
        <v>185</v>
      </c>
      <c r="L52" s="77" t="s">
        <v>185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customFormat="1" ht="13.95" customHeight="1">
      <c r="A53" s="37" t="s">
        <v>46</v>
      </c>
      <c r="B53" s="74">
        <v>24.859149273084029</v>
      </c>
      <c r="C53" s="74">
        <v>22.447552447552447</v>
      </c>
      <c r="D53" s="74">
        <v>27.121697357886308</v>
      </c>
      <c r="E53" s="74"/>
      <c r="F53" s="74">
        <v>24.859149273084029</v>
      </c>
      <c r="G53" s="74">
        <v>22.447552447552447</v>
      </c>
      <c r="H53" s="74">
        <v>27.121697357886308</v>
      </c>
      <c r="I53" s="74"/>
      <c r="J53" s="77" t="s">
        <v>185</v>
      </c>
      <c r="K53" s="77" t="s">
        <v>185</v>
      </c>
      <c r="L53" s="77" t="s">
        <v>185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customFormat="1" ht="13.95" customHeight="1">
      <c r="A54" s="37" t="s">
        <v>47</v>
      </c>
      <c r="B54" s="74">
        <v>26.225654801880456</v>
      </c>
      <c r="C54" s="74">
        <v>23.89421023732536</v>
      </c>
      <c r="D54" s="74">
        <v>28.365815412186379</v>
      </c>
      <c r="E54" s="74"/>
      <c r="F54" s="74">
        <v>26.225654801880456</v>
      </c>
      <c r="G54" s="74">
        <v>23.89421023732536</v>
      </c>
      <c r="H54" s="74">
        <v>28.365815412186379</v>
      </c>
      <c r="I54" s="74"/>
      <c r="J54" s="77" t="s">
        <v>185</v>
      </c>
      <c r="K54" s="77" t="s">
        <v>185</v>
      </c>
      <c r="L54" s="77" t="s">
        <v>185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customFormat="1" ht="5.0999999999999996" customHeight="1">
      <c r="A55" s="96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s="21" customFormat="1" ht="14.25" customHeight="1">
      <c r="A56" s="37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</row>
    <row r="57" spans="1:41" customFormat="1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customFormat="1" ht="15" customHeight="1">
      <c r="A58" s="1"/>
      <c r="B58" s="1"/>
      <c r="C58" s="325" t="s">
        <v>390</v>
      </c>
      <c r="D58" s="325"/>
      <c r="E58" s="325"/>
      <c r="F58" s="325"/>
      <c r="G58" s="325"/>
      <c r="H58" s="325"/>
      <c r="I58" s="325"/>
      <c r="J58" s="325"/>
      <c r="K58" s="325"/>
      <c r="L58" s="325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customFormat="1" ht="5.0999999999999996" customHeight="1">
      <c r="A59" s="89"/>
      <c r="B59" s="89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customFormat="1" ht="5.0999999999999996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71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customFormat="1" ht="15" customHeight="1">
      <c r="A61" s="88" t="s">
        <v>434</v>
      </c>
      <c r="B61" s="3"/>
      <c r="C61" s="3"/>
      <c r="D61" s="3"/>
      <c r="E61" s="3"/>
      <c r="F61" s="3"/>
      <c r="G61" s="3"/>
      <c r="H61" s="3"/>
      <c r="I61" s="3"/>
      <c r="J61" s="3"/>
      <c r="K61" s="32"/>
      <c r="L61" s="3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customFormat="1" ht="15" customHeight="1">
      <c r="A62" s="88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333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customFormat="1" ht="5.0999999999999996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customFormat="1" ht="5.0999999999999996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4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s="295" customFormat="1" ht="15" customHeight="1">
      <c r="A65" s="326" t="s">
        <v>2</v>
      </c>
      <c r="B65" s="289"/>
      <c r="C65" s="289" t="s">
        <v>3</v>
      </c>
      <c r="D65" s="289"/>
      <c r="E65" s="290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</row>
    <row r="66" spans="1:41" s="295" customFormat="1" ht="15" customHeight="1">
      <c r="A66" s="326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</row>
    <row r="67" spans="1:41" customFormat="1" ht="5.0999999999999996" customHeight="1">
      <c r="A67" s="123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customFormat="1" ht="5.0999999999999996" customHeight="1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customFormat="1" ht="13.95" customHeight="1">
      <c r="A69" s="34" t="s">
        <v>48</v>
      </c>
      <c r="B69" s="75">
        <v>25.339578879798463</v>
      </c>
      <c r="C69" s="75">
        <v>23.951517492816958</v>
      </c>
      <c r="D69" s="75">
        <v>26.736697570992867</v>
      </c>
      <c r="E69" s="75"/>
      <c r="F69" s="75">
        <v>25.490196078431371</v>
      </c>
      <c r="G69" s="75">
        <v>23.234380889136169</v>
      </c>
      <c r="H69" s="75">
        <v>27.621138652470243</v>
      </c>
      <c r="I69" s="75"/>
      <c r="J69" s="75">
        <v>24.997025697969544</v>
      </c>
      <c r="K69" s="75">
        <v>25.425010141239813</v>
      </c>
      <c r="L69" s="75">
        <v>24.499249410250911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customFormat="1" ht="13.95" customHeight="1">
      <c r="A70" s="37" t="s">
        <v>49</v>
      </c>
      <c r="B70" s="74">
        <v>24.743886318572372</v>
      </c>
      <c r="C70" s="74">
        <v>23.671653861706428</v>
      </c>
      <c r="D70" s="74">
        <v>25.863379211348477</v>
      </c>
      <c r="E70" s="74"/>
      <c r="F70" s="74">
        <v>24.74354439334984</v>
      </c>
      <c r="G70" s="74">
        <v>22.984201287302515</v>
      </c>
      <c r="H70" s="74">
        <v>26.529642390400383</v>
      </c>
      <c r="I70" s="74"/>
      <c r="J70" s="74">
        <v>24.744686723709634</v>
      </c>
      <c r="K70" s="74">
        <v>25.209424083769633</v>
      </c>
      <c r="L70" s="74">
        <v>24.226503210741392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customFormat="1" ht="13.95" customHeight="1">
      <c r="A71" s="37" t="s">
        <v>50</v>
      </c>
      <c r="B71" s="74">
        <v>23.562045028935103</v>
      </c>
      <c r="C71" s="74">
        <v>22.255225222770253</v>
      </c>
      <c r="D71" s="74">
        <v>24.959212213028785</v>
      </c>
      <c r="E71" s="74"/>
      <c r="F71" s="74">
        <v>23.631356216833481</v>
      </c>
      <c r="G71" s="74">
        <v>21.103568479955968</v>
      </c>
      <c r="H71" s="74">
        <v>26.04225906645085</v>
      </c>
      <c r="I71" s="74"/>
      <c r="J71" s="74">
        <v>23.444613050075873</v>
      </c>
      <c r="K71" s="74">
        <v>23.94091977173548</v>
      </c>
      <c r="L71" s="74">
        <v>22.799825556040119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s="21" customFormat="1" ht="13.95" customHeight="1">
      <c r="A72" s="37" t="s">
        <v>51</v>
      </c>
      <c r="B72" s="74">
        <v>27.454068241469816</v>
      </c>
      <c r="C72" s="74">
        <v>25.688430475819789</v>
      </c>
      <c r="D72" s="74">
        <v>29.153399513017419</v>
      </c>
      <c r="E72" s="74"/>
      <c r="F72" s="74">
        <v>25.966047955611337</v>
      </c>
      <c r="G72" s="74">
        <v>23.252614199229498</v>
      </c>
      <c r="H72" s="74">
        <v>28.471604624571214</v>
      </c>
      <c r="I72" s="74"/>
      <c r="J72" s="74">
        <v>31.327372764786794</v>
      </c>
      <c r="K72" s="74">
        <v>31.571950814223992</v>
      </c>
      <c r="L72" s="74">
        <v>31.065194157463484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</row>
    <row r="73" spans="1:41" customFormat="1" ht="13.95" customHeight="1">
      <c r="A73" s="37" t="s">
        <v>52</v>
      </c>
      <c r="B73" s="74">
        <v>27.090552468126837</v>
      </c>
      <c r="C73" s="74">
        <v>26.254114549045426</v>
      </c>
      <c r="D73" s="74">
        <v>27.915584415584416</v>
      </c>
      <c r="E73" s="74"/>
      <c r="F73" s="74">
        <v>27.243790692066554</v>
      </c>
      <c r="G73" s="74">
        <v>25.783799821976068</v>
      </c>
      <c r="H73" s="74">
        <v>28.633283132530117</v>
      </c>
      <c r="I73" s="74"/>
      <c r="J73" s="74">
        <v>26.768138001014712</v>
      </c>
      <c r="K73" s="74">
        <v>27.190391809411302</v>
      </c>
      <c r="L73" s="74">
        <v>26.319095477386934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customFormat="1" ht="13.95" customHeight="1">
      <c r="A74" s="37" t="s">
        <v>53</v>
      </c>
      <c r="B74" s="74">
        <v>28.511915427342771</v>
      </c>
      <c r="C74" s="74">
        <v>26.598014658131554</v>
      </c>
      <c r="D74" s="74">
        <v>30.298830662624514</v>
      </c>
      <c r="E74" s="74"/>
      <c r="F74" s="74">
        <v>28.26046162507037</v>
      </c>
      <c r="G74" s="74">
        <v>25.637261444014413</v>
      </c>
      <c r="H74" s="74">
        <v>30.574523192842008</v>
      </c>
      <c r="I74" s="74"/>
      <c r="J74" s="74">
        <v>29.146283730471833</v>
      </c>
      <c r="K74" s="74">
        <v>28.788800973828359</v>
      </c>
      <c r="L74" s="74">
        <v>29.531301212717143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customFormat="1" ht="13.95" customHeight="1">
      <c r="A75" s="37" t="s">
        <v>54</v>
      </c>
      <c r="B75" s="74">
        <v>26.441046954628668</v>
      </c>
      <c r="C75" s="74">
        <v>25.557927420919853</v>
      </c>
      <c r="D75" s="74">
        <v>27.359919232710752</v>
      </c>
      <c r="E75" s="74"/>
      <c r="F75" s="74">
        <v>25.816002819880158</v>
      </c>
      <c r="G75" s="74">
        <v>23.46328969834946</v>
      </c>
      <c r="H75" s="74">
        <v>28.126309906385355</v>
      </c>
      <c r="I75" s="74"/>
      <c r="J75" s="74">
        <v>27.912379688018586</v>
      </c>
      <c r="K75" s="74">
        <v>30.048810250152531</v>
      </c>
      <c r="L75" s="74">
        <v>25.363901018922853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customFormat="1" ht="13.95" customHeight="1">
      <c r="A76" s="37" t="s">
        <v>55</v>
      </c>
      <c r="B76" s="74">
        <v>26.027320880959021</v>
      </c>
      <c r="C76" s="74">
        <v>25.073214687992788</v>
      </c>
      <c r="D76" s="74">
        <v>26.962570387545544</v>
      </c>
      <c r="E76" s="74"/>
      <c r="F76" s="74">
        <v>26.61923817993182</v>
      </c>
      <c r="G76" s="74">
        <v>25.408708938120704</v>
      </c>
      <c r="H76" s="74">
        <v>27.759389840264788</v>
      </c>
      <c r="I76" s="74"/>
      <c r="J76" s="74">
        <v>24.22877730240937</v>
      </c>
      <c r="K76" s="74">
        <v>24.132018859837121</v>
      </c>
      <c r="L76" s="74">
        <v>24.335863377609108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customFormat="1" ht="13.95" customHeight="1">
      <c r="A77" s="37" t="s">
        <v>56</v>
      </c>
      <c r="B77" s="74">
        <v>27.092551285332945</v>
      </c>
      <c r="C77" s="74">
        <v>25.135793219704066</v>
      </c>
      <c r="D77" s="74">
        <v>28.958177077752779</v>
      </c>
      <c r="E77" s="74"/>
      <c r="F77" s="74">
        <v>27.469635138724556</v>
      </c>
      <c r="G77" s="74">
        <v>24.803489020741416</v>
      </c>
      <c r="H77" s="74">
        <v>29.893057988383887</v>
      </c>
      <c r="I77" s="74"/>
      <c r="J77" s="74">
        <v>25.916723138317899</v>
      </c>
      <c r="K77" s="74">
        <v>26.07511467889908</v>
      </c>
      <c r="L77" s="74">
        <v>25.741475019825533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customFormat="1" ht="13.95" customHeight="1">
      <c r="A78" s="37" t="s">
        <v>57</v>
      </c>
      <c r="B78" s="74">
        <v>23.658780406531157</v>
      </c>
      <c r="C78" s="74">
        <v>22.506309667507956</v>
      </c>
      <c r="D78" s="74">
        <v>24.839761610255255</v>
      </c>
      <c r="E78" s="74"/>
      <c r="F78" s="74">
        <v>25.174703004891686</v>
      </c>
      <c r="G78" s="74">
        <v>23.21365090650551</v>
      </c>
      <c r="H78" s="74">
        <v>27.069735486087254</v>
      </c>
      <c r="I78" s="74"/>
      <c r="J78" s="74">
        <v>21.012503812137847</v>
      </c>
      <c r="K78" s="74">
        <v>21.365070260969315</v>
      </c>
      <c r="L78" s="74">
        <v>20.612178443503744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customFormat="1" ht="13.95" customHeight="1">
      <c r="A79" s="37" t="s">
        <v>58</v>
      </c>
      <c r="B79" s="74">
        <v>21.239348688095841</v>
      </c>
      <c r="C79" s="74">
        <v>20.218303946263642</v>
      </c>
      <c r="D79" s="74">
        <v>22.270261105459475</v>
      </c>
      <c r="E79" s="74"/>
      <c r="F79" s="74">
        <v>21.442742202138213</v>
      </c>
      <c r="G79" s="74">
        <v>20.131976289005703</v>
      </c>
      <c r="H79" s="74">
        <v>22.71591526344378</v>
      </c>
      <c r="I79" s="74"/>
      <c r="J79" s="74">
        <v>20.575539568345324</v>
      </c>
      <c r="K79" s="74">
        <v>20.478275513640956</v>
      </c>
      <c r="L79" s="74">
        <v>20.686993438826708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customFormat="1" ht="13.95" customHeight="1">
      <c r="A80" s="37" t="s">
        <v>59</v>
      </c>
      <c r="B80" s="74">
        <v>24.173305275815419</v>
      </c>
      <c r="C80" s="74">
        <v>22.752266310001488</v>
      </c>
      <c r="D80" s="74">
        <v>25.627185646951499</v>
      </c>
      <c r="E80" s="74"/>
      <c r="F80" s="74">
        <v>24.506617134896679</v>
      </c>
      <c r="G80" s="74">
        <v>21.529439923408329</v>
      </c>
      <c r="H80" s="74">
        <v>27.31064021641118</v>
      </c>
      <c r="I80" s="74"/>
      <c r="J80" s="74">
        <v>23.561381074168796</v>
      </c>
      <c r="K80" s="74">
        <v>24.754998039984319</v>
      </c>
      <c r="L80" s="74">
        <v>22.139187295656235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customFormat="1" ht="13.95" customHeight="1">
      <c r="A81" s="34" t="s">
        <v>60</v>
      </c>
      <c r="B81" s="75">
        <v>25.823696621228759</v>
      </c>
      <c r="C81" s="75">
        <v>24.349848589283322</v>
      </c>
      <c r="D81" s="75">
        <v>27.264973373924654</v>
      </c>
      <c r="E81" s="75"/>
      <c r="F81" s="75">
        <v>26.565790300782599</v>
      </c>
      <c r="G81" s="75">
        <v>24.818726898053871</v>
      </c>
      <c r="H81" s="75">
        <v>28.212417340471401</v>
      </c>
      <c r="I81" s="75"/>
      <c r="J81" s="75">
        <v>22.39208633093525</v>
      </c>
      <c r="K81" s="75">
        <v>22.390811597144694</v>
      </c>
      <c r="L81" s="75">
        <v>22.393564842063959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customFormat="1" ht="13.95" customHeight="1">
      <c r="A82" s="37" t="s">
        <v>60</v>
      </c>
      <c r="B82" s="74">
        <v>26.832572265070244</v>
      </c>
      <c r="C82" s="74">
        <v>25.05039398937145</v>
      </c>
      <c r="D82" s="74">
        <v>28.457457917380225</v>
      </c>
      <c r="E82" s="74"/>
      <c r="F82" s="74">
        <v>27.187716187310652</v>
      </c>
      <c r="G82" s="74">
        <v>25.216264431653705</v>
      </c>
      <c r="H82" s="74">
        <v>28.9534375423946</v>
      </c>
      <c r="I82" s="74"/>
      <c r="J82" s="74">
        <v>22.96501558711465</v>
      </c>
      <c r="K82" s="74">
        <v>23.425651170458291</v>
      </c>
      <c r="L82" s="74">
        <v>22.455308281649032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customFormat="1" ht="13.95" customHeight="1">
      <c r="A83" s="37" t="s">
        <v>61</v>
      </c>
      <c r="B83" s="74">
        <v>24.296127018267093</v>
      </c>
      <c r="C83" s="74">
        <v>22.906994386284328</v>
      </c>
      <c r="D83" s="74">
        <v>25.642722673255676</v>
      </c>
      <c r="E83" s="74"/>
      <c r="F83" s="74">
        <v>25.335120643431637</v>
      </c>
      <c r="G83" s="74">
        <v>23.871730013978564</v>
      </c>
      <c r="H83" s="74">
        <v>26.714671184738958</v>
      </c>
      <c r="I83" s="74"/>
      <c r="J83" s="74">
        <v>11.514007550168886</v>
      </c>
      <c r="K83" s="74">
        <v>12.942591955998624</v>
      </c>
      <c r="L83" s="74">
        <v>9.5574387947269308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customFormat="1" ht="13.95" customHeight="1">
      <c r="A84" s="36" t="s">
        <v>62</v>
      </c>
      <c r="B84" s="74">
        <v>26.164124040283177</v>
      </c>
      <c r="C84" s="74">
        <v>24.302005505308692</v>
      </c>
      <c r="D84" s="74">
        <v>28.080113291523368</v>
      </c>
      <c r="E84" s="74"/>
      <c r="F84" s="74">
        <v>25.761885412433973</v>
      </c>
      <c r="G84" s="74">
        <v>23.448048740326033</v>
      </c>
      <c r="H84" s="74">
        <v>28.016688061617458</v>
      </c>
      <c r="I84" s="74"/>
      <c r="J84" s="74">
        <v>26.802528053656648</v>
      </c>
      <c r="K84" s="74">
        <v>25.567211515003656</v>
      </c>
      <c r="L84" s="74">
        <v>28.188286808976464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customFormat="1" ht="13.95" customHeight="1">
      <c r="A85" s="37" t="s">
        <v>63</v>
      </c>
      <c r="B85" s="74">
        <v>26.670390872310527</v>
      </c>
      <c r="C85" s="74">
        <v>25.085495181180693</v>
      </c>
      <c r="D85" s="74">
        <v>28.193467003054046</v>
      </c>
      <c r="E85" s="74"/>
      <c r="F85" s="74">
        <v>28.038110461447864</v>
      </c>
      <c r="G85" s="74">
        <v>26.004821389436771</v>
      </c>
      <c r="H85" s="74">
        <v>29.913873276454652</v>
      </c>
      <c r="I85" s="74"/>
      <c r="J85" s="74">
        <v>21.028888696104797</v>
      </c>
      <c r="K85" s="74">
        <v>21.666123247473102</v>
      </c>
      <c r="L85" s="74">
        <v>20.304097904691265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customFormat="1" ht="13.95" customHeight="1">
      <c r="A86" s="37" t="s">
        <v>64</v>
      </c>
      <c r="B86" s="74">
        <v>24.08447539878679</v>
      </c>
      <c r="C86" s="74">
        <v>22.295722769300159</v>
      </c>
      <c r="D86" s="74">
        <v>25.859882115944195</v>
      </c>
      <c r="E86" s="74"/>
      <c r="F86" s="74">
        <v>23.923158428156814</v>
      </c>
      <c r="G86" s="74">
        <v>21.680037753657384</v>
      </c>
      <c r="H86" s="74">
        <v>26.061915046796258</v>
      </c>
      <c r="I86" s="74"/>
      <c r="J86" s="74">
        <v>24.784956991398278</v>
      </c>
      <c r="K86" s="74">
        <v>24.704579025110782</v>
      </c>
      <c r="L86" s="74">
        <v>24.879965080750761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customFormat="1" ht="13.95" customHeight="1">
      <c r="A87" s="37" t="s">
        <v>65</v>
      </c>
      <c r="B87" s="74">
        <v>24.118347352602509</v>
      </c>
      <c r="C87" s="74">
        <v>22.661523625843781</v>
      </c>
      <c r="D87" s="74">
        <v>25.610334202417633</v>
      </c>
      <c r="E87" s="74"/>
      <c r="F87" s="74">
        <v>26.269425964395595</v>
      </c>
      <c r="G87" s="74">
        <v>24.846528365791702</v>
      </c>
      <c r="H87" s="74">
        <v>27.674698165473266</v>
      </c>
      <c r="I87" s="74"/>
      <c r="J87" s="74">
        <v>17.925813777441331</v>
      </c>
      <c r="K87" s="74">
        <v>16.787594252382984</v>
      </c>
      <c r="L87" s="74">
        <v>19.220190907620129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customFormat="1" ht="13.95" customHeight="1">
      <c r="A88" s="37" t="s">
        <v>66</v>
      </c>
      <c r="B88" s="74">
        <v>27.740626643624616</v>
      </c>
      <c r="C88" s="74">
        <v>26.184816520576437</v>
      </c>
      <c r="D88" s="74">
        <v>29.332623897841287</v>
      </c>
      <c r="E88" s="74"/>
      <c r="F88" s="74">
        <v>28.924212319046266</v>
      </c>
      <c r="G88" s="74">
        <v>27.257060794638583</v>
      </c>
      <c r="H88" s="74">
        <v>30.552698026746473</v>
      </c>
      <c r="I88" s="74"/>
      <c r="J88" s="74">
        <v>23.175182481751825</v>
      </c>
      <c r="K88" s="74">
        <v>22.472654955253564</v>
      </c>
      <c r="L88" s="74">
        <v>24.035728786033292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customFormat="1" ht="13.95" customHeight="1">
      <c r="A89" s="37" t="s">
        <v>67</v>
      </c>
      <c r="B89" s="74">
        <v>25.12007882096966</v>
      </c>
      <c r="C89" s="74">
        <v>24.042042539104528</v>
      </c>
      <c r="D89" s="74">
        <v>26.18116650374715</v>
      </c>
      <c r="E89" s="74"/>
      <c r="F89" s="74">
        <v>26.4479383924274</v>
      </c>
      <c r="G89" s="74">
        <v>25.029045643153523</v>
      </c>
      <c r="H89" s="74">
        <v>27.775190187859028</v>
      </c>
      <c r="I89" s="74"/>
      <c r="J89" s="74">
        <v>23.728243504582526</v>
      </c>
      <c r="K89" s="74">
        <v>23.060415978870914</v>
      </c>
      <c r="L89" s="74">
        <v>24.421593830334189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customFormat="1" ht="13.95" customHeight="1">
      <c r="A90" s="37" t="s">
        <v>68</v>
      </c>
      <c r="B90" s="74">
        <v>29.788986756225842</v>
      </c>
      <c r="C90" s="74">
        <v>28.257878939469734</v>
      </c>
      <c r="D90" s="74">
        <v>31.361592806679511</v>
      </c>
      <c r="E90" s="74"/>
      <c r="F90" s="74">
        <v>29.621750414840658</v>
      </c>
      <c r="G90" s="74">
        <v>27.038031707528372</v>
      </c>
      <c r="H90" s="74">
        <v>32.11538461538462</v>
      </c>
      <c r="I90" s="74"/>
      <c r="J90" s="74">
        <v>30.276709269140088</v>
      </c>
      <c r="K90" s="74">
        <v>31.422791638570462</v>
      </c>
      <c r="L90" s="74">
        <v>28.86426592797784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customFormat="1" ht="13.95" customHeight="1">
      <c r="A91" s="37" t="s">
        <v>69</v>
      </c>
      <c r="B91" s="74">
        <v>20.990773286467487</v>
      </c>
      <c r="C91" s="74">
        <v>20</v>
      </c>
      <c r="D91" s="74">
        <v>22.027421892560124</v>
      </c>
      <c r="E91" s="74"/>
      <c r="F91" s="74">
        <v>21.360437842064112</v>
      </c>
      <c r="G91" s="74">
        <v>20.278637770897834</v>
      </c>
      <c r="H91" s="74">
        <v>22.464454976303315</v>
      </c>
      <c r="I91" s="74"/>
      <c r="J91" s="74">
        <v>20.118124769287562</v>
      </c>
      <c r="K91" s="74">
        <v>19.368421052631579</v>
      </c>
      <c r="L91" s="74">
        <v>20.950155763239874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customFormat="1" ht="13.95" customHeight="1">
      <c r="A92" s="37" t="s">
        <v>70</v>
      </c>
      <c r="B92" s="74">
        <v>26.100658602404181</v>
      </c>
      <c r="C92" s="74">
        <v>25.143135127044118</v>
      </c>
      <c r="D92" s="74">
        <v>27.074767778285363</v>
      </c>
      <c r="E92" s="74"/>
      <c r="F92" s="74">
        <v>26.709246625054433</v>
      </c>
      <c r="G92" s="74">
        <v>25.268421826739228</v>
      </c>
      <c r="H92" s="74">
        <v>28.112910159048575</v>
      </c>
      <c r="I92" s="74"/>
      <c r="J92" s="74">
        <v>23.942695376168828</v>
      </c>
      <c r="K92" s="74">
        <v>24.739171672462852</v>
      </c>
      <c r="L92" s="74">
        <v>22.997561433126993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customFormat="1" ht="13.95" customHeight="1">
      <c r="A93" s="37" t="s">
        <v>71</v>
      </c>
      <c r="B93" s="74">
        <v>25.545370852179484</v>
      </c>
      <c r="C93" s="74">
        <v>24.072767192033247</v>
      </c>
      <c r="D93" s="74">
        <v>27.080948487326246</v>
      </c>
      <c r="E93" s="74"/>
      <c r="F93" s="74">
        <v>25.808296309330046</v>
      </c>
      <c r="G93" s="74">
        <v>24.255653540557059</v>
      </c>
      <c r="H93" s="74">
        <v>27.384751773049647</v>
      </c>
      <c r="I93" s="74"/>
      <c r="J93" s="74">
        <v>22.888888888888889</v>
      </c>
      <c r="K93" s="74">
        <v>22.46153846153846</v>
      </c>
      <c r="L93" s="74">
        <v>23.473684210526315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customFormat="1" ht="13.95" customHeight="1">
      <c r="A94" s="37" t="s">
        <v>72</v>
      </c>
      <c r="B94" s="74">
        <v>26.775802050992571</v>
      </c>
      <c r="C94" s="74">
        <v>26.08776844070962</v>
      </c>
      <c r="D94" s="74">
        <v>27.474402730375424</v>
      </c>
      <c r="E94" s="74"/>
      <c r="F94" s="74">
        <v>27.140654167681195</v>
      </c>
      <c r="G94" s="74">
        <v>25.959142999501744</v>
      </c>
      <c r="H94" s="74">
        <v>28.269841269841265</v>
      </c>
      <c r="I94" s="74"/>
      <c r="J94" s="74">
        <v>26.272798478236542</v>
      </c>
      <c r="K94" s="74">
        <v>26.252932394966944</v>
      </c>
      <c r="L94" s="74">
        <v>26.294726930320149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customFormat="1" ht="13.95" customHeight="1">
      <c r="A95" s="34" t="s">
        <v>73</v>
      </c>
      <c r="B95" s="75">
        <v>29.094277981567281</v>
      </c>
      <c r="C95" s="75">
        <v>27.338539571064537</v>
      </c>
      <c r="D95" s="75">
        <v>30.801561448697161</v>
      </c>
      <c r="E95" s="75"/>
      <c r="F95" s="75">
        <v>28.154190525561045</v>
      </c>
      <c r="G95" s="75">
        <v>25.668546781685471</v>
      </c>
      <c r="H95" s="75">
        <v>30.438594150807475</v>
      </c>
      <c r="I95" s="75"/>
      <c r="J95" s="75">
        <v>32.016596075719598</v>
      </c>
      <c r="K95" s="75">
        <v>31.969683028936835</v>
      </c>
      <c r="L95" s="75">
        <v>32.070969633954519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customFormat="1" ht="13.95" customHeight="1">
      <c r="A96" s="37" t="s">
        <v>74</v>
      </c>
      <c r="B96" s="74">
        <v>28.620950179992001</v>
      </c>
      <c r="C96" s="74">
        <v>27.218882602545968</v>
      </c>
      <c r="D96" s="74">
        <v>30.038430601483601</v>
      </c>
      <c r="E96" s="74"/>
      <c r="F96" s="74">
        <v>26.886010680743972</v>
      </c>
      <c r="G96" s="74">
        <v>24.818341267852666</v>
      </c>
      <c r="H96" s="74">
        <v>28.87230713683957</v>
      </c>
      <c r="I96" s="74"/>
      <c r="J96" s="74">
        <v>33.172302737520127</v>
      </c>
      <c r="K96" s="74">
        <v>32.972972972972975</v>
      </c>
      <c r="L96" s="74">
        <v>33.402777777777779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customFormat="1" ht="13.95" customHeight="1">
      <c r="A97" s="36" t="s">
        <v>75</v>
      </c>
      <c r="B97" s="74">
        <v>30.089406664860473</v>
      </c>
      <c r="C97" s="74">
        <v>28.75307190939203</v>
      </c>
      <c r="D97" s="74">
        <v>31.464379947229553</v>
      </c>
      <c r="E97" s="74"/>
      <c r="F97" s="74">
        <v>27.21638836288518</v>
      </c>
      <c r="G97" s="74">
        <v>24.432318253828551</v>
      </c>
      <c r="H97" s="74">
        <v>29.88041098197743</v>
      </c>
      <c r="I97" s="74"/>
      <c r="J97" s="74">
        <v>34.971478718736286</v>
      </c>
      <c r="K97" s="74">
        <v>35.426862425231107</v>
      </c>
      <c r="L97" s="74">
        <v>34.441278885723328</v>
      </c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s="21" customFormat="1" ht="13.95" customHeight="1">
      <c r="A98" s="37" t="s">
        <v>76</v>
      </c>
      <c r="B98" s="74">
        <v>29.241640732854435</v>
      </c>
      <c r="C98" s="74">
        <v>27.070261985727285</v>
      </c>
      <c r="D98" s="74">
        <v>31.315765394821117</v>
      </c>
      <c r="E98" s="74"/>
      <c r="F98" s="74">
        <v>28.790696383468873</v>
      </c>
      <c r="G98" s="74">
        <v>26.255338797183427</v>
      </c>
      <c r="H98" s="74">
        <v>31.139389402769606</v>
      </c>
      <c r="I98" s="74"/>
      <c r="J98" s="74">
        <v>31.663685152057248</v>
      </c>
      <c r="K98" s="74">
        <v>31.044188010132284</v>
      </c>
      <c r="L98" s="74">
        <v>32.361331220285258</v>
      </c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</row>
    <row r="99" spans="1:41" customFormat="1" ht="13.95" customHeight="1">
      <c r="A99" s="37" t="s">
        <v>77</v>
      </c>
      <c r="B99" s="74">
        <v>29.964116957402208</v>
      </c>
      <c r="C99" s="74">
        <v>28.672166983992664</v>
      </c>
      <c r="D99" s="74">
        <v>31.275955892882717</v>
      </c>
      <c r="E99" s="74"/>
      <c r="F99" s="74">
        <v>28.43746915408153</v>
      </c>
      <c r="G99" s="74">
        <v>26.306270096463024</v>
      </c>
      <c r="H99" s="74">
        <v>30.494665373423864</v>
      </c>
      <c r="I99" s="74"/>
      <c r="J99" s="74">
        <v>33.887127457197209</v>
      </c>
      <c r="K99" s="74">
        <v>34.23977299598014</v>
      </c>
      <c r="L99" s="74">
        <v>33.479212253829324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customFormat="1" ht="13.95" customHeight="1">
      <c r="A100" s="37" t="s">
        <v>78</v>
      </c>
      <c r="B100" s="74">
        <v>28.988079163612511</v>
      </c>
      <c r="C100" s="74">
        <v>27.425200493522517</v>
      </c>
      <c r="D100" s="74">
        <v>30.55276769860264</v>
      </c>
      <c r="E100" s="74"/>
      <c r="F100" s="74">
        <v>27.214842797952716</v>
      </c>
      <c r="G100" s="74">
        <v>24.479495268138802</v>
      </c>
      <c r="H100" s="74">
        <v>29.769058560150818</v>
      </c>
      <c r="I100" s="74"/>
      <c r="J100" s="74">
        <v>32.048585550531079</v>
      </c>
      <c r="K100" s="74">
        <v>32.05433273844934</v>
      </c>
      <c r="L100" s="74">
        <v>32.042095835199284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customFormat="1" ht="13.95" customHeight="1">
      <c r="A101" s="37" t="s">
        <v>79</v>
      </c>
      <c r="B101" s="74">
        <v>25.216674717967663</v>
      </c>
      <c r="C101" s="74">
        <v>23.216438041669058</v>
      </c>
      <c r="D101" s="74">
        <v>27.178072940117065</v>
      </c>
      <c r="E101" s="74"/>
      <c r="F101" s="74">
        <v>25.432577075877465</v>
      </c>
      <c r="G101" s="74">
        <v>23.091397849462368</v>
      </c>
      <c r="H101" s="74">
        <v>27.668999165436219</v>
      </c>
      <c r="I101" s="74"/>
      <c r="J101" s="74">
        <v>23.827629911280102</v>
      </c>
      <c r="K101" s="74">
        <v>23.948092803775069</v>
      </c>
      <c r="L101" s="74">
        <v>23.687813783660431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customFormat="1" ht="13.95" customHeight="1">
      <c r="A102" s="37" t="s">
        <v>80</v>
      </c>
      <c r="B102" s="74">
        <v>30.161073825503355</v>
      </c>
      <c r="C102" s="74">
        <v>28.558255586895203</v>
      </c>
      <c r="D102" s="74">
        <v>31.731689167641118</v>
      </c>
      <c r="E102" s="74"/>
      <c r="F102" s="74">
        <v>27.293327738145194</v>
      </c>
      <c r="G102" s="74">
        <v>24.043909348441929</v>
      </c>
      <c r="H102" s="74">
        <v>30.221796712940801</v>
      </c>
      <c r="I102" s="74"/>
      <c r="J102" s="74">
        <v>35.253353204172875</v>
      </c>
      <c r="K102" s="74">
        <v>35.700280112044815</v>
      </c>
      <c r="L102" s="74">
        <v>34.745222929936304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customFormat="1" ht="13.95" customHeight="1">
      <c r="A103" s="37" t="s">
        <v>81</v>
      </c>
      <c r="B103" s="74">
        <v>29.872244045723185</v>
      </c>
      <c r="C103" s="74">
        <v>28.122759214111575</v>
      </c>
      <c r="D103" s="74">
        <v>31.577108517923275</v>
      </c>
      <c r="E103" s="74"/>
      <c r="F103" s="74">
        <v>28.271294211153798</v>
      </c>
      <c r="G103" s="74">
        <v>25.47568710359408</v>
      </c>
      <c r="H103" s="74">
        <v>30.812806635981993</v>
      </c>
      <c r="I103" s="74"/>
      <c r="J103" s="74">
        <v>33.091800309020194</v>
      </c>
      <c r="K103" s="74">
        <v>32.919943537003427</v>
      </c>
      <c r="L103" s="74">
        <v>33.284374646932555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customFormat="1" ht="13.95" customHeight="1">
      <c r="A104" s="37" t="s">
        <v>82</v>
      </c>
      <c r="B104" s="74">
        <v>29.343625668652795</v>
      </c>
      <c r="C104" s="74">
        <v>26.993203470484069</v>
      </c>
      <c r="D104" s="74">
        <v>31.522426932494518</v>
      </c>
      <c r="E104" s="74"/>
      <c r="F104" s="74">
        <v>29.657467318103791</v>
      </c>
      <c r="G104" s="74">
        <v>27.074489476741586</v>
      </c>
      <c r="H104" s="74">
        <v>31.974070474606499</v>
      </c>
      <c r="I104" s="74"/>
      <c r="J104" s="74">
        <v>26.486850329342758</v>
      </c>
      <c r="K104" s="74">
        <v>26.364029399048857</v>
      </c>
      <c r="L104" s="74">
        <v>26.640675763482779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customFormat="1" ht="13.95" customHeight="1">
      <c r="A105" s="37" t="s">
        <v>83</v>
      </c>
      <c r="B105" s="74">
        <v>30.301596179494901</v>
      </c>
      <c r="C105" s="74">
        <v>29.101952277657269</v>
      </c>
      <c r="D105" s="74">
        <v>31.481481481481481</v>
      </c>
      <c r="E105" s="74"/>
      <c r="F105" s="74">
        <v>27.181113460183226</v>
      </c>
      <c r="G105" s="74">
        <v>25.014801657785675</v>
      </c>
      <c r="H105" s="74">
        <v>29.149852031207963</v>
      </c>
      <c r="I105" s="74"/>
      <c r="J105" s="74">
        <v>35.19275378327626</v>
      </c>
      <c r="K105" s="74">
        <v>34.892010903753409</v>
      </c>
      <c r="L105" s="74">
        <v>35.527544351073765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customFormat="1" ht="13.95" customHeight="1">
      <c r="A106" s="37" t="s">
        <v>84</v>
      </c>
      <c r="B106" s="74">
        <v>29.707755992365463</v>
      </c>
      <c r="C106" s="74">
        <v>28.620775969962452</v>
      </c>
      <c r="D106" s="74">
        <v>30.773762765121759</v>
      </c>
      <c r="E106" s="74"/>
      <c r="F106" s="74">
        <v>28.025774118489348</v>
      </c>
      <c r="G106" s="74">
        <v>26.279940119760482</v>
      </c>
      <c r="H106" s="74">
        <v>29.626072041166378</v>
      </c>
      <c r="I106" s="74"/>
      <c r="J106" s="74">
        <v>33.494519664732429</v>
      </c>
      <c r="K106" s="74">
        <v>33.348450491307638</v>
      </c>
      <c r="L106" s="74">
        <v>33.661315380631798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customFormat="1" ht="13.95" customHeight="1">
      <c r="A107" s="37" t="s">
        <v>85</v>
      </c>
      <c r="B107" s="74">
        <v>29.025246235707009</v>
      </c>
      <c r="C107" s="74">
        <v>27.449455676516333</v>
      </c>
      <c r="D107" s="74">
        <v>30.569878491682733</v>
      </c>
      <c r="E107" s="74"/>
      <c r="F107" s="74">
        <v>26.434487576090209</v>
      </c>
      <c r="G107" s="74">
        <v>24.043602027355412</v>
      </c>
      <c r="H107" s="74">
        <v>28.633461047254151</v>
      </c>
      <c r="I107" s="74"/>
      <c r="J107" s="74">
        <v>34.548291022549989</v>
      </c>
      <c r="K107" s="74">
        <v>34.026008848371099</v>
      </c>
      <c r="L107" s="74">
        <v>35.134728285413217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customFormat="1" ht="13.95" customHeight="1">
      <c r="A108" s="37" t="s">
        <v>86</v>
      </c>
      <c r="B108" s="74">
        <v>27.594429780649861</v>
      </c>
      <c r="C108" s="74">
        <v>26.862126422519232</v>
      </c>
      <c r="D108" s="74">
        <v>28.367255312780603</v>
      </c>
      <c r="E108" s="74"/>
      <c r="F108" s="74">
        <v>25.638065143412735</v>
      </c>
      <c r="G108" s="74">
        <v>23.816897918731417</v>
      </c>
      <c r="H108" s="74">
        <v>27.391459923664126</v>
      </c>
      <c r="I108" s="74"/>
      <c r="J108" s="74">
        <v>30.518094719157247</v>
      </c>
      <c r="K108" s="74">
        <v>30.937577716985825</v>
      </c>
      <c r="L108" s="74">
        <v>30.010040160642571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customFormat="1" ht="5.0999999999999996" customHeight="1">
      <c r="A109" s="96"/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customFormat="1" ht="15" customHeight="1">
      <c r="A110" s="37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customFormat="1" ht="15" customHeight="1">
      <c r="A111" s="37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customFormat="1" ht="1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customFormat="1" ht="15" customHeight="1">
      <c r="A113" s="1"/>
      <c r="B113" s="1"/>
      <c r="C113" s="325" t="s">
        <v>390</v>
      </c>
      <c r="D113" s="325"/>
      <c r="E113" s="325"/>
      <c r="F113" s="325"/>
      <c r="G113" s="325"/>
      <c r="H113" s="325"/>
      <c r="I113" s="325"/>
      <c r="J113" s="325"/>
      <c r="K113" s="325"/>
      <c r="L113" s="325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customFormat="1" ht="5.0999999999999996" customHeight="1">
      <c r="A114" s="89"/>
      <c r="B114" s="89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customFormat="1" ht="5.0999999999999996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71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customFormat="1" ht="15" customHeight="1">
      <c r="A116" s="88" t="s">
        <v>434</v>
      </c>
      <c r="B116" s="3"/>
      <c r="C116" s="3"/>
      <c r="D116" s="3"/>
      <c r="E116" s="3"/>
      <c r="F116" s="3"/>
      <c r="G116" s="3"/>
      <c r="H116" s="3"/>
      <c r="I116" s="3"/>
      <c r="J116" s="3"/>
      <c r="K116" s="32"/>
      <c r="L116" s="3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customFormat="1" ht="15" customHeight="1">
      <c r="A117" s="88" t="s">
        <v>386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0" t="s">
        <v>333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customFormat="1" ht="5.0999999999999996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7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customFormat="1" ht="5.0999999999999996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4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s="295" customFormat="1" ht="15" customHeight="1">
      <c r="A120" s="326" t="s">
        <v>2</v>
      </c>
      <c r="B120" s="289"/>
      <c r="C120" s="289" t="s">
        <v>3</v>
      </c>
      <c r="D120" s="289"/>
      <c r="E120" s="290"/>
      <c r="F120" s="289" t="s">
        <v>4</v>
      </c>
      <c r="G120" s="289" t="s">
        <v>417</v>
      </c>
      <c r="H120" s="289"/>
      <c r="I120" s="290"/>
      <c r="J120" s="289"/>
      <c r="K120" s="291" t="s">
        <v>5</v>
      </c>
      <c r="L120" s="289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</row>
    <row r="121" spans="1:41" s="295" customFormat="1" ht="15" customHeight="1">
      <c r="A121" s="326"/>
      <c r="B121" s="287" t="s">
        <v>6</v>
      </c>
      <c r="C121" s="287" t="s">
        <v>7</v>
      </c>
      <c r="D121" s="287" t="s">
        <v>8</v>
      </c>
      <c r="E121" s="287"/>
      <c r="F121" s="287" t="s">
        <v>6</v>
      </c>
      <c r="G121" s="287" t="s">
        <v>7</v>
      </c>
      <c r="H121" s="287" t="s">
        <v>8</v>
      </c>
      <c r="I121" s="287"/>
      <c r="J121" s="287" t="s">
        <v>6</v>
      </c>
      <c r="K121" s="287" t="s">
        <v>7</v>
      </c>
      <c r="L121" s="287" t="s">
        <v>8</v>
      </c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</row>
    <row r="122" spans="1:41" customFormat="1" ht="5.0999999999999996" customHeight="1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customFormat="1" ht="5.0999999999999996" customHeight="1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customFormat="1" ht="13.95" customHeight="1">
      <c r="A124" s="34" t="s">
        <v>87</v>
      </c>
      <c r="B124" s="75">
        <v>26.484276747911494</v>
      </c>
      <c r="C124" s="75">
        <v>25.481853928962806</v>
      </c>
      <c r="D124" s="75">
        <v>27.478409447537572</v>
      </c>
      <c r="E124" s="75">
        <v>26.249220370450953</v>
      </c>
      <c r="F124" s="75">
        <v>26.249220370450953</v>
      </c>
      <c r="G124" s="75">
        <v>24.907320559203182</v>
      </c>
      <c r="H124" s="75">
        <v>27.523720640846168</v>
      </c>
      <c r="I124" s="75"/>
      <c r="J124" s="75">
        <v>27.452679385093447</v>
      </c>
      <c r="K124" s="75">
        <v>27.607480239059186</v>
      </c>
      <c r="L124" s="75">
        <v>27.26916546950503</v>
      </c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customFormat="1" ht="13.95" customHeight="1">
      <c r="A125" s="37" t="s">
        <v>88</v>
      </c>
      <c r="B125" s="74">
        <v>26.162704309063894</v>
      </c>
      <c r="C125" s="74">
        <v>25.441774491682068</v>
      </c>
      <c r="D125" s="74">
        <v>26.890630832400149</v>
      </c>
      <c r="E125" s="74">
        <v>25.937658388241257</v>
      </c>
      <c r="F125" s="74">
        <v>25.937658388241257</v>
      </c>
      <c r="G125" s="74">
        <v>24.818453652285349</v>
      </c>
      <c r="H125" s="74">
        <v>27.031993985464876</v>
      </c>
      <c r="I125" s="74"/>
      <c r="J125" s="74">
        <v>27.805178791615287</v>
      </c>
      <c r="K125" s="74">
        <v>29.450549450549453</v>
      </c>
      <c r="L125" s="74">
        <v>25.702247191011235</v>
      </c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customFormat="1" ht="13.95" customHeight="1">
      <c r="A126" s="37" t="s">
        <v>89</v>
      </c>
      <c r="B126" s="74">
        <v>26.750949047469785</v>
      </c>
      <c r="C126" s="74">
        <v>26.387932222069153</v>
      </c>
      <c r="D126" s="74">
        <v>27.122226135963366</v>
      </c>
      <c r="E126" s="74">
        <v>26.129458388375166</v>
      </c>
      <c r="F126" s="74">
        <v>26.129458388375166</v>
      </c>
      <c r="G126" s="74">
        <v>25.578890683898763</v>
      </c>
      <c r="H126" s="74">
        <v>26.6597510373444</v>
      </c>
      <c r="I126" s="74"/>
      <c r="J126" s="74">
        <v>27.952595014303228</v>
      </c>
      <c r="K126" s="74">
        <v>27.823428243837188</v>
      </c>
      <c r="L126" s="74">
        <v>28.100987925356751</v>
      </c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customFormat="1" ht="13.95" customHeight="1">
      <c r="A127" s="36" t="s">
        <v>90</v>
      </c>
      <c r="B127" s="74">
        <v>25.494639902151235</v>
      </c>
      <c r="C127" s="74">
        <v>24.509662532448804</v>
      </c>
      <c r="D127" s="74">
        <v>26.47523330940416</v>
      </c>
      <c r="E127" s="74">
        <v>24.477034504476137</v>
      </c>
      <c r="F127" s="74">
        <v>24.477034504476137</v>
      </c>
      <c r="G127" s="74">
        <v>22.93011248386502</v>
      </c>
      <c r="H127" s="74">
        <v>25.95097953087938</v>
      </c>
      <c r="I127" s="74"/>
      <c r="J127" s="74">
        <v>29.556473334530438</v>
      </c>
      <c r="K127" s="74">
        <v>30.178689609530114</v>
      </c>
      <c r="L127" s="74">
        <v>28.818217510797016</v>
      </c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customFormat="1" ht="13.95" customHeight="1">
      <c r="A128" s="37" t="s">
        <v>91</v>
      </c>
      <c r="B128" s="74">
        <v>26.944650227537302</v>
      </c>
      <c r="C128" s="74">
        <v>26.28158844765343</v>
      </c>
      <c r="D128" s="74">
        <v>27.643159839182875</v>
      </c>
      <c r="E128" s="74">
        <v>25.956947162426612</v>
      </c>
      <c r="F128" s="74">
        <v>25.956947162426612</v>
      </c>
      <c r="G128" s="74">
        <v>24.839467501957714</v>
      </c>
      <c r="H128" s="74">
        <v>27.073552425665103</v>
      </c>
      <c r="I128" s="74"/>
      <c r="J128" s="74">
        <v>29.005389514943651</v>
      </c>
      <c r="K128" s="74">
        <v>29.063444108761328</v>
      </c>
      <c r="L128" s="74">
        <v>28.937077852826164</v>
      </c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customFormat="1" ht="13.95" customHeight="1">
      <c r="A129" s="37" t="s">
        <v>92</v>
      </c>
      <c r="B129" s="74">
        <v>28.02136479591837</v>
      </c>
      <c r="C129" s="74">
        <v>26.604130537600508</v>
      </c>
      <c r="D129" s="74">
        <v>29.47105305595872</v>
      </c>
      <c r="E129" s="74">
        <v>26.648530368442842</v>
      </c>
      <c r="F129" s="74">
        <v>26.648530368442842</v>
      </c>
      <c r="G129" s="74">
        <v>24.394359407014583</v>
      </c>
      <c r="H129" s="74">
        <v>28.820250812819321</v>
      </c>
      <c r="I129" s="74"/>
      <c r="J129" s="74">
        <v>30.859518278518156</v>
      </c>
      <c r="K129" s="74">
        <v>30.781499202551831</v>
      </c>
      <c r="L129" s="74">
        <v>30.949868073878626</v>
      </c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s="21" customFormat="1" ht="13.95" customHeight="1">
      <c r="A130" s="37" t="s">
        <v>93</v>
      </c>
      <c r="B130" s="74">
        <v>26.740729912780779</v>
      </c>
      <c r="C130" s="74">
        <v>26.116347710178044</v>
      </c>
      <c r="D130" s="74">
        <v>27.395209580838326</v>
      </c>
      <c r="E130" s="74">
        <v>27.214377406931966</v>
      </c>
      <c r="F130" s="74">
        <v>27.214377406931966</v>
      </c>
      <c r="G130" s="74">
        <v>25.972287828688394</v>
      </c>
      <c r="H130" s="74">
        <v>28.427527873894654</v>
      </c>
      <c r="I130" s="74"/>
      <c r="J130" s="74">
        <v>25.946932655323035</v>
      </c>
      <c r="K130" s="74">
        <v>26.336705202312139</v>
      </c>
      <c r="L130" s="74">
        <v>25.486851457000707</v>
      </c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</row>
    <row r="131" spans="1:41" customFormat="1" ht="13.95" customHeight="1">
      <c r="A131" s="37" t="s">
        <v>87</v>
      </c>
      <c r="B131" s="74">
        <v>26.900855725731727</v>
      </c>
      <c r="C131" s="74">
        <v>25.478868104439524</v>
      </c>
      <c r="D131" s="74">
        <v>28.244679441308207</v>
      </c>
      <c r="E131" s="74">
        <v>27.032280305419658</v>
      </c>
      <c r="F131" s="74">
        <v>27.032280305419658</v>
      </c>
      <c r="G131" s="74">
        <v>25.534740988412036</v>
      </c>
      <c r="H131" s="74">
        <v>28.416951353793163</v>
      </c>
      <c r="I131" s="74"/>
      <c r="J131" s="74">
        <v>25.18440463645943</v>
      </c>
      <c r="K131" s="74">
        <v>24.849527085124677</v>
      </c>
      <c r="L131" s="74">
        <v>25.605536332179931</v>
      </c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customFormat="1" ht="13.95" customHeight="1">
      <c r="A132" s="45" t="s">
        <v>94</v>
      </c>
      <c r="B132" s="125">
        <v>23.192573716781943</v>
      </c>
      <c r="C132" s="125">
        <v>23.041835934715987</v>
      </c>
      <c r="D132" s="125">
        <v>23.349951633306048</v>
      </c>
      <c r="E132" s="125">
        <v>21.796606640990944</v>
      </c>
      <c r="F132" s="125">
        <v>21.796606640990944</v>
      </c>
      <c r="G132" s="125">
        <v>21.404056162246491</v>
      </c>
      <c r="H132" s="125">
        <v>22.189811438691532</v>
      </c>
      <c r="I132" s="125"/>
      <c r="J132" s="125">
        <v>26.441375968992247</v>
      </c>
      <c r="K132" s="125">
        <v>26.607789855072461</v>
      </c>
      <c r="L132" s="125">
        <v>26.25</v>
      </c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customFormat="1" ht="13.95" customHeight="1">
      <c r="A133" s="34" t="s">
        <v>95</v>
      </c>
      <c r="B133" s="75">
        <v>26.640942886277458</v>
      </c>
      <c r="C133" s="75">
        <v>25.474778701683409</v>
      </c>
      <c r="D133" s="75">
        <v>27.797689770603984</v>
      </c>
      <c r="E133" s="75"/>
      <c r="F133" s="75">
        <v>26.41968431481083</v>
      </c>
      <c r="G133" s="75">
        <v>24.529403607114965</v>
      </c>
      <c r="H133" s="75">
        <v>28.18591011389211</v>
      </c>
      <c r="I133" s="75"/>
      <c r="J133" s="75">
        <v>27.162185732439635</v>
      </c>
      <c r="K133" s="75">
        <v>27.492522432701893</v>
      </c>
      <c r="L133" s="75">
        <v>26.784920027754548</v>
      </c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customFormat="1" ht="13.95" customHeight="1">
      <c r="A134" s="37" t="s">
        <v>96</v>
      </c>
      <c r="B134" s="74">
        <v>28.804945339888398</v>
      </c>
      <c r="C134" s="74">
        <v>27.693947843201578</v>
      </c>
      <c r="D134" s="74">
        <v>29.942482891809057</v>
      </c>
      <c r="E134" s="74"/>
      <c r="F134" s="74">
        <v>26.924731182795696</v>
      </c>
      <c r="G134" s="74">
        <v>25.0390356629817</v>
      </c>
      <c r="H134" s="74">
        <v>28.750226736803917</v>
      </c>
      <c r="I134" s="74"/>
      <c r="J134" s="74">
        <v>32.713802133231141</v>
      </c>
      <c r="K134" s="74">
        <v>32.768294138713145</v>
      </c>
      <c r="L134" s="74">
        <v>32.651098901098905</v>
      </c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customFormat="1" ht="13.95" customHeight="1">
      <c r="A135" s="37" t="s">
        <v>97</v>
      </c>
      <c r="B135" s="74">
        <v>25.634449244060477</v>
      </c>
      <c r="C135" s="74">
        <v>24.98937526561836</v>
      </c>
      <c r="D135" s="74">
        <v>26.301054018445324</v>
      </c>
      <c r="E135" s="74"/>
      <c r="F135" s="74">
        <v>28.264734643079386</v>
      </c>
      <c r="G135" s="74">
        <v>26.82308180088776</v>
      </c>
      <c r="H135" s="74">
        <v>29.653547429967709</v>
      </c>
      <c r="I135" s="74"/>
      <c r="J135" s="74">
        <v>21.565121716407649</v>
      </c>
      <c r="K135" s="74">
        <v>22.389210019267821</v>
      </c>
      <c r="L135" s="74">
        <v>20.615657836317894</v>
      </c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customFormat="1" ht="13.95" customHeight="1">
      <c r="A136" s="37" t="s">
        <v>98</v>
      </c>
      <c r="B136" s="74">
        <v>26.722860971996898</v>
      </c>
      <c r="C136" s="74">
        <v>25.7285249532775</v>
      </c>
      <c r="D136" s="74">
        <v>27.755806428417344</v>
      </c>
      <c r="E136" s="74"/>
      <c r="F136" s="74">
        <v>25.443364629660131</v>
      </c>
      <c r="G136" s="74">
        <v>23.105175292153589</v>
      </c>
      <c r="H136" s="74">
        <v>27.719982661465103</v>
      </c>
      <c r="I136" s="74"/>
      <c r="J136" s="74">
        <v>29.020806626565427</v>
      </c>
      <c r="K136" s="74">
        <v>30.043939948736725</v>
      </c>
      <c r="L136" s="74">
        <v>27.826458645009616</v>
      </c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customFormat="1" ht="13.95" customHeight="1">
      <c r="A137" s="37" t="s">
        <v>99</v>
      </c>
      <c r="B137" s="74">
        <v>29.21685095494837</v>
      </c>
      <c r="C137" s="74">
        <v>27.865765865544358</v>
      </c>
      <c r="D137" s="74">
        <v>30.541479658317648</v>
      </c>
      <c r="E137" s="74"/>
      <c r="F137" s="74">
        <v>27.889350909787964</v>
      </c>
      <c r="G137" s="74">
        <v>25.338694710794929</v>
      </c>
      <c r="H137" s="74">
        <v>30.21302975653742</v>
      </c>
      <c r="I137" s="74"/>
      <c r="J137" s="74">
        <v>31.380371046813423</v>
      </c>
      <c r="K137" s="74">
        <v>31.60593297930782</v>
      </c>
      <c r="L137" s="74">
        <v>31.131121003642249</v>
      </c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s="21" customFormat="1" ht="13.95" customHeight="1">
      <c r="A138" s="37" t="s">
        <v>100</v>
      </c>
      <c r="B138" s="74">
        <v>30.001427959445952</v>
      </c>
      <c r="C138" s="74">
        <v>28.994167022336036</v>
      </c>
      <c r="D138" s="74">
        <v>31.016196072810665</v>
      </c>
      <c r="E138" s="74"/>
      <c r="F138" s="74">
        <v>30.809355544337873</v>
      </c>
      <c r="G138" s="74">
        <v>29.281196089706729</v>
      </c>
      <c r="H138" s="74">
        <v>32.264068316181302</v>
      </c>
      <c r="I138" s="74"/>
      <c r="J138" s="74">
        <v>28.586860453697337</v>
      </c>
      <c r="K138" s="74">
        <v>28.528808502703711</v>
      </c>
      <c r="L138" s="74">
        <v>28.651452282157674</v>
      </c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</row>
    <row r="139" spans="1:41" customFormat="1" ht="13.95" customHeight="1">
      <c r="A139" s="37" t="s">
        <v>101</v>
      </c>
      <c r="B139" s="74">
        <v>24.585998422851134</v>
      </c>
      <c r="C139" s="74">
        <v>23.568618239473839</v>
      </c>
      <c r="D139" s="74">
        <v>25.592678675188846</v>
      </c>
      <c r="E139" s="74"/>
      <c r="F139" s="74">
        <v>23.843706664491393</v>
      </c>
      <c r="G139" s="74">
        <v>22.319696330662168</v>
      </c>
      <c r="H139" s="74">
        <v>25.270473031667063</v>
      </c>
      <c r="I139" s="74"/>
      <c r="J139" s="74">
        <v>26.458183314473821</v>
      </c>
      <c r="K139" s="74">
        <v>26.430228063393891</v>
      </c>
      <c r="L139" s="74">
        <v>26.48999340224324</v>
      </c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customFormat="1" ht="13.95" customHeight="1">
      <c r="A140" s="37" t="s">
        <v>95</v>
      </c>
      <c r="B140" s="74">
        <v>26.143510461775062</v>
      </c>
      <c r="C140" s="74">
        <v>24.694579725080199</v>
      </c>
      <c r="D140" s="74">
        <v>27.518853933293364</v>
      </c>
      <c r="E140" s="74"/>
      <c r="F140" s="74">
        <v>26.354901592139246</v>
      </c>
      <c r="G140" s="74">
        <v>24.382934443288242</v>
      </c>
      <c r="H140" s="74">
        <v>28.142390914750326</v>
      </c>
      <c r="I140" s="74"/>
      <c r="J140" s="74">
        <v>25.193453704527265</v>
      </c>
      <c r="K140" s="74">
        <v>25.930818129282589</v>
      </c>
      <c r="L140" s="74">
        <v>24.332401426781068</v>
      </c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customFormat="1" ht="13.95" customHeight="1">
      <c r="A141" s="37" t="s">
        <v>102</v>
      </c>
      <c r="B141" s="74">
        <v>20.12113484220593</v>
      </c>
      <c r="C141" s="74">
        <v>19.231710300954244</v>
      </c>
      <c r="D141" s="74">
        <v>21.089069364931433</v>
      </c>
      <c r="E141" s="74"/>
      <c r="F141" s="74">
        <v>22.275547231651643</v>
      </c>
      <c r="G141" s="74">
        <v>20.932904411764707</v>
      </c>
      <c r="H141" s="74">
        <v>23.669768551658315</v>
      </c>
      <c r="I141" s="74"/>
      <c r="J141" s="74">
        <v>17.544105292635116</v>
      </c>
      <c r="K141" s="74">
        <v>17.294610151753009</v>
      </c>
      <c r="L141" s="74">
        <v>17.831325301204821</v>
      </c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customFormat="1" ht="13.95" customHeight="1">
      <c r="A142" s="34" t="s">
        <v>103</v>
      </c>
      <c r="B142" s="75">
        <v>24.030627270050065</v>
      </c>
      <c r="C142" s="75">
        <v>22.733351731165218</v>
      </c>
      <c r="D142" s="75">
        <v>25.327469216036842</v>
      </c>
      <c r="E142" s="75"/>
      <c r="F142" s="75">
        <v>24.77402748123405</v>
      </c>
      <c r="G142" s="75">
        <v>22.931918710280804</v>
      </c>
      <c r="H142" s="75">
        <v>26.510394462067623</v>
      </c>
      <c r="I142" s="75"/>
      <c r="J142" s="75">
        <v>22.181512014137546</v>
      </c>
      <c r="K142" s="75">
        <v>22.286611131232643</v>
      </c>
      <c r="L142" s="75">
        <v>22.059880239520957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customFormat="1" ht="13.95" customHeight="1">
      <c r="A143" s="37" t="s">
        <v>104</v>
      </c>
      <c r="B143" s="74">
        <v>25.140285071267815</v>
      </c>
      <c r="C143" s="74">
        <v>23.82340934274217</v>
      </c>
      <c r="D143" s="74">
        <v>26.536036592903944</v>
      </c>
      <c r="E143" s="74"/>
      <c r="F143" s="74">
        <v>25.529400642843637</v>
      </c>
      <c r="G143" s="74">
        <v>23.734713076199434</v>
      </c>
      <c r="H143" s="74">
        <v>27.34182025460764</v>
      </c>
      <c r="I143" s="74"/>
      <c r="J143" s="74">
        <v>24.463801462733176</v>
      </c>
      <c r="K143" s="74">
        <v>23.968083473991101</v>
      </c>
      <c r="L143" s="74">
        <v>25.035385704175511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customFormat="1" ht="13.95" customHeight="1">
      <c r="A144" s="37" t="s">
        <v>105</v>
      </c>
      <c r="B144" s="74">
        <v>24.042635204209891</v>
      </c>
      <c r="C144" s="74">
        <v>22.30713621811422</v>
      </c>
      <c r="D144" s="74">
        <v>25.689092096668841</v>
      </c>
      <c r="E144" s="74"/>
      <c r="F144" s="74">
        <v>24.425392192630426</v>
      </c>
      <c r="G144" s="74">
        <v>22.633057474755145</v>
      </c>
      <c r="H144" s="74">
        <v>26.083292366036943</v>
      </c>
      <c r="I144" s="74"/>
      <c r="J144" s="74">
        <v>19.715405238193444</v>
      </c>
      <c r="K144" s="74">
        <v>19.135574436645733</v>
      </c>
      <c r="L144" s="74">
        <v>20.448179271708682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customFormat="1" ht="13.95" customHeight="1">
      <c r="A145" s="37" t="s">
        <v>106</v>
      </c>
      <c r="B145" s="74">
        <v>20.097010062984143</v>
      </c>
      <c r="C145" s="74">
        <v>19.872430900070874</v>
      </c>
      <c r="D145" s="74">
        <v>20.331459011541877</v>
      </c>
      <c r="E145" s="74"/>
      <c r="F145" s="74">
        <v>20.333499253359879</v>
      </c>
      <c r="G145" s="74">
        <v>18.945509586276486</v>
      </c>
      <c r="H145" s="74">
        <v>21.68467583497053</v>
      </c>
      <c r="I145" s="74"/>
      <c r="J145" s="74">
        <v>19.768045698459407</v>
      </c>
      <c r="K145" s="74">
        <v>21.061145260433516</v>
      </c>
      <c r="L145" s="74">
        <v>18.279970215934473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customFormat="1" ht="13.95" customHeight="1">
      <c r="A146" s="37" t="s">
        <v>107</v>
      </c>
      <c r="B146" s="74">
        <v>21.703725375463236</v>
      </c>
      <c r="C146" s="74">
        <v>21.216730038022813</v>
      </c>
      <c r="D146" s="74">
        <v>22.21665999199039</v>
      </c>
      <c r="E146" s="74"/>
      <c r="F146" s="74">
        <v>23.234055824107283</v>
      </c>
      <c r="G146" s="74">
        <v>21.952755905511811</v>
      </c>
      <c r="H146" s="74">
        <v>24.490426189005561</v>
      </c>
      <c r="I146" s="74"/>
      <c r="J146" s="74">
        <v>19.148659203332468</v>
      </c>
      <c r="K146" s="74">
        <v>20.095923261390887</v>
      </c>
      <c r="L146" s="74">
        <v>18.02391799544419</v>
      </c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customFormat="1" ht="13.95" customHeight="1">
      <c r="A147" s="37" t="s">
        <v>108</v>
      </c>
      <c r="B147" s="74">
        <v>22.003123070777502</v>
      </c>
      <c r="C147" s="74">
        <v>20.701405651000996</v>
      </c>
      <c r="D147" s="74">
        <v>23.366292468961415</v>
      </c>
      <c r="E147" s="74"/>
      <c r="F147" s="74">
        <v>22.757286733809114</v>
      </c>
      <c r="G147" s="74">
        <v>20.298627925746572</v>
      </c>
      <c r="H147" s="74">
        <v>25.175287736473077</v>
      </c>
      <c r="I147" s="74"/>
      <c r="J147" s="74">
        <v>21.101721938775512</v>
      </c>
      <c r="K147" s="74">
        <v>21.151533373421529</v>
      </c>
      <c r="L147" s="74">
        <v>21.045485403937541</v>
      </c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customFormat="1" ht="13.95" customHeight="1">
      <c r="A148" s="37" t="s">
        <v>109</v>
      </c>
      <c r="B148" s="74">
        <v>28.228564322576631</v>
      </c>
      <c r="C148" s="74">
        <v>27.34346941218724</v>
      </c>
      <c r="D148" s="74">
        <v>29.184993531694698</v>
      </c>
      <c r="E148" s="74"/>
      <c r="F148" s="74">
        <v>26.398075766686713</v>
      </c>
      <c r="G148" s="74">
        <v>24.019370460048425</v>
      </c>
      <c r="H148" s="74">
        <v>28.745519713261647</v>
      </c>
      <c r="I148" s="74"/>
      <c r="J148" s="74">
        <v>30.187950566426363</v>
      </c>
      <c r="K148" s="74">
        <v>30.594364196069147</v>
      </c>
      <c r="L148" s="74">
        <v>29.703808180535969</v>
      </c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customFormat="1" ht="13.95" customHeight="1">
      <c r="A149" s="37" t="s">
        <v>110</v>
      </c>
      <c r="B149" s="74">
        <v>25.14861369514907</v>
      </c>
      <c r="C149" s="74">
        <v>24.876736889287315</v>
      </c>
      <c r="D149" s="74">
        <v>25.42731115603749</v>
      </c>
      <c r="E149" s="74"/>
      <c r="F149" s="74">
        <v>26.00216684723727</v>
      </c>
      <c r="G149" s="74">
        <v>24.827457563887336</v>
      </c>
      <c r="H149" s="74">
        <v>27.104111986001751</v>
      </c>
      <c r="I149" s="74"/>
      <c r="J149" s="74">
        <v>24.286105282364748</v>
      </c>
      <c r="K149" s="74">
        <v>24.922333448394891</v>
      </c>
      <c r="L149" s="74">
        <v>23.57267273079156</v>
      </c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s="21" customFormat="1" ht="13.95" customHeight="1">
      <c r="A150" s="37" t="s">
        <v>111</v>
      </c>
      <c r="B150" s="74">
        <v>25.406005330353569</v>
      </c>
      <c r="C150" s="74">
        <v>23.797834159377281</v>
      </c>
      <c r="D150" s="74">
        <v>26.926240343095497</v>
      </c>
      <c r="E150" s="74"/>
      <c r="F150" s="74">
        <v>26.202956430096791</v>
      </c>
      <c r="G150" s="74">
        <v>24.343935414842914</v>
      </c>
      <c r="H150" s="74">
        <v>27.886410879751967</v>
      </c>
      <c r="I150" s="74"/>
      <c r="J150" s="74">
        <v>21.855177526979158</v>
      </c>
      <c r="K150" s="74">
        <v>21.631424602562124</v>
      </c>
      <c r="L150" s="74">
        <v>22.1113074204947</v>
      </c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</row>
    <row r="151" spans="1:41" customFormat="1" ht="13.95" customHeight="1">
      <c r="A151" s="37" t="s">
        <v>112</v>
      </c>
      <c r="B151" s="74">
        <v>21.411213714487694</v>
      </c>
      <c r="C151" s="74">
        <v>20.155170943814475</v>
      </c>
      <c r="D151" s="74">
        <v>22.762289068231841</v>
      </c>
      <c r="E151" s="74"/>
      <c r="F151" s="74">
        <v>22.390019697964544</v>
      </c>
      <c r="G151" s="74">
        <v>20.369568355709543</v>
      </c>
      <c r="H151" s="74">
        <v>24.454277286135692</v>
      </c>
      <c r="I151" s="74"/>
      <c r="J151" s="74">
        <v>19.908133542460231</v>
      </c>
      <c r="K151" s="74">
        <v>19.845897542690548</v>
      </c>
      <c r="L151" s="74">
        <v>19.980601357904948</v>
      </c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customFormat="1" ht="13.95" customHeight="1">
      <c r="A152" s="37" t="s">
        <v>113</v>
      </c>
      <c r="B152" s="74">
        <v>20.744846700155897</v>
      </c>
      <c r="C152" s="74">
        <v>19.911829537105071</v>
      </c>
      <c r="D152" s="74">
        <v>21.642435583705197</v>
      </c>
      <c r="E152" s="74"/>
      <c r="F152" s="74">
        <v>20.949294700724362</v>
      </c>
      <c r="G152" s="74">
        <v>19.319331983805668</v>
      </c>
      <c r="H152" s="74">
        <v>22.593821802399798</v>
      </c>
      <c r="I152" s="74"/>
      <c r="J152" s="74">
        <v>20.499733373962062</v>
      </c>
      <c r="K152" s="74">
        <v>20.574501202773455</v>
      </c>
      <c r="L152" s="74">
        <v>20.412541254125411</v>
      </c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customFormat="1" ht="13.95" customHeight="1">
      <c r="A153" s="34" t="s">
        <v>114</v>
      </c>
      <c r="B153" s="75">
        <v>26.545499637937976</v>
      </c>
      <c r="C153" s="75">
        <v>25.217221547385904</v>
      </c>
      <c r="D153" s="75">
        <v>27.842513109282859</v>
      </c>
      <c r="E153" s="75"/>
      <c r="F153" s="75">
        <v>26.9704072663346</v>
      </c>
      <c r="G153" s="75">
        <v>24.915137460509513</v>
      </c>
      <c r="H153" s="75">
        <v>28.8</v>
      </c>
      <c r="I153" s="75"/>
      <c r="J153" s="75">
        <v>25.178657887092086</v>
      </c>
      <c r="K153" s="75">
        <v>26.066367501180913</v>
      </c>
      <c r="L153" s="75">
        <v>24.108223567105732</v>
      </c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customFormat="1" ht="13.95" customHeight="1">
      <c r="A154" s="37" t="s">
        <v>115</v>
      </c>
      <c r="B154" s="74">
        <v>24.308879554556999</v>
      </c>
      <c r="C154" s="74">
        <v>23.679399595881844</v>
      </c>
      <c r="D154" s="74">
        <v>24.957841483979763</v>
      </c>
      <c r="E154" s="74"/>
      <c r="F154" s="74">
        <v>24.82274338696482</v>
      </c>
      <c r="G154" s="74">
        <v>23.439899483456653</v>
      </c>
      <c r="H154" s="74">
        <v>26.142571618920719</v>
      </c>
      <c r="I154" s="74"/>
      <c r="J154" s="74">
        <v>23.010678608336203</v>
      </c>
      <c r="K154" s="74">
        <v>24.210526315789473</v>
      </c>
      <c r="L154" s="74">
        <v>21.506211180124225</v>
      </c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customFormat="1" ht="13.95" customHeight="1">
      <c r="A155" s="36" t="s">
        <v>116</v>
      </c>
      <c r="B155" s="74">
        <v>24.807168784029038</v>
      </c>
      <c r="C155" s="74">
        <v>24.025683141705244</v>
      </c>
      <c r="D155" s="74">
        <v>25.609008732955417</v>
      </c>
      <c r="E155" s="74"/>
      <c r="F155" s="74">
        <v>25.316116588084014</v>
      </c>
      <c r="G155" s="74">
        <v>23.953589243114294</v>
      </c>
      <c r="H155" s="74">
        <v>26.646896843889007</v>
      </c>
      <c r="I155" s="74"/>
      <c r="J155" s="74">
        <v>23.586844809866392</v>
      </c>
      <c r="K155" s="74">
        <v>24.185043144774689</v>
      </c>
      <c r="L155" s="74">
        <v>22.89590254706534</v>
      </c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customFormat="1" ht="13.95" customHeight="1">
      <c r="A156" s="37" t="s">
        <v>117</v>
      </c>
      <c r="B156" s="74">
        <v>22.30607966457023</v>
      </c>
      <c r="C156" s="74">
        <v>21.876089736138557</v>
      </c>
      <c r="D156" s="74">
        <v>22.763222936233316</v>
      </c>
      <c r="E156" s="74"/>
      <c r="F156" s="74">
        <v>21.588908450704224</v>
      </c>
      <c r="G156" s="74">
        <v>21.023359288097886</v>
      </c>
      <c r="H156" s="74">
        <v>22.142390594382757</v>
      </c>
      <c r="I156" s="74"/>
      <c r="J156" s="74">
        <v>23.162876298146447</v>
      </c>
      <c r="K156" s="74">
        <v>22.80915287244401</v>
      </c>
      <c r="L156" s="74">
        <v>23.5781651900543</v>
      </c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customFormat="1" ht="13.95" customHeight="1">
      <c r="A157" s="37" t="s">
        <v>118</v>
      </c>
      <c r="B157" s="74">
        <v>24.928454934301627</v>
      </c>
      <c r="C157" s="74">
        <v>24.197950148583907</v>
      </c>
      <c r="D157" s="74">
        <v>25.680909545227387</v>
      </c>
      <c r="E157" s="74"/>
      <c r="F157" s="74">
        <v>24.165504416550444</v>
      </c>
      <c r="G157" s="74">
        <v>22.412164714771439</v>
      </c>
      <c r="H157" s="74">
        <v>25.865226149056948</v>
      </c>
      <c r="I157" s="74"/>
      <c r="J157" s="74">
        <v>26.422135250750888</v>
      </c>
      <c r="K157" s="74">
        <v>27.402135231316727</v>
      </c>
      <c r="L157" s="74">
        <v>25.285096342902087</v>
      </c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customFormat="1" ht="13.95" customHeight="1">
      <c r="A158" s="37" t="s">
        <v>119</v>
      </c>
      <c r="B158" s="74">
        <v>26.336423329470836</v>
      </c>
      <c r="C158" s="74">
        <v>25.259636703100082</v>
      </c>
      <c r="D158" s="74">
        <v>27.398258601511255</v>
      </c>
      <c r="E158" s="74"/>
      <c r="F158" s="74">
        <v>26.463254761843558</v>
      </c>
      <c r="G158" s="74">
        <v>24.64762709180172</v>
      </c>
      <c r="H158" s="74">
        <v>28.186372745490985</v>
      </c>
      <c r="I158" s="74"/>
      <c r="J158" s="74">
        <v>25.953249980585539</v>
      </c>
      <c r="K158" s="74">
        <v>26.973100798108192</v>
      </c>
      <c r="L158" s="74">
        <v>24.824087710685649</v>
      </c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customFormat="1" ht="13.95" customHeight="1">
      <c r="A159" s="37" t="s">
        <v>120</v>
      </c>
      <c r="B159" s="74">
        <v>29.063097514340345</v>
      </c>
      <c r="C159" s="74">
        <v>27.872727272727271</v>
      </c>
      <c r="D159" s="74">
        <v>30.296370714554815</v>
      </c>
      <c r="E159" s="74"/>
      <c r="F159" s="74">
        <v>28.50896181487575</v>
      </c>
      <c r="G159" s="74">
        <v>26.180143477105659</v>
      </c>
      <c r="H159" s="74">
        <v>30.736004065384943</v>
      </c>
      <c r="I159" s="74"/>
      <c r="J159" s="74">
        <v>30.4352487135506</v>
      </c>
      <c r="K159" s="74">
        <v>31.541562679976963</v>
      </c>
      <c r="L159" s="74">
        <v>29.036173828599175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customFormat="1" ht="13.95" customHeight="1">
      <c r="A160" s="37" t="s">
        <v>121</v>
      </c>
      <c r="B160" s="74">
        <v>24.832995571567963</v>
      </c>
      <c r="C160" s="74">
        <v>24.075422248107163</v>
      </c>
      <c r="D160" s="74">
        <v>25.639039504260264</v>
      </c>
      <c r="E160" s="74"/>
      <c r="F160" s="74">
        <v>25.229782246622662</v>
      </c>
      <c r="G160" s="74">
        <v>23.436724565756826</v>
      </c>
      <c r="H160" s="74">
        <v>27.002821739663847</v>
      </c>
      <c r="I160" s="74"/>
      <c r="J160" s="74">
        <v>24.216578821274556</v>
      </c>
      <c r="K160" s="74">
        <v>24.982381959126148</v>
      </c>
      <c r="L160" s="74">
        <v>23.303214961126287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customFormat="1" ht="13.95" customHeight="1">
      <c r="A161" s="37" t="s">
        <v>114</v>
      </c>
      <c r="B161" s="74">
        <v>28.271781091788768</v>
      </c>
      <c r="C161" s="74">
        <v>26.214473042205416</v>
      </c>
      <c r="D161" s="74">
        <v>30.133272629444146</v>
      </c>
      <c r="E161" s="74"/>
      <c r="F161" s="74">
        <v>28.446717671439924</v>
      </c>
      <c r="G161" s="74">
        <v>26.184526189524188</v>
      </c>
      <c r="H161" s="74">
        <v>30.433923606029563</v>
      </c>
      <c r="I161" s="74"/>
      <c r="J161" s="74">
        <v>25.96005353649748</v>
      </c>
      <c r="K161" s="74">
        <v>26.53776978417266</v>
      </c>
      <c r="L161" s="74">
        <v>25.186612087647486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customFormat="1" ht="13.95" customHeight="1">
      <c r="A162" s="37" t="s">
        <v>122</v>
      </c>
      <c r="B162" s="74">
        <v>27.204770561152547</v>
      </c>
      <c r="C162" s="74">
        <v>26.011382336807458</v>
      </c>
      <c r="D162" s="74">
        <v>28.377058565991987</v>
      </c>
      <c r="E162" s="74"/>
      <c r="F162" s="74">
        <v>27.615972446453558</v>
      </c>
      <c r="G162" s="74">
        <v>25.599498926270581</v>
      </c>
      <c r="H162" s="74">
        <v>29.485956105049166</v>
      </c>
      <c r="I162" s="74"/>
      <c r="J162" s="74">
        <v>25.665000806061585</v>
      </c>
      <c r="K162" s="74">
        <v>27.362089201877932</v>
      </c>
      <c r="L162" s="74">
        <v>23.595706618962435</v>
      </c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customFormat="1" ht="13.95" customHeight="1">
      <c r="A163" s="37" t="s">
        <v>123</v>
      </c>
      <c r="B163" s="74">
        <v>24.008221993833505</v>
      </c>
      <c r="C163" s="74">
        <v>23.637424800215499</v>
      </c>
      <c r="D163" s="74">
        <v>24.392171447166568</v>
      </c>
      <c r="E163" s="74"/>
      <c r="F163" s="74">
        <v>24.223255813953486</v>
      </c>
      <c r="G163" s="74">
        <v>22.773644243307508</v>
      </c>
      <c r="H163" s="74">
        <v>25.588957941899121</v>
      </c>
      <c r="I163" s="74"/>
      <c r="J163" s="74">
        <v>23.666469544648137</v>
      </c>
      <c r="K163" s="74">
        <v>24.856555158601275</v>
      </c>
      <c r="L163" s="74">
        <v>22.23380685520657</v>
      </c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customFormat="1" ht="13.95" customHeight="1">
      <c r="A164" s="37" t="s">
        <v>124</v>
      </c>
      <c r="B164" s="74">
        <v>21.62582652664333</v>
      </c>
      <c r="C164" s="74">
        <v>21.766429468396819</v>
      </c>
      <c r="D164" s="74">
        <v>21.466650870749913</v>
      </c>
      <c r="E164" s="74"/>
      <c r="F164" s="74">
        <v>11.807304785894207</v>
      </c>
      <c r="G164" s="74">
        <v>7.9766536964980537</v>
      </c>
      <c r="H164" s="74">
        <v>15.422276621787026</v>
      </c>
      <c r="I164" s="74"/>
      <c r="J164" s="74">
        <v>23.729842790634912</v>
      </c>
      <c r="K164" s="74">
        <v>24.419765410531568</v>
      </c>
      <c r="L164" s="74">
        <v>22.917584839136186</v>
      </c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customFormat="1" ht="13.95" customHeight="1">
      <c r="A165" s="36" t="s">
        <v>125</v>
      </c>
      <c r="B165" s="74">
        <v>22.802986789201608</v>
      </c>
      <c r="C165" s="74">
        <v>23.562126966901793</v>
      </c>
      <c r="D165" s="74">
        <v>21.949359365466748</v>
      </c>
      <c r="E165" s="74"/>
      <c r="F165" s="74">
        <v>17.499309964118133</v>
      </c>
      <c r="G165" s="74">
        <v>16.601012943162633</v>
      </c>
      <c r="H165" s="74">
        <v>18.364030335861322</v>
      </c>
      <c r="I165" s="74"/>
      <c r="J165" s="74">
        <v>24.667637069383794</v>
      </c>
      <c r="K165" s="74">
        <v>25.773011617515639</v>
      </c>
      <c r="L165" s="74">
        <v>23.354564755838641</v>
      </c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customFormat="1" ht="13.95" customHeight="1">
      <c r="A166" s="37" t="s">
        <v>126</v>
      </c>
      <c r="B166" s="74">
        <v>24.468085106382979</v>
      </c>
      <c r="C166" s="74">
        <v>23.836512261580381</v>
      </c>
      <c r="D166" s="74">
        <v>25.142591083692235</v>
      </c>
      <c r="E166" s="74"/>
      <c r="F166" s="74">
        <v>23.417361147057299</v>
      </c>
      <c r="G166" s="74">
        <v>21.473617826361153</v>
      </c>
      <c r="H166" s="74">
        <v>25.303416624171344</v>
      </c>
      <c r="I166" s="74"/>
      <c r="J166" s="74">
        <v>25.720101153395426</v>
      </c>
      <c r="K166" s="74">
        <v>26.380715255771843</v>
      </c>
      <c r="L166" s="74">
        <v>24.928832858885727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customFormat="1" ht="4.95" customHeight="1">
      <c r="A167" s="96"/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customFormat="1" ht="1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customFormat="1" ht="15" customHeight="1">
      <c r="A169" s="1"/>
      <c r="B169" s="1"/>
      <c r="C169" s="325" t="s">
        <v>390</v>
      </c>
      <c r="D169" s="325"/>
      <c r="E169" s="325"/>
      <c r="F169" s="325"/>
      <c r="G169" s="325"/>
      <c r="H169" s="325"/>
      <c r="I169" s="325"/>
      <c r="J169" s="325"/>
      <c r="K169" s="325"/>
      <c r="L169" s="325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customFormat="1" ht="4.95" customHeight="1">
      <c r="A170" s="89"/>
      <c r="B170" s="89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customFormat="1" ht="4.9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71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customFormat="1" ht="15" customHeight="1">
      <c r="A172" s="88" t="s">
        <v>434</v>
      </c>
      <c r="B172" s="3"/>
      <c r="C172" s="3"/>
      <c r="D172" s="3"/>
      <c r="E172" s="3"/>
      <c r="F172" s="3"/>
      <c r="G172" s="3"/>
      <c r="H172" s="3"/>
      <c r="I172" s="3"/>
      <c r="J172" s="3"/>
      <c r="K172" s="32"/>
      <c r="L172" s="3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customFormat="1" ht="15" customHeight="1">
      <c r="A173" s="88" t="s">
        <v>386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0" t="s">
        <v>333</v>
      </c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customFormat="1" ht="4.9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7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customFormat="1" ht="4.95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4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s="297" customFormat="1" ht="15" customHeight="1">
      <c r="A176" s="326" t="s">
        <v>2</v>
      </c>
      <c r="B176" s="289"/>
      <c r="C176" s="289" t="s">
        <v>3</v>
      </c>
      <c r="D176" s="289"/>
      <c r="E176" s="290"/>
      <c r="F176" s="289" t="s">
        <v>4</v>
      </c>
      <c r="G176" s="289" t="s">
        <v>417</v>
      </c>
      <c r="H176" s="289"/>
      <c r="I176" s="290"/>
      <c r="J176" s="289"/>
      <c r="K176" s="291" t="s">
        <v>5</v>
      </c>
      <c r="L176" s="289"/>
      <c r="M176" s="296"/>
      <c r="N176" s="296"/>
      <c r="O176" s="296"/>
      <c r="P176" s="296"/>
      <c r="Q176" s="296"/>
      <c r="R176" s="296"/>
      <c r="S176" s="296"/>
      <c r="T176" s="296"/>
      <c r="U176" s="296"/>
      <c r="V176" s="296"/>
      <c r="W176" s="296"/>
      <c r="X176" s="296"/>
      <c r="Y176" s="296"/>
      <c r="Z176" s="296"/>
      <c r="AA176" s="296"/>
      <c r="AB176" s="296"/>
      <c r="AC176" s="296"/>
      <c r="AD176" s="296"/>
      <c r="AE176" s="296"/>
      <c r="AF176" s="296"/>
      <c r="AG176" s="296"/>
      <c r="AH176" s="296"/>
      <c r="AI176" s="296"/>
      <c r="AJ176" s="296"/>
      <c r="AK176" s="296"/>
      <c r="AL176" s="296"/>
      <c r="AM176" s="296"/>
      <c r="AN176" s="296"/>
      <c r="AO176" s="296"/>
    </row>
    <row r="177" spans="1:41" s="295" customFormat="1" ht="15" customHeight="1">
      <c r="A177" s="326"/>
      <c r="B177" s="287" t="s">
        <v>6</v>
      </c>
      <c r="C177" s="287" t="s">
        <v>7</v>
      </c>
      <c r="D177" s="287" t="s">
        <v>8</v>
      </c>
      <c r="E177" s="287"/>
      <c r="F177" s="287" t="s">
        <v>6</v>
      </c>
      <c r="G177" s="287" t="s">
        <v>7</v>
      </c>
      <c r="H177" s="287" t="s">
        <v>8</v>
      </c>
      <c r="I177" s="287"/>
      <c r="J177" s="287" t="s">
        <v>6</v>
      </c>
      <c r="K177" s="287" t="s">
        <v>7</v>
      </c>
      <c r="L177" s="287" t="s">
        <v>8</v>
      </c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</row>
    <row r="178" spans="1:41" customFormat="1" ht="4.95" customHeight="1">
      <c r="A178" s="123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customFormat="1" ht="4.95" customHeight="1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customFormat="1" ht="15" customHeight="1">
      <c r="A180" s="34" t="s">
        <v>127</v>
      </c>
      <c r="B180" s="75">
        <v>25.180974580460848</v>
      </c>
      <c r="C180" s="75">
        <v>23.667282871458564</v>
      </c>
      <c r="D180" s="75">
        <v>26.712946305741919</v>
      </c>
      <c r="E180" s="75"/>
      <c r="F180" s="75">
        <v>25.229555580396351</v>
      </c>
      <c r="G180" s="75">
        <v>23.074703031018583</v>
      </c>
      <c r="H180" s="75">
        <v>27.274538120611524</v>
      </c>
      <c r="I180" s="75"/>
      <c r="J180" s="75">
        <v>25.087217544594974</v>
      </c>
      <c r="K180" s="75">
        <v>24.710010272272942</v>
      </c>
      <c r="L180" s="75">
        <v>25.519531198327979</v>
      </c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customFormat="1" ht="15" customHeight="1">
      <c r="A181" s="37" t="s">
        <v>128</v>
      </c>
      <c r="B181" s="74">
        <v>24.521206482127628</v>
      </c>
      <c r="C181" s="74">
        <v>23.244605916808776</v>
      </c>
      <c r="D181" s="74">
        <v>25.920208011700659</v>
      </c>
      <c r="E181" s="74"/>
      <c r="F181" s="74">
        <v>24.091919940696812</v>
      </c>
      <c r="G181" s="74">
        <v>22.036653857522907</v>
      </c>
      <c r="H181" s="74">
        <v>26.160023795359905</v>
      </c>
      <c r="I181" s="74"/>
      <c r="J181" s="74">
        <v>24.991872561768531</v>
      </c>
      <c r="K181" s="74">
        <v>24.460645737241482</v>
      </c>
      <c r="L181" s="74">
        <v>25.631380977968831</v>
      </c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customFormat="1" ht="15" customHeight="1">
      <c r="A182" s="37" t="s">
        <v>129</v>
      </c>
      <c r="B182" s="74">
        <v>27.322687419460799</v>
      </c>
      <c r="C182" s="74">
        <v>25.836379679818478</v>
      </c>
      <c r="D182" s="74">
        <v>28.815619539618627</v>
      </c>
      <c r="E182" s="74"/>
      <c r="F182" s="74">
        <v>27.589123867069489</v>
      </c>
      <c r="G182" s="74">
        <v>25.305359368508519</v>
      </c>
      <c r="H182" s="74">
        <v>29.73807662236122</v>
      </c>
      <c r="I182" s="74"/>
      <c r="J182" s="74">
        <v>26.87432212581345</v>
      </c>
      <c r="K182" s="74">
        <v>26.65597948060276</v>
      </c>
      <c r="L182" s="74">
        <v>27.119131497591486</v>
      </c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customFormat="1" ht="15" customHeight="1">
      <c r="A183" s="37" t="s">
        <v>130</v>
      </c>
      <c r="B183" s="74">
        <v>26.090877558099201</v>
      </c>
      <c r="C183" s="74">
        <v>24.361011485903663</v>
      </c>
      <c r="D183" s="74">
        <v>27.886699971722123</v>
      </c>
      <c r="E183" s="74"/>
      <c r="F183" s="74">
        <v>27.461329814529726</v>
      </c>
      <c r="G183" s="74">
        <v>25.230485556238474</v>
      </c>
      <c r="H183" s="74">
        <v>29.496705453525866</v>
      </c>
      <c r="I183" s="74"/>
      <c r="J183" s="74">
        <v>25.4593973787326</v>
      </c>
      <c r="K183" s="74">
        <v>23.996391520072169</v>
      </c>
      <c r="L183" s="74">
        <v>27.071352502662403</v>
      </c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customFormat="1" ht="15" customHeight="1">
      <c r="A184" s="37" t="s">
        <v>131</v>
      </c>
      <c r="B184" s="74">
        <v>23.188252972345978</v>
      </c>
      <c r="C184" s="74">
        <v>22.377020112467704</v>
      </c>
      <c r="D184" s="74">
        <v>24.068374189293174</v>
      </c>
      <c r="E184" s="74"/>
      <c r="F184" s="74">
        <v>20.452107279693486</v>
      </c>
      <c r="G184" s="74">
        <v>18.918511824069888</v>
      </c>
      <c r="H184" s="74">
        <v>22.040243331773514</v>
      </c>
      <c r="I184" s="74"/>
      <c r="J184" s="74">
        <v>24.623236747980549</v>
      </c>
      <c r="K184" s="74">
        <v>24.12977099236641</v>
      </c>
      <c r="L184" s="74">
        <v>25.171857761181364</v>
      </c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customFormat="1" ht="15" customHeight="1">
      <c r="A185" s="37" t="s">
        <v>127</v>
      </c>
      <c r="B185" s="74">
        <v>24.785646320371356</v>
      </c>
      <c r="C185" s="74">
        <v>22.856806153714299</v>
      </c>
      <c r="D185" s="74">
        <v>26.6440272086374</v>
      </c>
      <c r="E185" s="74"/>
      <c r="F185" s="74">
        <v>24.986601857044928</v>
      </c>
      <c r="G185" s="74">
        <v>22.684903879717133</v>
      </c>
      <c r="H185" s="74">
        <v>27.128574694113262</v>
      </c>
      <c r="I185" s="74"/>
      <c r="J185" s="74">
        <v>23.701811582025343</v>
      </c>
      <c r="K185" s="74">
        <v>23.688324682633983</v>
      </c>
      <c r="L185" s="74">
        <v>23.717482923993604</v>
      </c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s="21" customFormat="1" ht="15" customHeight="1">
      <c r="A186" s="37" t="s">
        <v>132</v>
      </c>
      <c r="B186" s="74">
        <v>24.047924689773215</v>
      </c>
      <c r="C186" s="74">
        <v>22.854667753770894</v>
      </c>
      <c r="D186" s="74">
        <v>25.365826204412429</v>
      </c>
      <c r="E186" s="74"/>
      <c r="F186" s="74">
        <v>22.559931506849313</v>
      </c>
      <c r="G186" s="74">
        <v>20.213219616204693</v>
      </c>
      <c r="H186" s="74">
        <v>24.924795874516544</v>
      </c>
      <c r="I186" s="74"/>
      <c r="J186" s="74">
        <v>25.534644995722839</v>
      </c>
      <c r="K186" s="74">
        <v>25.273330730183524</v>
      </c>
      <c r="L186" s="74">
        <v>25.851063829787236</v>
      </c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</row>
    <row r="187" spans="1:41" customFormat="1" ht="15" customHeight="1">
      <c r="A187" s="37" t="s">
        <v>133</v>
      </c>
      <c r="B187" s="74">
        <v>25.981399561113239</v>
      </c>
      <c r="C187" s="74">
        <v>25.445292620865139</v>
      </c>
      <c r="D187" s="74">
        <v>26.531620553359687</v>
      </c>
      <c r="E187" s="74"/>
      <c r="F187" s="74">
        <v>26.688436989758053</v>
      </c>
      <c r="G187" s="74">
        <v>25.605363217930758</v>
      </c>
      <c r="H187" s="74">
        <v>27.747871195067049</v>
      </c>
      <c r="I187" s="74"/>
      <c r="J187" s="74">
        <v>24.299835255354203</v>
      </c>
      <c r="K187" s="74">
        <v>25.093468220804926</v>
      </c>
      <c r="L187" s="74">
        <v>23.386484434320426</v>
      </c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customFormat="1" ht="15" customHeight="1">
      <c r="A188" s="36" t="s">
        <v>134</v>
      </c>
      <c r="B188" s="74">
        <v>24.521934758155233</v>
      </c>
      <c r="C188" s="74">
        <v>23.403106819408627</v>
      </c>
      <c r="D188" s="74">
        <v>25.672009864364981</v>
      </c>
      <c r="E188" s="74"/>
      <c r="F188" s="74">
        <v>24.7897929303493</v>
      </c>
      <c r="G188" s="74">
        <v>22.955145118733508</v>
      </c>
      <c r="H188" s="74">
        <v>26.563014149391247</v>
      </c>
      <c r="I188" s="74"/>
      <c r="J188" s="74">
        <v>23.809523809523807</v>
      </c>
      <c r="K188" s="74">
        <v>24.471974004874085</v>
      </c>
      <c r="L188" s="74">
        <v>23.00688976377953</v>
      </c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customFormat="1" ht="15" customHeight="1">
      <c r="A189" s="34" t="s">
        <v>135</v>
      </c>
      <c r="B189" s="75">
        <v>25.361148831709578</v>
      </c>
      <c r="C189" s="75">
        <v>23.94255335054153</v>
      </c>
      <c r="D189" s="75">
        <v>26.77344085174192</v>
      </c>
      <c r="E189" s="75"/>
      <c r="F189" s="75">
        <v>26.831938440887903</v>
      </c>
      <c r="G189" s="75">
        <v>24.953665568369026</v>
      </c>
      <c r="H189" s="75">
        <v>28.593873753211547</v>
      </c>
      <c r="I189" s="75"/>
      <c r="J189" s="75">
        <v>22.50255072388898</v>
      </c>
      <c r="K189" s="75">
        <v>22.140313956760593</v>
      </c>
      <c r="L189" s="75">
        <v>22.90740766064518</v>
      </c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customFormat="1" ht="15" customHeight="1">
      <c r="A190" s="37" t="s">
        <v>136</v>
      </c>
      <c r="B190" s="74">
        <v>28.135247858893948</v>
      </c>
      <c r="C190" s="74">
        <v>26.947415047775742</v>
      </c>
      <c r="D190" s="74">
        <v>29.338075099320776</v>
      </c>
      <c r="E190" s="74"/>
      <c r="F190" s="74">
        <v>25.327672143252723</v>
      </c>
      <c r="G190" s="74">
        <v>23.221690590111642</v>
      </c>
      <c r="H190" s="74">
        <v>27.289475248113153</v>
      </c>
      <c r="I190" s="74"/>
      <c r="J190" s="74">
        <v>31.145269824515111</v>
      </c>
      <c r="K190" s="74">
        <v>30.613269725692049</v>
      </c>
      <c r="L190" s="74">
        <v>31.734445603058742</v>
      </c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customFormat="1" ht="15" customHeight="1">
      <c r="A191" s="37" t="s">
        <v>137</v>
      </c>
      <c r="B191" s="74">
        <v>23.077074244389419</v>
      </c>
      <c r="C191" s="74">
        <v>22.387656702025073</v>
      </c>
      <c r="D191" s="74">
        <v>23.793117262930171</v>
      </c>
      <c r="E191" s="74"/>
      <c r="F191" s="74">
        <v>20.82992345833534</v>
      </c>
      <c r="G191" s="74">
        <v>19.705825053574909</v>
      </c>
      <c r="H191" s="74">
        <v>21.928238317312267</v>
      </c>
      <c r="I191" s="74"/>
      <c r="J191" s="74">
        <v>24.627237405771591</v>
      </c>
      <c r="K191" s="74">
        <v>24.145858611661026</v>
      </c>
      <c r="L191" s="74">
        <v>25.148747751487477</v>
      </c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customFormat="1" ht="15" customHeight="1">
      <c r="A192" s="37" t="s">
        <v>138</v>
      </c>
      <c r="B192" s="74">
        <v>26.815248083904802</v>
      </c>
      <c r="C192" s="74">
        <v>25.486386881124474</v>
      </c>
      <c r="D192" s="74">
        <v>28.167049318492253</v>
      </c>
      <c r="E192" s="74"/>
      <c r="F192" s="74">
        <v>28.146264862035448</v>
      </c>
      <c r="G192" s="74">
        <v>26.297789801439436</v>
      </c>
      <c r="H192" s="74">
        <v>29.910366328916606</v>
      </c>
      <c r="I192" s="74"/>
      <c r="J192" s="74">
        <v>24.992318984057622</v>
      </c>
      <c r="K192" s="74">
        <v>24.454970153127434</v>
      </c>
      <c r="L192" s="74">
        <v>25.588934514804407</v>
      </c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12" ht="15" customHeight="1">
      <c r="A193" s="37" t="s">
        <v>139</v>
      </c>
      <c r="B193" s="74">
        <v>20.944370419720187</v>
      </c>
      <c r="C193" s="74">
        <v>19.261610424323422</v>
      </c>
      <c r="D193" s="74">
        <v>22.617070740617734</v>
      </c>
      <c r="E193" s="74"/>
      <c r="F193" s="74">
        <v>21.929909717503154</v>
      </c>
      <c r="G193" s="74">
        <v>19.849146486701073</v>
      </c>
      <c r="H193" s="74">
        <v>23.921717651529544</v>
      </c>
      <c r="I193" s="74"/>
      <c r="J193" s="74">
        <v>14.997070884592853</v>
      </c>
      <c r="K193" s="74">
        <v>16.139240506329113</v>
      </c>
      <c r="L193" s="74">
        <v>13.570487483530963</v>
      </c>
    </row>
    <row r="194" spans="1:12" ht="15" customHeight="1">
      <c r="A194" s="37" t="s">
        <v>140</v>
      </c>
      <c r="B194" s="74">
        <v>25.007133606971184</v>
      </c>
      <c r="C194" s="74">
        <v>24.010814522358594</v>
      </c>
      <c r="D194" s="74">
        <v>26.050231387877972</v>
      </c>
      <c r="E194" s="74"/>
      <c r="F194" s="74">
        <v>23.634558093346573</v>
      </c>
      <c r="G194" s="74">
        <v>21.248273263845284</v>
      </c>
      <c r="H194" s="74">
        <v>25.96637624248374</v>
      </c>
      <c r="I194" s="74"/>
      <c r="J194" s="74">
        <v>25.758141746188066</v>
      </c>
      <c r="K194" s="74">
        <v>25.4449442597301</v>
      </c>
      <c r="L194" s="74">
        <v>26.09866742273887</v>
      </c>
    </row>
    <row r="195" spans="1:12" ht="15" customHeight="1">
      <c r="A195" s="37" t="s">
        <v>135</v>
      </c>
      <c r="B195" s="74">
        <v>26.509653388851838</v>
      </c>
      <c r="C195" s="74">
        <v>24.523175495748795</v>
      </c>
      <c r="D195" s="74">
        <v>28.352995039103902</v>
      </c>
      <c r="E195" s="74"/>
      <c r="F195" s="74">
        <v>28.581445055545711</v>
      </c>
      <c r="G195" s="74">
        <v>26.618367849511053</v>
      </c>
      <c r="H195" s="74">
        <v>30.354247672066233</v>
      </c>
      <c r="I195" s="74"/>
      <c r="J195" s="74">
        <v>13.463729586023549</v>
      </c>
      <c r="K195" s="74">
        <v>12.575311438278597</v>
      </c>
      <c r="L195" s="74">
        <v>14.441729417044833</v>
      </c>
    </row>
    <row r="196" spans="1:12" ht="15" customHeight="1">
      <c r="A196" s="37" t="s">
        <v>141</v>
      </c>
      <c r="B196" s="74">
        <v>24.888969273125543</v>
      </c>
      <c r="C196" s="74">
        <v>23.779300677517327</v>
      </c>
      <c r="D196" s="74">
        <v>26.072511316915154</v>
      </c>
      <c r="E196" s="74"/>
      <c r="F196" s="74">
        <v>24.78321856669217</v>
      </c>
      <c r="G196" s="74">
        <v>22.375548104204281</v>
      </c>
      <c r="H196" s="74">
        <v>27.137452711223204</v>
      </c>
      <c r="I196" s="74"/>
      <c r="J196" s="74">
        <v>24.937641224286175</v>
      </c>
      <c r="K196" s="74">
        <v>24.386434627398483</v>
      </c>
      <c r="L196" s="74">
        <v>25.549569632794601</v>
      </c>
    </row>
    <row r="197" spans="1:12" ht="15" customHeight="1">
      <c r="A197" s="37" t="s">
        <v>142</v>
      </c>
      <c r="B197" s="74">
        <v>22.613955262512601</v>
      </c>
      <c r="C197" s="74">
        <v>21.397792958486601</v>
      </c>
      <c r="D197" s="74">
        <v>23.923499122955921</v>
      </c>
      <c r="E197" s="74"/>
      <c r="F197" s="74">
        <v>21.877208688686803</v>
      </c>
      <c r="G197" s="74">
        <v>19.964499252615845</v>
      </c>
      <c r="H197" s="74">
        <v>23.823557372373799</v>
      </c>
      <c r="I197" s="74"/>
      <c r="J197" s="74">
        <v>23.624031007751938</v>
      </c>
      <c r="K197" s="74">
        <v>23.240451597405716</v>
      </c>
      <c r="L197" s="74">
        <v>24.070450097847356</v>
      </c>
    </row>
    <row r="198" spans="1:12" ht="15" customHeight="1">
      <c r="A198" s="37" t="s">
        <v>143</v>
      </c>
      <c r="B198" s="74">
        <v>24.434180138568131</v>
      </c>
      <c r="C198" s="74">
        <v>23.199588477366255</v>
      </c>
      <c r="D198" s="74">
        <v>25.694120391973868</v>
      </c>
      <c r="E198" s="74"/>
      <c r="F198" s="74">
        <v>27.720912761761667</v>
      </c>
      <c r="G198" s="74">
        <v>26.179883945841393</v>
      </c>
      <c r="H198" s="74">
        <v>29.17503194013506</v>
      </c>
      <c r="I198" s="74"/>
      <c r="J198" s="74">
        <v>19.187528106730625</v>
      </c>
      <c r="K198" s="74">
        <v>18.893236444941309</v>
      </c>
      <c r="L198" s="74">
        <v>19.527966375687036</v>
      </c>
    </row>
    <row r="199" spans="1:12" ht="15" customHeight="1">
      <c r="A199" s="37" t="s">
        <v>144</v>
      </c>
      <c r="B199" s="74">
        <v>23.888967268623023</v>
      </c>
      <c r="C199" s="74">
        <v>22.668208721681747</v>
      </c>
      <c r="D199" s="74">
        <v>25.203252032520325</v>
      </c>
      <c r="E199" s="74"/>
      <c r="F199" s="74">
        <v>23.862931569154437</v>
      </c>
      <c r="G199" s="74">
        <v>21.550308008213552</v>
      </c>
      <c r="H199" s="74">
        <v>26.207327227310572</v>
      </c>
      <c r="I199" s="74"/>
      <c r="J199" s="74">
        <v>23.94491337183474</v>
      </c>
      <c r="K199" s="74">
        <v>24.863883847549907</v>
      </c>
      <c r="L199" s="74">
        <v>22.818294190358468</v>
      </c>
    </row>
    <row r="200" spans="1:12" ht="15" customHeight="1">
      <c r="A200" s="36" t="s">
        <v>145</v>
      </c>
      <c r="B200" s="74">
        <v>26.35657069402621</v>
      </c>
      <c r="C200" s="74">
        <v>24.612270833823633</v>
      </c>
      <c r="D200" s="74">
        <v>28.141405384578338</v>
      </c>
      <c r="E200" s="74"/>
      <c r="F200" s="74">
        <v>27.655268533898468</v>
      </c>
      <c r="G200" s="74">
        <v>25</v>
      </c>
      <c r="H200" s="74">
        <v>30.209386822489421</v>
      </c>
      <c r="I200" s="74"/>
      <c r="J200" s="74">
        <v>24.206700379266753</v>
      </c>
      <c r="K200" s="74">
        <v>24.019986913330555</v>
      </c>
      <c r="L200" s="74">
        <v>24.41836941128869</v>
      </c>
    </row>
    <row r="201" spans="1:12" ht="15" customHeight="1">
      <c r="A201" s="37" t="s">
        <v>146</v>
      </c>
      <c r="B201" s="74">
        <v>23.918880046025507</v>
      </c>
      <c r="C201" s="74">
        <v>23.397733605796027</v>
      </c>
      <c r="D201" s="74">
        <v>24.474831549742369</v>
      </c>
      <c r="E201" s="74"/>
      <c r="F201" s="74">
        <v>26.024805549716206</v>
      </c>
      <c r="G201" s="74">
        <v>24.457215836526181</v>
      </c>
      <c r="H201" s="74">
        <v>27.553986710963457</v>
      </c>
      <c r="I201" s="74"/>
      <c r="J201" s="74">
        <v>22.15267983074753</v>
      </c>
      <c r="K201" s="74">
        <v>22.577455504284771</v>
      </c>
      <c r="L201" s="74">
        <v>21.664139499620923</v>
      </c>
    </row>
    <row r="202" spans="1:12" ht="15" customHeight="1">
      <c r="A202" s="37" t="s">
        <v>147</v>
      </c>
      <c r="B202" s="74">
        <v>24.244444973683585</v>
      </c>
      <c r="C202" s="74">
        <v>23.367729397066309</v>
      </c>
      <c r="D202" s="74">
        <v>25.17420747865345</v>
      </c>
      <c r="E202" s="74"/>
      <c r="F202" s="74">
        <v>27.586710833982853</v>
      </c>
      <c r="G202" s="74">
        <v>25.631662060797471</v>
      </c>
      <c r="H202" s="74">
        <v>29.492112350904193</v>
      </c>
      <c r="I202" s="74"/>
      <c r="J202" s="74">
        <v>21.047481478029916</v>
      </c>
      <c r="K202" s="74">
        <v>21.369457269797021</v>
      </c>
      <c r="L202" s="74">
        <v>20.677218994189541</v>
      </c>
    </row>
    <row r="203" spans="1:12" ht="15" customHeight="1">
      <c r="A203" s="37" t="s">
        <v>148</v>
      </c>
      <c r="B203" s="74">
        <v>21.624594891921625</v>
      </c>
      <c r="C203" s="74">
        <v>21.117022875522292</v>
      </c>
      <c r="D203" s="74">
        <v>22.121238859966468</v>
      </c>
      <c r="E203" s="74"/>
      <c r="F203" s="74">
        <v>24.786474992091666</v>
      </c>
      <c r="G203" s="74">
        <v>24.541152853455692</v>
      </c>
      <c r="H203" s="74">
        <v>25.022409156726194</v>
      </c>
      <c r="I203" s="74"/>
      <c r="J203" s="74">
        <v>4.2647626399073717</v>
      </c>
      <c r="K203" s="74">
        <v>3.3327127164401413</v>
      </c>
      <c r="L203" s="74">
        <v>5.2673743240536748</v>
      </c>
    </row>
    <row r="204" spans="1:12" ht="15" customHeight="1">
      <c r="A204" s="34" t="s">
        <v>149</v>
      </c>
      <c r="B204" s="75">
        <v>23.814703350527502</v>
      </c>
      <c r="C204" s="75">
        <v>22.438478568827726</v>
      </c>
      <c r="D204" s="75">
        <v>25.202796527930431</v>
      </c>
      <c r="E204" s="75"/>
      <c r="F204" s="75">
        <v>24.143405600722673</v>
      </c>
      <c r="G204" s="75">
        <v>21.77597572851899</v>
      </c>
      <c r="H204" s="75">
        <v>26.34938224207734</v>
      </c>
      <c r="I204" s="75"/>
      <c r="J204" s="75">
        <v>23.339804558134983</v>
      </c>
      <c r="K204" s="75">
        <v>23.308353876324023</v>
      </c>
      <c r="L204" s="75">
        <v>23.375377212866262</v>
      </c>
    </row>
    <row r="205" spans="1:12" ht="15" customHeight="1">
      <c r="A205" s="37" t="s">
        <v>150</v>
      </c>
      <c r="B205" s="74">
        <v>20.306609700929883</v>
      </c>
      <c r="C205" s="74">
        <v>19.44072187974627</v>
      </c>
      <c r="D205" s="74">
        <v>21.213113220782866</v>
      </c>
      <c r="E205" s="74"/>
      <c r="F205" s="74">
        <v>20.215792779810073</v>
      </c>
      <c r="G205" s="74">
        <v>18.602222719474902</v>
      </c>
      <c r="H205" s="74">
        <v>21.799941417691855</v>
      </c>
      <c r="I205" s="74"/>
      <c r="J205" s="74">
        <v>20.453729199090148</v>
      </c>
      <c r="K205" s="74">
        <v>20.692727475219957</v>
      </c>
      <c r="L205" s="74">
        <v>20.176006211983953</v>
      </c>
    </row>
    <row r="206" spans="1:12" ht="15" customHeight="1">
      <c r="A206" s="37" t="s">
        <v>151</v>
      </c>
      <c r="B206" s="74">
        <v>20.805099633589318</v>
      </c>
      <c r="C206" s="74">
        <v>20.316395014381591</v>
      </c>
      <c r="D206" s="74">
        <v>21.342041504266302</v>
      </c>
      <c r="E206" s="74"/>
      <c r="F206" s="74">
        <v>18.141778523489933</v>
      </c>
      <c r="G206" s="74">
        <v>16.412213740458014</v>
      </c>
      <c r="H206" s="74">
        <v>19.834024896265561</v>
      </c>
      <c r="I206" s="74"/>
      <c r="J206" s="74">
        <v>21.643022104915868</v>
      </c>
      <c r="K206" s="74">
        <v>21.456888007928644</v>
      </c>
      <c r="L206" s="74">
        <v>21.855146124523507</v>
      </c>
    </row>
    <row r="207" spans="1:12" ht="15" customHeight="1">
      <c r="A207" s="37" t="s">
        <v>152</v>
      </c>
      <c r="B207" s="74">
        <v>24.643188467851282</v>
      </c>
      <c r="C207" s="74">
        <v>23.430261563680421</v>
      </c>
      <c r="D207" s="74">
        <v>25.859235441229011</v>
      </c>
      <c r="E207" s="74"/>
      <c r="F207" s="74">
        <v>23.324174068630583</v>
      </c>
      <c r="G207" s="74">
        <v>20.63883702320619</v>
      </c>
      <c r="H207" s="74">
        <v>25.794381057538949</v>
      </c>
      <c r="I207" s="74"/>
      <c r="J207" s="74">
        <v>26.310899248606283</v>
      </c>
      <c r="K207" s="74">
        <v>26.63401193938466</v>
      </c>
      <c r="L207" s="74">
        <v>25.949691991786452</v>
      </c>
    </row>
    <row r="208" spans="1:12" ht="15" customHeight="1">
      <c r="A208" s="37" t="s">
        <v>153</v>
      </c>
      <c r="B208" s="74">
        <v>24.249541995652997</v>
      </c>
      <c r="C208" s="74">
        <v>22.324564309853557</v>
      </c>
      <c r="D208" s="74">
        <v>26.080458114240439</v>
      </c>
      <c r="E208" s="74"/>
      <c r="F208" s="74">
        <v>24.811405403609051</v>
      </c>
      <c r="G208" s="74">
        <v>22.124167827837127</v>
      </c>
      <c r="H208" s="74">
        <v>27.215827519331032</v>
      </c>
      <c r="I208" s="74"/>
      <c r="J208" s="74">
        <v>22.973462548682186</v>
      </c>
      <c r="K208" s="74">
        <v>22.736209089857752</v>
      </c>
      <c r="L208" s="74">
        <v>23.232674205572053</v>
      </c>
    </row>
    <row r="209" spans="1:12" ht="15" customHeight="1">
      <c r="A209" s="37" t="s">
        <v>154</v>
      </c>
      <c r="B209" s="74">
        <v>23.851874866497077</v>
      </c>
      <c r="C209" s="74">
        <v>22.865565592048075</v>
      </c>
      <c r="D209" s="74">
        <v>24.894160875469286</v>
      </c>
      <c r="E209" s="74"/>
      <c r="F209" s="74">
        <v>21.591813983118328</v>
      </c>
      <c r="G209" s="74">
        <v>19.313063063063062</v>
      </c>
      <c r="H209" s="74">
        <v>23.825291706086407</v>
      </c>
      <c r="I209" s="74"/>
      <c r="J209" s="74">
        <v>26.00356317046359</v>
      </c>
      <c r="K209" s="74">
        <v>26.014115634134171</v>
      </c>
      <c r="L209" s="74">
        <v>25.991581673951757</v>
      </c>
    </row>
    <row r="210" spans="1:12" ht="15" customHeight="1">
      <c r="A210" s="37" t="s">
        <v>155</v>
      </c>
      <c r="B210" s="74">
        <v>25.549861200085417</v>
      </c>
      <c r="C210" s="74">
        <v>23.637147941118318</v>
      </c>
      <c r="D210" s="74">
        <v>27.4248964848912</v>
      </c>
      <c r="E210" s="74"/>
      <c r="F210" s="74">
        <v>25.863071281638494</v>
      </c>
      <c r="G210" s="74">
        <v>23.644522575869726</v>
      </c>
      <c r="H210" s="74">
        <v>27.938376319889212</v>
      </c>
      <c r="I210" s="74"/>
      <c r="J210" s="74">
        <v>24.328800557880058</v>
      </c>
      <c r="K210" s="74">
        <v>23.611446997178557</v>
      </c>
      <c r="L210" s="74">
        <v>25.173166334566847</v>
      </c>
    </row>
    <row r="211" spans="1:12" ht="15" customHeight="1">
      <c r="A211" s="37" t="s">
        <v>156</v>
      </c>
      <c r="B211" s="74">
        <v>24.778761061946902</v>
      </c>
      <c r="C211" s="74">
        <v>23.599793708096957</v>
      </c>
      <c r="D211" s="74">
        <v>25.987207273880635</v>
      </c>
      <c r="E211" s="74"/>
      <c r="F211" s="74">
        <v>24.315244272315802</v>
      </c>
      <c r="G211" s="74">
        <v>22.05019713433984</v>
      </c>
      <c r="H211" s="74">
        <v>26.450326323422768</v>
      </c>
      <c r="I211" s="74"/>
      <c r="J211" s="74">
        <v>25.36738563640673</v>
      </c>
      <c r="K211" s="74">
        <v>25.392058725392058</v>
      </c>
      <c r="L211" s="74">
        <v>25.339251743817375</v>
      </c>
    </row>
    <row r="212" spans="1:12" ht="15" customHeight="1">
      <c r="A212" s="37" t="s">
        <v>157</v>
      </c>
      <c r="B212" s="74">
        <v>24.102769169249225</v>
      </c>
      <c r="C212" s="74">
        <v>23.38809168235829</v>
      </c>
      <c r="D212" s="74">
        <v>24.856243154435926</v>
      </c>
      <c r="E212" s="74"/>
      <c r="F212" s="74">
        <v>25.867927315703941</v>
      </c>
      <c r="G212" s="74">
        <v>23.988005997001498</v>
      </c>
      <c r="H212" s="74">
        <v>27.693651718112989</v>
      </c>
      <c r="I212" s="74"/>
      <c r="J212" s="74">
        <v>22.651933701657459</v>
      </c>
      <c r="K212" s="74">
        <v>22.929790402015808</v>
      </c>
      <c r="L212" s="74">
        <v>22.338501291989665</v>
      </c>
    </row>
    <row r="213" spans="1:12" ht="15" customHeight="1">
      <c r="A213" s="37" t="s">
        <v>158</v>
      </c>
      <c r="B213" s="74">
        <v>21.894661154053569</v>
      </c>
      <c r="C213" s="74">
        <v>20.757476423420243</v>
      </c>
      <c r="D213" s="74">
        <v>23.07450816241105</v>
      </c>
      <c r="E213" s="74"/>
      <c r="F213" s="74">
        <v>22.999149579514317</v>
      </c>
      <c r="G213" s="74">
        <v>21.119568359186818</v>
      </c>
      <c r="H213" s="74">
        <v>24.807638824510985</v>
      </c>
      <c r="I213" s="74"/>
      <c r="J213" s="74">
        <v>20.579465541490858</v>
      </c>
      <c r="K213" s="74">
        <v>20.359788359788361</v>
      </c>
      <c r="L213" s="74">
        <v>20.828828828828829</v>
      </c>
    </row>
    <row r="214" spans="1:12" ht="15" customHeight="1">
      <c r="A214" s="37" t="s">
        <v>159</v>
      </c>
      <c r="B214" s="74">
        <v>22.060588427828488</v>
      </c>
      <c r="C214" s="74">
        <v>21.805100441658357</v>
      </c>
      <c r="D214" s="74">
        <v>22.327067389850658</v>
      </c>
      <c r="E214" s="74"/>
      <c r="F214" s="74">
        <v>20.992397613013978</v>
      </c>
      <c r="G214" s="74">
        <v>19.512599469496024</v>
      </c>
      <c r="H214" s="74">
        <v>22.431865828092242</v>
      </c>
      <c r="I214" s="74"/>
      <c r="J214" s="74">
        <v>22.916666666666664</v>
      </c>
      <c r="K214" s="74">
        <v>23.53235073694729</v>
      </c>
      <c r="L214" s="74">
        <v>22.237531000275556</v>
      </c>
    </row>
    <row r="215" spans="1:12" ht="15" customHeight="1">
      <c r="A215" s="37" t="s">
        <v>160</v>
      </c>
      <c r="B215" s="74">
        <v>23.195157079845171</v>
      </c>
      <c r="C215" s="74">
        <v>22.244497711919809</v>
      </c>
      <c r="D215" s="74">
        <v>24.210134474896471</v>
      </c>
      <c r="E215" s="74"/>
      <c r="F215" s="74">
        <v>23.605997545488503</v>
      </c>
      <c r="G215" s="74">
        <v>21.410851040880164</v>
      </c>
      <c r="H215" s="74">
        <v>25.755015839493133</v>
      </c>
      <c r="I215" s="74"/>
      <c r="J215" s="74">
        <v>22.895504962054876</v>
      </c>
      <c r="K215" s="74">
        <v>22.809711861927745</v>
      </c>
      <c r="L215" s="74">
        <v>22.993095416354713</v>
      </c>
    </row>
    <row r="216" spans="1:12" ht="15" customHeight="1">
      <c r="A216" s="37" t="s">
        <v>161</v>
      </c>
      <c r="B216" s="74">
        <v>22.280417628613762</v>
      </c>
      <c r="C216" s="74">
        <v>21.708730105880004</v>
      </c>
      <c r="D216" s="74">
        <v>22.893459011710942</v>
      </c>
      <c r="E216" s="74"/>
      <c r="F216" s="74">
        <v>22.836934405580855</v>
      </c>
      <c r="G216" s="74">
        <v>20.574826560951436</v>
      </c>
      <c r="H216" s="74">
        <v>25</v>
      </c>
      <c r="I216" s="74"/>
      <c r="J216" s="74">
        <v>21.973262032085561</v>
      </c>
      <c r="K216" s="74">
        <v>22.282390693943039</v>
      </c>
      <c r="L216" s="74">
        <v>21.62007332722273</v>
      </c>
    </row>
    <row r="217" spans="1:12" ht="15" customHeight="1">
      <c r="A217" s="45" t="s">
        <v>162</v>
      </c>
      <c r="B217" s="125">
        <v>24.43789887088856</v>
      </c>
      <c r="C217" s="125">
        <v>23.19695528068506</v>
      </c>
      <c r="D217" s="125">
        <v>25.760649087221093</v>
      </c>
      <c r="E217" s="125"/>
      <c r="F217" s="125">
        <v>25.862269190570203</v>
      </c>
      <c r="G217" s="125">
        <v>22.93721433726245</v>
      </c>
      <c r="H217" s="125">
        <v>28.592276605298604</v>
      </c>
      <c r="I217" s="125"/>
      <c r="J217" s="125">
        <v>23.394846500552767</v>
      </c>
      <c r="K217" s="125">
        <v>23.366913269321579</v>
      </c>
      <c r="L217" s="125">
        <v>23.427672955974842</v>
      </c>
    </row>
    <row r="218" spans="1:12" ht="4.95" customHeight="1">
      <c r="A218" s="9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</row>
    <row r="219" spans="1:12" ht="14.25" customHeight="1">
      <c r="A219" s="37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</row>
    <row r="220" spans="1:12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2" ht="1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2" ht="15" customHeight="1">
      <c r="A222" s="1"/>
      <c r="B222" s="1"/>
      <c r="C222" s="325" t="s">
        <v>390</v>
      </c>
      <c r="D222" s="325"/>
      <c r="E222" s="325"/>
      <c r="F222" s="325"/>
      <c r="G222" s="325"/>
      <c r="H222" s="325"/>
      <c r="I222" s="325"/>
      <c r="J222" s="325"/>
      <c r="K222" s="325"/>
      <c r="L222" s="325"/>
    </row>
    <row r="223" spans="1:12" ht="4.95" customHeight="1">
      <c r="A223" s="89"/>
      <c r="B223" s="89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</row>
    <row r="224" spans="1:12" ht="4.9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71"/>
    </row>
    <row r="225" spans="1:12" ht="15" customHeight="1">
      <c r="A225" s="88" t="s">
        <v>434</v>
      </c>
      <c r="B225" s="3"/>
      <c r="C225" s="3"/>
      <c r="D225" s="3"/>
      <c r="E225" s="3"/>
      <c r="F225" s="3"/>
      <c r="G225" s="3"/>
      <c r="H225" s="3"/>
      <c r="I225" s="3"/>
      <c r="J225" s="3"/>
      <c r="K225" s="32"/>
      <c r="L225" s="33"/>
    </row>
    <row r="226" spans="1:12" ht="15" customHeight="1">
      <c r="A226" s="88" t="s">
        <v>387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40" t="s">
        <v>333</v>
      </c>
    </row>
    <row r="227" spans="1:12" ht="4.9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7"/>
    </row>
    <row r="228" spans="1:12" ht="4.95" customHeight="1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4"/>
    </row>
    <row r="229" spans="1:12" s="25" customFormat="1" ht="15" customHeight="1">
      <c r="A229" s="326" t="s">
        <v>2</v>
      </c>
      <c r="B229" s="289"/>
      <c r="C229" s="289" t="s">
        <v>3</v>
      </c>
      <c r="D229" s="289"/>
      <c r="E229" s="290"/>
      <c r="F229" s="289" t="s">
        <v>4</v>
      </c>
      <c r="G229" s="289" t="s">
        <v>417</v>
      </c>
      <c r="H229" s="289"/>
      <c r="I229" s="290"/>
      <c r="J229" s="289"/>
      <c r="K229" s="291" t="s">
        <v>5</v>
      </c>
      <c r="L229" s="289"/>
    </row>
    <row r="230" spans="1:12" s="25" customFormat="1" ht="15" customHeight="1">
      <c r="A230" s="326"/>
      <c r="B230" s="287" t="s">
        <v>6</v>
      </c>
      <c r="C230" s="287" t="s">
        <v>7</v>
      </c>
      <c r="D230" s="287" t="s">
        <v>8</v>
      </c>
      <c r="E230" s="287"/>
      <c r="F230" s="287" t="s">
        <v>6</v>
      </c>
      <c r="G230" s="287" t="s">
        <v>7</v>
      </c>
      <c r="H230" s="287" t="s">
        <v>8</v>
      </c>
      <c r="I230" s="287"/>
      <c r="J230" s="287" t="s">
        <v>6</v>
      </c>
      <c r="K230" s="287" t="s">
        <v>7</v>
      </c>
      <c r="L230" s="287" t="s">
        <v>8</v>
      </c>
    </row>
    <row r="231" spans="1:12" ht="4.95" customHeight="1">
      <c r="A231" s="123"/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</row>
    <row r="232" spans="1:12" ht="4.95" customHeight="1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</row>
    <row r="233" spans="1:12" ht="15" customHeight="1">
      <c r="A233" s="34" t="s">
        <v>163</v>
      </c>
      <c r="B233" s="75">
        <v>23.252720940582812</v>
      </c>
      <c r="C233" s="75">
        <v>21.398031555473583</v>
      </c>
      <c r="D233" s="75">
        <v>25.070616391219939</v>
      </c>
      <c r="E233" s="75"/>
      <c r="F233" s="75">
        <v>23.63294063952991</v>
      </c>
      <c r="G233" s="75">
        <v>20.848173974114577</v>
      </c>
      <c r="H233" s="75">
        <v>26.191525584852176</v>
      </c>
      <c r="I233" s="75"/>
      <c r="J233" s="75">
        <v>22.402377195044153</v>
      </c>
      <c r="K233" s="75">
        <v>22.506701056996913</v>
      </c>
      <c r="L233" s="75">
        <v>22.284204345273046</v>
      </c>
    </row>
    <row r="234" spans="1:12" ht="15" customHeight="1">
      <c r="A234" s="37" t="s">
        <v>164</v>
      </c>
      <c r="B234" s="74">
        <v>23.168593751583387</v>
      </c>
      <c r="C234" s="74">
        <v>21.830337483486129</v>
      </c>
      <c r="D234" s="74">
        <v>24.540771298975844</v>
      </c>
      <c r="E234" s="74"/>
      <c r="F234" s="74">
        <v>23.340735257833703</v>
      </c>
      <c r="G234" s="74">
        <v>20.864063629790312</v>
      </c>
      <c r="H234" s="74">
        <v>25.696306994016915</v>
      </c>
      <c r="I234" s="74"/>
      <c r="J234" s="74">
        <v>22.935692315028973</v>
      </c>
      <c r="K234" s="74">
        <v>23.028971208180103</v>
      </c>
      <c r="L234" s="74">
        <v>22.829794816964512</v>
      </c>
    </row>
    <row r="235" spans="1:12" ht="15" customHeight="1">
      <c r="A235" s="37" t="s">
        <v>165</v>
      </c>
      <c r="B235" s="74">
        <v>21.077436873810043</v>
      </c>
      <c r="C235" s="74">
        <v>20.277422887388212</v>
      </c>
      <c r="D235" s="74">
        <v>21.920266632483017</v>
      </c>
      <c r="E235" s="74"/>
      <c r="F235" s="74">
        <v>21.796547527831613</v>
      </c>
      <c r="G235" s="74">
        <v>20.194384449244058</v>
      </c>
      <c r="H235" s="74">
        <v>23.404063205417607</v>
      </c>
      <c r="I235" s="74"/>
      <c r="J235" s="74">
        <v>19.457978075517662</v>
      </c>
      <c r="K235" s="74">
        <v>20.450704225352112</v>
      </c>
      <c r="L235" s="74">
        <v>18.290258449304176</v>
      </c>
    </row>
    <row r="236" spans="1:12" ht="15" customHeight="1">
      <c r="A236" s="37" t="s">
        <v>18</v>
      </c>
      <c r="B236" s="74">
        <v>21.785831870061457</v>
      </c>
      <c r="C236" s="74">
        <v>20.651462243561763</v>
      </c>
      <c r="D236" s="74">
        <v>22.933222958057396</v>
      </c>
      <c r="E236" s="74"/>
      <c r="F236" s="74">
        <v>21.306666666666665</v>
      </c>
      <c r="G236" s="74">
        <v>18.960978988686218</v>
      </c>
      <c r="H236" s="74">
        <v>23.482544442064682</v>
      </c>
      <c r="I236" s="74"/>
      <c r="J236" s="74">
        <v>22.558789790650991</v>
      </c>
      <c r="K236" s="74">
        <v>23.091793880407973</v>
      </c>
      <c r="L236" s="74">
        <v>21.938735944164407</v>
      </c>
    </row>
    <row r="237" spans="1:12" ht="15" customHeight="1">
      <c r="A237" s="37" t="s">
        <v>166</v>
      </c>
      <c r="B237" s="74">
        <v>21.726436544026456</v>
      </c>
      <c r="C237" s="74">
        <v>21.172060983639771</v>
      </c>
      <c r="D237" s="74">
        <v>22.303675966457465</v>
      </c>
      <c r="E237" s="74"/>
      <c r="F237" s="74">
        <v>20.915085891068959</v>
      </c>
      <c r="G237" s="74">
        <v>18.949311849613963</v>
      </c>
      <c r="H237" s="74">
        <v>22.766798418972332</v>
      </c>
      <c r="I237" s="74"/>
      <c r="J237" s="74">
        <v>22.103629688505354</v>
      </c>
      <c r="K237" s="74">
        <v>22.132752992383026</v>
      </c>
      <c r="L237" s="74">
        <v>22.071858182969294</v>
      </c>
    </row>
    <row r="238" spans="1:12" ht="15" customHeight="1">
      <c r="A238" s="37" t="s">
        <v>420</v>
      </c>
      <c r="B238" s="74">
        <v>20.918544595502233</v>
      </c>
      <c r="C238" s="74">
        <v>20.043783846065217</v>
      </c>
      <c r="D238" s="74">
        <v>21.802183477269026</v>
      </c>
      <c r="E238" s="74"/>
      <c r="F238" s="74">
        <v>19.568675023588085</v>
      </c>
      <c r="G238" s="74">
        <v>17.30369871471067</v>
      </c>
      <c r="H238" s="74">
        <v>21.661998132586369</v>
      </c>
      <c r="I238" s="74"/>
      <c r="J238" s="74">
        <v>21.935077853793217</v>
      </c>
      <c r="K238" s="74">
        <v>21.952459144577372</v>
      </c>
      <c r="L238" s="74">
        <v>21.91630421012626</v>
      </c>
    </row>
    <row r="239" spans="1:12" ht="15" customHeight="1">
      <c r="A239" s="36" t="s">
        <v>163</v>
      </c>
      <c r="B239" s="74">
        <v>24.348298373868932</v>
      </c>
      <c r="C239" s="74">
        <v>21.675201859939051</v>
      </c>
      <c r="D239" s="74">
        <v>26.856062520000673</v>
      </c>
      <c r="E239" s="74"/>
      <c r="F239" s="74">
        <v>24.645644446416508</v>
      </c>
      <c r="G239" s="74">
        <v>21.653066296626143</v>
      </c>
      <c r="H239" s="74">
        <v>27.365033359368386</v>
      </c>
      <c r="I239" s="74"/>
      <c r="J239" s="74">
        <v>22.140255175822364</v>
      </c>
      <c r="K239" s="74">
        <v>21.819284823565095</v>
      </c>
      <c r="L239" s="74">
        <v>22.521836685631861</v>
      </c>
    </row>
    <row r="240" spans="1:12" ht="15" customHeight="1">
      <c r="A240" s="37" t="s">
        <v>168</v>
      </c>
      <c r="B240" s="74">
        <v>24.348593747213354</v>
      </c>
      <c r="C240" s="74">
        <v>22.710794481017224</v>
      </c>
      <c r="D240" s="74">
        <v>25.950226643385012</v>
      </c>
      <c r="E240" s="74"/>
      <c r="F240" s="74">
        <v>24.496293196221451</v>
      </c>
      <c r="G240" s="74">
        <v>21.563478756050493</v>
      </c>
      <c r="H240" s="74">
        <v>27.122821929451764</v>
      </c>
      <c r="I240" s="74"/>
      <c r="J240" s="74">
        <v>24.130156063486449</v>
      </c>
      <c r="K240" s="74">
        <v>24.232253733847962</v>
      </c>
      <c r="L240" s="74">
        <v>24.016447061022333</v>
      </c>
    </row>
    <row r="241" spans="1:12" ht="15" customHeight="1">
      <c r="A241" s="37" t="s">
        <v>169</v>
      </c>
      <c r="B241" s="74">
        <v>20.32371664634972</v>
      </c>
      <c r="C241" s="74">
        <v>20.143791696353393</v>
      </c>
      <c r="D241" s="74">
        <v>20.520825941957</v>
      </c>
      <c r="E241" s="74"/>
      <c r="F241" s="74">
        <v>17.533512064343164</v>
      </c>
      <c r="G241" s="74">
        <v>15.691920100773798</v>
      </c>
      <c r="H241" s="74">
        <v>19.350257411681167</v>
      </c>
      <c r="I241" s="74"/>
      <c r="J241" s="74">
        <v>22.025951368444009</v>
      </c>
      <c r="K241" s="74">
        <v>22.647237401335762</v>
      </c>
      <c r="L241" s="74">
        <v>21.300236406619387</v>
      </c>
    </row>
    <row r="242" spans="1:12" ht="15" customHeight="1">
      <c r="A242" s="37" t="s">
        <v>170</v>
      </c>
      <c r="B242" s="74">
        <v>20.393748121430718</v>
      </c>
      <c r="C242" s="74">
        <v>19.789009969858569</v>
      </c>
      <c r="D242" s="74">
        <v>21.04507429142215</v>
      </c>
      <c r="E242" s="74"/>
      <c r="F242" s="74">
        <v>17.624223602484474</v>
      </c>
      <c r="G242" s="74">
        <v>14.716471647164717</v>
      </c>
      <c r="H242" s="74">
        <v>20.450568678915136</v>
      </c>
      <c r="I242" s="74"/>
      <c r="J242" s="74">
        <v>21.423270388389547</v>
      </c>
      <c r="K242" s="74">
        <v>21.549031855090568</v>
      </c>
      <c r="L242" s="74">
        <v>21.28254412021667</v>
      </c>
    </row>
    <row r="243" spans="1:12" ht="15" customHeight="1">
      <c r="A243" s="34" t="s">
        <v>171</v>
      </c>
      <c r="B243" s="75">
        <v>22.468088580642807</v>
      </c>
      <c r="C243" s="75">
        <v>21.210775096175411</v>
      </c>
      <c r="D243" s="75">
        <v>23.716288250178756</v>
      </c>
      <c r="E243" s="75"/>
      <c r="F243" s="75">
        <v>23.205587753668787</v>
      </c>
      <c r="G243" s="75">
        <v>20.980517778619063</v>
      </c>
      <c r="H243" s="75">
        <v>25.239397629647375</v>
      </c>
      <c r="I243" s="75"/>
      <c r="J243" s="75">
        <v>21.275028121484816</v>
      </c>
      <c r="K243" s="75">
        <v>21.545412222786524</v>
      </c>
      <c r="L243" s="75">
        <v>20.968206704447219</v>
      </c>
    </row>
    <row r="244" spans="1:12" ht="15" customHeight="1">
      <c r="A244" s="37" t="s">
        <v>172</v>
      </c>
      <c r="B244" s="74">
        <v>18.506428284451587</v>
      </c>
      <c r="C244" s="74">
        <v>18.371341881178427</v>
      </c>
      <c r="D244" s="74">
        <v>18.648788035069625</v>
      </c>
      <c r="E244" s="74"/>
      <c r="F244" s="74">
        <v>10.810810810810811</v>
      </c>
      <c r="G244" s="74">
        <v>8.0522038906673234</v>
      </c>
      <c r="H244" s="74">
        <v>13.287640946274596</v>
      </c>
      <c r="I244" s="74"/>
      <c r="J244" s="74">
        <v>20.620998719590268</v>
      </c>
      <c r="K244" s="74">
        <v>20.930800708483481</v>
      </c>
      <c r="L244" s="74">
        <v>20.279814353938253</v>
      </c>
    </row>
    <row r="245" spans="1:12" ht="15" customHeight="1">
      <c r="A245" s="37" t="s">
        <v>173</v>
      </c>
      <c r="B245" s="74">
        <v>20.661229758272707</v>
      </c>
      <c r="C245" s="74">
        <v>19.991941054570571</v>
      </c>
      <c r="D245" s="74">
        <v>21.356783919597991</v>
      </c>
      <c r="E245" s="74"/>
      <c r="F245" s="74">
        <v>20.347381030164435</v>
      </c>
      <c r="G245" s="74">
        <v>18.010447422212128</v>
      </c>
      <c r="H245" s="74">
        <v>22.5</v>
      </c>
      <c r="I245" s="74"/>
      <c r="J245" s="74">
        <v>21.027859051011323</v>
      </c>
      <c r="K245" s="74">
        <v>22.028951669390615</v>
      </c>
      <c r="L245" s="74">
        <v>19.829513694801566</v>
      </c>
    </row>
    <row r="246" spans="1:12" ht="15" customHeight="1">
      <c r="A246" s="37" t="s">
        <v>174</v>
      </c>
      <c r="B246" s="74">
        <v>17.1356783919598</v>
      </c>
      <c r="C246" s="74">
        <v>17.077596328316787</v>
      </c>
      <c r="D246" s="74">
        <v>17.199391171993909</v>
      </c>
      <c r="E246" s="74"/>
      <c r="F246" s="74">
        <v>15.245388096066828</v>
      </c>
      <c r="G246" s="74">
        <v>14.70790378006873</v>
      </c>
      <c r="H246" s="74">
        <v>15.796897038081806</v>
      </c>
      <c r="I246" s="74"/>
      <c r="J246" s="74">
        <v>17.496841125224446</v>
      </c>
      <c r="K246" s="74">
        <v>17.513267626990146</v>
      </c>
      <c r="L246" s="74">
        <v>17.478590481538678</v>
      </c>
    </row>
    <row r="247" spans="1:12" ht="15" customHeight="1">
      <c r="A247" s="37" t="s">
        <v>175</v>
      </c>
      <c r="B247" s="74">
        <v>24.06483281889507</v>
      </c>
      <c r="C247" s="74">
        <v>23.079625925725715</v>
      </c>
      <c r="D247" s="74">
        <v>25.062252018059926</v>
      </c>
      <c r="E247" s="74"/>
      <c r="F247" s="74">
        <v>24.039753568440535</v>
      </c>
      <c r="G247" s="74">
        <v>21.981586105879892</v>
      </c>
      <c r="H247" s="74">
        <v>25.97530378314557</v>
      </c>
      <c r="I247" s="74"/>
      <c r="J247" s="74">
        <v>24.093841642228739</v>
      </c>
      <c r="K247" s="74">
        <v>24.253439212616037</v>
      </c>
      <c r="L247" s="74">
        <v>23.917869034406216</v>
      </c>
    </row>
    <row r="248" spans="1:12" ht="15" customHeight="1">
      <c r="A248" s="37" t="s">
        <v>176</v>
      </c>
      <c r="B248" s="74">
        <v>20.669005350625422</v>
      </c>
      <c r="C248" s="74">
        <v>20.78272604588394</v>
      </c>
      <c r="D248" s="74">
        <v>20.543243041564065</v>
      </c>
      <c r="E248" s="74"/>
      <c r="F248" s="74">
        <v>19.692923898531376</v>
      </c>
      <c r="G248" s="74">
        <v>19.618528610354225</v>
      </c>
      <c r="H248" s="74">
        <v>19.764397905759161</v>
      </c>
      <c r="I248" s="74"/>
      <c r="J248" s="74">
        <v>20.784935579781962</v>
      </c>
      <c r="K248" s="74">
        <v>20.91072498502097</v>
      </c>
      <c r="L248" s="74">
        <v>20.643476796091971</v>
      </c>
    </row>
    <row r="249" spans="1:12" ht="15" customHeight="1">
      <c r="A249" s="36" t="s">
        <v>177</v>
      </c>
      <c r="B249" s="74">
        <v>20.272798896986409</v>
      </c>
      <c r="C249" s="74">
        <v>19.870743705990161</v>
      </c>
      <c r="D249" s="74">
        <v>20.692083291419376</v>
      </c>
      <c r="E249" s="74"/>
      <c r="F249" s="74">
        <v>19.742536899345247</v>
      </c>
      <c r="G249" s="74">
        <v>18.491157376315201</v>
      </c>
      <c r="H249" s="74">
        <v>20.972711267605636</v>
      </c>
      <c r="I249" s="74"/>
      <c r="J249" s="74">
        <v>20.695759936266263</v>
      </c>
      <c r="K249" s="74">
        <v>20.915254237288135</v>
      </c>
      <c r="L249" s="74">
        <v>20.45580878265703</v>
      </c>
    </row>
    <row r="250" spans="1:12" ht="15" customHeight="1">
      <c r="A250" s="37" t="s">
        <v>178</v>
      </c>
      <c r="B250" s="74">
        <v>20.415239027573829</v>
      </c>
      <c r="C250" s="74">
        <v>20.319106501794973</v>
      </c>
      <c r="D250" s="74">
        <v>20.515816709790503</v>
      </c>
      <c r="E250" s="74"/>
      <c r="F250" s="74">
        <v>14.808806488991888</v>
      </c>
      <c r="G250" s="74">
        <v>11.630170316301705</v>
      </c>
      <c r="H250" s="74">
        <v>17.699115044247787</v>
      </c>
      <c r="I250" s="74"/>
      <c r="J250" s="74">
        <v>21.612791445968021</v>
      </c>
      <c r="K250" s="74">
        <v>22.022900763358781</v>
      </c>
      <c r="L250" s="74">
        <v>21.170661454582863</v>
      </c>
    </row>
    <row r="251" spans="1:12" ht="15" customHeight="1">
      <c r="A251" s="37" t="s">
        <v>179</v>
      </c>
      <c r="B251" s="74">
        <v>18.723486309294255</v>
      </c>
      <c r="C251" s="74">
        <v>17.490062464508803</v>
      </c>
      <c r="D251" s="74">
        <v>20.003930045195521</v>
      </c>
      <c r="E251" s="74"/>
      <c r="F251" s="74">
        <v>19.715362076182501</v>
      </c>
      <c r="G251" s="74">
        <v>17.881165919282509</v>
      </c>
      <c r="H251" s="74">
        <v>21.533759377604891</v>
      </c>
      <c r="I251" s="74"/>
      <c r="J251" s="74">
        <v>16.505460218408736</v>
      </c>
      <c r="K251" s="74">
        <v>16.676384839650147</v>
      </c>
      <c r="L251" s="74">
        <v>16.308724832214764</v>
      </c>
    </row>
    <row r="252" spans="1:12" ht="15" customHeight="1">
      <c r="A252" s="37" t="s">
        <v>171</v>
      </c>
      <c r="B252" s="74">
        <v>24.5228475898579</v>
      </c>
      <c r="C252" s="74">
        <v>22.320705760249091</v>
      </c>
      <c r="D252" s="74">
        <v>26.550643194372764</v>
      </c>
      <c r="E252" s="74"/>
      <c r="F252" s="74">
        <v>24.738962085184895</v>
      </c>
      <c r="G252" s="74">
        <v>22.475212775291745</v>
      </c>
      <c r="H252" s="74">
        <v>26.777899613747046</v>
      </c>
      <c r="I252" s="74"/>
      <c r="J252" s="74">
        <v>19.675952908264367</v>
      </c>
      <c r="K252" s="74">
        <v>19.597989949748744</v>
      </c>
      <c r="L252" s="74">
        <v>19.794419970631424</v>
      </c>
    </row>
    <row r="253" spans="1:12" ht="15" customHeight="1">
      <c r="A253" s="37" t="s">
        <v>180</v>
      </c>
      <c r="B253" s="74">
        <v>20.487773734278235</v>
      </c>
      <c r="C253" s="74">
        <v>20.359712230215827</v>
      </c>
      <c r="D253" s="74">
        <v>20.633620101051481</v>
      </c>
      <c r="E253" s="74"/>
      <c r="F253" s="74">
        <v>5.7108140947752126</v>
      </c>
      <c r="G253" s="74">
        <v>0.5067567567567568</v>
      </c>
      <c r="H253" s="74">
        <v>10.505836575875486</v>
      </c>
      <c r="I253" s="74"/>
      <c r="J253" s="74">
        <v>23.252993785053814</v>
      </c>
      <c r="K253" s="74">
        <v>23.64449413079933</v>
      </c>
      <c r="L253" s="74">
        <v>22.789002981119577</v>
      </c>
    </row>
    <row r="254" spans="1:12" ht="15" customHeight="1">
      <c r="A254" s="34" t="s">
        <v>181</v>
      </c>
      <c r="B254" s="75">
        <v>24.05609345256844</v>
      </c>
      <c r="C254" s="75">
        <v>22.475009559185011</v>
      </c>
      <c r="D254" s="75">
        <v>25.646166945916992</v>
      </c>
      <c r="E254" s="75"/>
      <c r="F254" s="75">
        <v>25.026714005032574</v>
      </c>
      <c r="G254" s="75">
        <v>23.041734112182418</v>
      </c>
      <c r="H254" s="75">
        <v>26.932171328198891</v>
      </c>
      <c r="I254" s="75"/>
      <c r="J254" s="75">
        <v>20.301353423561572</v>
      </c>
      <c r="K254" s="75">
        <v>20.510004880429477</v>
      </c>
      <c r="L254" s="75">
        <v>20.049977950904012</v>
      </c>
    </row>
    <row r="255" spans="1:12" ht="15" customHeight="1">
      <c r="A255" s="37" t="s">
        <v>181</v>
      </c>
      <c r="B255" s="74">
        <v>24.05609345256844</v>
      </c>
      <c r="C255" s="74">
        <v>22.475009559185011</v>
      </c>
      <c r="D255" s="74">
        <v>25.646166945916992</v>
      </c>
      <c r="E255" s="74"/>
      <c r="F255" s="74">
        <v>25.026714005032574</v>
      </c>
      <c r="G255" s="74">
        <v>23.041734112182418</v>
      </c>
      <c r="H255" s="74">
        <v>26.932171328198891</v>
      </c>
      <c r="I255" s="74"/>
      <c r="J255" s="74">
        <v>20.301353423561572</v>
      </c>
      <c r="K255" s="74">
        <v>20.510004880429477</v>
      </c>
      <c r="L255" s="74">
        <v>20.049977950904012</v>
      </c>
    </row>
    <row r="256" spans="1:12" ht="4.95" customHeight="1">
      <c r="A256" s="127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</row>
    <row r="257" spans="1:12" ht="4.95" customHeight="1">
      <c r="A257" s="76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</row>
    <row r="258" spans="1:12" ht="15" customHeight="1">
      <c r="A258" s="284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</row>
    <row r="259" spans="1:12" ht="15" customHeight="1">
      <c r="A259" s="76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</row>
    <row r="260" spans="1:12" ht="15" customHeight="1">
      <c r="A260" s="76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</row>
    <row r="261" spans="1:12" ht="15" customHeight="1">
      <c r="A261" s="72"/>
    </row>
  </sheetData>
  <mergeCells count="10">
    <mergeCell ref="C169:L169"/>
    <mergeCell ref="A176:A177"/>
    <mergeCell ref="C222:L222"/>
    <mergeCell ref="A229:A230"/>
    <mergeCell ref="C2:L2"/>
    <mergeCell ref="A9:A10"/>
    <mergeCell ref="C58:L58"/>
    <mergeCell ref="A65:A66"/>
    <mergeCell ref="C113:L113"/>
    <mergeCell ref="A120:A121"/>
  </mergeCells>
  <printOptions horizontalCentered="1"/>
  <pageMargins left="0.39370078740157483" right="0.39370078740157483" top="0.55118110236220474" bottom="0.55118110236220474" header="0.31496062992125984" footer="0.31496062992125984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L258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3" customWidth="1"/>
    <col min="2" max="4" width="6.6328125" style="13" customWidth="1"/>
    <col min="5" max="5" width="0.90625" style="13" customWidth="1"/>
    <col min="6" max="8" width="6.6328125" style="13" customWidth="1"/>
    <col min="9" max="9" width="0.90625" style="13" customWidth="1"/>
    <col min="10" max="12" width="7.6328125" style="13" customWidth="1"/>
    <col min="13" max="16384" width="9.90625" style="13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>
      <c r="A2" s="1"/>
      <c r="B2" s="1"/>
      <c r="C2" s="325" t="s">
        <v>391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12" ht="4.95" customHeight="1">
      <c r="A3" s="12"/>
      <c r="B3" s="12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4.9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9"/>
    </row>
    <row r="5" spans="1:12" ht="15" customHeight="1">
      <c r="A5" s="88" t="s">
        <v>435</v>
      </c>
      <c r="B5" s="3"/>
      <c r="C5" s="3"/>
      <c r="D5" s="3"/>
      <c r="E5" s="3"/>
      <c r="F5" s="3"/>
      <c r="G5" s="3"/>
      <c r="H5" s="3"/>
      <c r="I5" s="3"/>
      <c r="J5" s="3"/>
      <c r="K5" s="32"/>
      <c r="L5" s="33"/>
    </row>
    <row r="6" spans="1:12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4"/>
    </row>
    <row r="9" spans="1:12" s="25" customFormat="1" ht="15" customHeight="1">
      <c r="A9" s="331" t="s">
        <v>2</v>
      </c>
      <c r="B9" s="289"/>
      <c r="C9" s="289" t="s">
        <v>3</v>
      </c>
      <c r="D9" s="289"/>
      <c r="E9" s="290"/>
      <c r="F9" s="289" t="s">
        <v>4</v>
      </c>
      <c r="G9" s="289" t="s">
        <v>417</v>
      </c>
      <c r="H9" s="289"/>
      <c r="I9" s="290"/>
      <c r="J9" s="289"/>
      <c r="K9" s="291" t="s">
        <v>5</v>
      </c>
      <c r="L9" s="289"/>
    </row>
    <row r="10" spans="1:12" s="25" customFormat="1" ht="15" customHeight="1">
      <c r="A10" s="332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</row>
    <row r="11" spans="1:12" ht="4.95" customHeight="1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12" ht="4.95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2" s="20" customFormat="1" ht="15" customHeight="1">
      <c r="A13" s="131" t="s">
        <v>9</v>
      </c>
      <c r="B13" s="131">
        <v>1625.4733285560035</v>
      </c>
      <c r="C13" s="131">
        <v>1449.3364084575121</v>
      </c>
      <c r="D13" s="131">
        <v>1813.6581060380465</v>
      </c>
      <c r="E13" s="131"/>
      <c r="F13" s="131">
        <v>1580.902977367919</v>
      </c>
      <c r="G13" s="131">
        <v>1339.8712928924012</v>
      </c>
      <c r="H13" s="131">
        <v>1838.2346681105894</v>
      </c>
      <c r="I13" s="131"/>
      <c r="J13" s="131">
        <v>1790.623445657912</v>
      </c>
      <c r="K13" s="131">
        <v>1854.2780275407979</v>
      </c>
      <c r="L13" s="131">
        <v>1722.431849927631</v>
      </c>
    </row>
    <row r="14" spans="1:12" ht="4.9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5" customHeight="1">
      <c r="A15" s="34" t="s">
        <v>10</v>
      </c>
      <c r="B15" s="35">
        <v>1685.8726315001122</v>
      </c>
      <c r="C15" s="35">
        <v>1586.9786862164392</v>
      </c>
      <c r="D15" s="35">
        <v>1790.5447070914697</v>
      </c>
      <c r="E15" s="35"/>
      <c r="F15" s="35">
        <v>1526.9369169636918</v>
      </c>
      <c r="G15" s="35">
        <v>1363.9958791665281</v>
      </c>
      <c r="H15" s="35">
        <v>1698.6968401877671</v>
      </c>
      <c r="I15" s="35"/>
      <c r="J15" s="35">
        <v>2119.8025795036551</v>
      </c>
      <c r="K15" s="35">
        <v>2191.2996487435826</v>
      </c>
      <c r="L15" s="35">
        <v>2043.2812801233854</v>
      </c>
    </row>
    <row r="16" spans="1:12" ht="13.95" customHeight="1">
      <c r="A16" s="37" t="s">
        <v>11</v>
      </c>
      <c r="B16" s="38">
        <v>1849.2817679558011</v>
      </c>
      <c r="C16" s="38">
        <v>1839.3387028401864</v>
      </c>
      <c r="D16" s="38">
        <v>1860.1108033240996</v>
      </c>
      <c r="E16" s="38"/>
      <c r="F16" s="38">
        <v>1580.2080050425463</v>
      </c>
      <c r="G16" s="38">
        <v>1494.5454545454547</v>
      </c>
      <c r="H16" s="38">
        <v>1673.0137885751806</v>
      </c>
      <c r="I16" s="38"/>
      <c r="J16" s="38">
        <v>2480.7692307692309</v>
      </c>
      <c r="K16" s="38">
        <v>2641.7489421720734</v>
      </c>
      <c r="L16" s="38">
        <v>2303.2659409020216</v>
      </c>
    </row>
    <row r="17" spans="1:12" ht="13.95" customHeight="1">
      <c r="A17" s="37" t="s">
        <v>12</v>
      </c>
      <c r="B17" s="38">
        <v>1671.6738197424893</v>
      </c>
      <c r="C17" s="38">
        <v>1714.8617511520738</v>
      </c>
      <c r="D17" s="38">
        <v>1622.5425950196593</v>
      </c>
      <c r="E17" s="38"/>
      <c r="F17" s="38">
        <v>1212.9669386002577</v>
      </c>
      <c r="G17" s="38">
        <v>1142.8571428571429</v>
      </c>
      <c r="H17" s="38">
        <v>1294.6096654275093</v>
      </c>
      <c r="I17" s="38"/>
      <c r="J17" s="38">
        <v>2816.7202572347264</v>
      </c>
      <c r="K17" s="38">
        <v>3198.7577639751553</v>
      </c>
      <c r="L17" s="38">
        <v>2406.6666666666665</v>
      </c>
    </row>
    <row r="18" spans="1:12" ht="13.95" customHeight="1">
      <c r="A18" s="36" t="s">
        <v>13</v>
      </c>
      <c r="B18" s="38">
        <v>1717.7493138151876</v>
      </c>
      <c r="C18" s="38">
        <v>1684.9736379613355</v>
      </c>
      <c r="D18" s="38">
        <v>1753.3396946564885</v>
      </c>
      <c r="E18" s="38"/>
      <c r="F18" s="38">
        <v>1420.7633587786258</v>
      </c>
      <c r="G18" s="38">
        <v>1331.5850815850815</v>
      </c>
      <c r="H18" s="38">
        <v>1518.9223861449648</v>
      </c>
      <c r="I18" s="38"/>
      <c r="J18" s="38">
        <v>2604.3755697356428</v>
      </c>
      <c r="K18" s="38">
        <v>2767.8571428571427</v>
      </c>
      <c r="L18" s="38">
        <v>2433.8919925512105</v>
      </c>
    </row>
    <row r="19" spans="1:12" ht="13.95" customHeight="1">
      <c r="A19" s="37" t="s">
        <v>14</v>
      </c>
      <c r="B19" s="38">
        <v>1557.3308270676691</v>
      </c>
      <c r="C19" s="38">
        <v>1508.4668192219679</v>
      </c>
      <c r="D19" s="38">
        <v>1608.8845968131338</v>
      </c>
      <c r="E19" s="38"/>
      <c r="F19" s="38">
        <v>1180.6083650190114</v>
      </c>
      <c r="G19" s="38">
        <v>1072.3114956736713</v>
      </c>
      <c r="H19" s="38">
        <v>1294.5383615084525</v>
      </c>
      <c r="I19" s="38"/>
      <c r="J19" s="38">
        <v>2638.181818181818</v>
      </c>
      <c r="K19" s="38">
        <v>2753.0864197530864</v>
      </c>
      <c r="L19" s="38">
        <v>2515.9474671669795</v>
      </c>
    </row>
    <row r="20" spans="1:12" ht="13.95" customHeight="1">
      <c r="A20" s="37" t="s">
        <v>15</v>
      </c>
      <c r="B20" s="38">
        <v>1774.3382682817407</v>
      </c>
      <c r="C20" s="38">
        <v>1722.1978021978023</v>
      </c>
      <c r="D20" s="38">
        <v>1828.6761337608796</v>
      </c>
      <c r="E20" s="38"/>
      <c r="F20" s="38">
        <v>1113.6807817589577</v>
      </c>
      <c r="G20" s="38">
        <v>978.96749521988522</v>
      </c>
      <c r="H20" s="38">
        <v>1254.4970019986677</v>
      </c>
      <c r="I20" s="38"/>
      <c r="J20" s="38">
        <v>3235.5907780979828</v>
      </c>
      <c r="K20" s="38">
        <v>3373.9376770538242</v>
      </c>
      <c r="L20" s="38">
        <v>3092.3753665689151</v>
      </c>
    </row>
    <row r="21" spans="1:12" ht="13.95" customHeight="1">
      <c r="A21" s="37" t="s">
        <v>16</v>
      </c>
      <c r="B21" s="38">
        <v>1726.593315341499</v>
      </c>
      <c r="C21" s="38">
        <v>1625.0505050505051</v>
      </c>
      <c r="D21" s="38">
        <v>1833.9026473099916</v>
      </c>
      <c r="E21" s="38"/>
      <c r="F21" s="38">
        <v>1497.5521772738985</v>
      </c>
      <c r="G21" s="38">
        <v>1360.9706774519716</v>
      </c>
      <c r="H21" s="38">
        <v>1639.5165528113505</v>
      </c>
      <c r="I21" s="38"/>
      <c r="J21" s="38">
        <v>2676.2820512820513</v>
      </c>
      <c r="K21" s="38">
        <v>2676.0563380281692</v>
      </c>
      <c r="L21" s="38">
        <v>2676.5375854214126</v>
      </c>
    </row>
    <row r="22" spans="1:12" ht="13.95" customHeight="1">
      <c r="A22" s="37" t="s">
        <v>17</v>
      </c>
      <c r="B22" s="38">
        <v>1705.1050558108996</v>
      </c>
      <c r="C22" s="38">
        <v>1627.7430722409099</v>
      </c>
      <c r="D22" s="38">
        <v>1786.3995960276047</v>
      </c>
      <c r="E22" s="38"/>
      <c r="F22" s="38">
        <v>1369.6763202725724</v>
      </c>
      <c r="G22" s="38">
        <v>1226.1140299669196</v>
      </c>
      <c r="H22" s="38">
        <v>1522.1074380165289</v>
      </c>
      <c r="I22" s="38"/>
      <c r="J22" s="38">
        <v>3223.1292517006805</v>
      </c>
      <c r="K22" s="38">
        <v>3497.2826086956525</v>
      </c>
      <c r="L22" s="38">
        <v>2948.2288828337873</v>
      </c>
    </row>
    <row r="23" spans="1:12" ht="13.95" customHeight="1">
      <c r="A23" s="37" t="s">
        <v>10</v>
      </c>
      <c r="B23" s="38">
        <v>1684.7572923213427</v>
      </c>
      <c r="C23" s="38">
        <v>1486.5040415704386</v>
      </c>
      <c r="D23" s="38">
        <v>1892.9735465777308</v>
      </c>
      <c r="E23" s="38"/>
      <c r="F23" s="38">
        <v>1904.737384140062</v>
      </c>
      <c r="G23" s="38">
        <v>1658.4561853310136</v>
      </c>
      <c r="H23" s="38">
        <v>2162.340771956709</v>
      </c>
      <c r="I23" s="38"/>
      <c r="J23" s="38">
        <v>858.44909442588357</v>
      </c>
      <c r="K23" s="38">
        <v>846.6780238500852</v>
      </c>
      <c r="L23" s="38">
        <v>871.00290697674416</v>
      </c>
    </row>
    <row r="24" spans="1:12" ht="13.95" customHeight="1">
      <c r="A24" s="37" t="s">
        <v>18</v>
      </c>
      <c r="B24" s="38">
        <v>1594.3310657596373</v>
      </c>
      <c r="C24" s="38">
        <v>1562.7494456762749</v>
      </c>
      <c r="D24" s="38">
        <v>1627.3781902552205</v>
      </c>
      <c r="E24" s="38"/>
      <c r="F24" s="38">
        <v>813.85681293302537</v>
      </c>
      <c r="G24" s="38">
        <v>743.42105263157896</v>
      </c>
      <c r="H24" s="38">
        <v>881.92552225249779</v>
      </c>
      <c r="I24" s="38"/>
      <c r="J24" s="38">
        <v>2346.9933184855231</v>
      </c>
      <c r="K24" s="38">
        <v>2294.7103274559195</v>
      </c>
      <c r="L24" s="38">
        <v>2406.0721062618595</v>
      </c>
    </row>
    <row r="25" spans="1:12" ht="13.95" customHeight="1">
      <c r="A25" s="37" t="s">
        <v>19</v>
      </c>
      <c r="B25" s="38">
        <v>1666.1527920520728</v>
      </c>
      <c r="C25" s="38">
        <v>1622.282608695652</v>
      </c>
      <c r="D25" s="38">
        <v>1710.7809260539048</v>
      </c>
      <c r="E25" s="38"/>
      <c r="F25" s="38">
        <v>1313.3176786313318</v>
      </c>
      <c r="G25" s="38">
        <v>1225.9810554803789</v>
      </c>
      <c r="H25" s="38">
        <v>1399.2015968063872</v>
      </c>
      <c r="I25" s="38"/>
      <c r="J25" s="38">
        <v>2034.3017150857543</v>
      </c>
      <c r="K25" s="38">
        <v>2021.8281036834926</v>
      </c>
      <c r="L25" s="38">
        <v>2047.4478792235802</v>
      </c>
    </row>
    <row r="26" spans="1:12" ht="13.95" customHeight="1">
      <c r="A26" s="37" t="s">
        <v>20</v>
      </c>
      <c r="B26" s="38">
        <v>1572.3244992919281</v>
      </c>
      <c r="C26" s="38">
        <v>1516.6023166023165</v>
      </c>
      <c r="D26" s="38">
        <v>1633.6591585210369</v>
      </c>
      <c r="E26" s="38"/>
      <c r="F26" s="38">
        <v>1240.6613594611144</v>
      </c>
      <c r="G26" s="38">
        <v>1103.8123167155425</v>
      </c>
      <c r="H26" s="38">
        <v>1390.134529147982</v>
      </c>
      <c r="I26" s="38"/>
      <c r="J26" s="38">
        <v>2218.2468694096601</v>
      </c>
      <c r="K26" s="38">
        <v>2311.8644067796608</v>
      </c>
      <c r="L26" s="38">
        <v>2113.636363636364</v>
      </c>
    </row>
    <row r="27" spans="1:12" ht="13.95" customHeight="1">
      <c r="A27" s="34" t="s">
        <v>21</v>
      </c>
      <c r="B27" s="35">
        <v>1386.8730764658485</v>
      </c>
      <c r="C27" s="35">
        <v>1263.3823679640414</v>
      </c>
      <c r="D27" s="35">
        <v>1519.1650023255179</v>
      </c>
      <c r="E27" s="35"/>
      <c r="F27" s="35">
        <v>1288.5013908854994</v>
      </c>
      <c r="G27" s="35">
        <v>1090.7742938772558</v>
      </c>
      <c r="H27" s="35">
        <v>1499.4983019450447</v>
      </c>
      <c r="I27" s="35"/>
      <c r="J27" s="35">
        <v>1624.8193641618498</v>
      </c>
      <c r="K27" s="35">
        <v>1678.2268578878748</v>
      </c>
      <c r="L27" s="35">
        <v>1567.0645737381333</v>
      </c>
    </row>
    <row r="28" spans="1:12" s="20" customFormat="1" ht="13.95" customHeight="1">
      <c r="A28" s="37" t="s">
        <v>22</v>
      </c>
      <c r="B28" s="38">
        <v>1388.5509280923413</v>
      </c>
      <c r="C28" s="38">
        <v>1368.751870697396</v>
      </c>
      <c r="D28" s="38">
        <v>1410.0977198697069</v>
      </c>
      <c r="E28" s="38"/>
      <c r="F28" s="38">
        <v>1227.8745644599303</v>
      </c>
      <c r="G28" s="38">
        <v>1113.8570167696382</v>
      </c>
      <c r="H28" s="38">
        <v>1354.5855811672388</v>
      </c>
      <c r="I28" s="38"/>
      <c r="J28" s="38">
        <v>1716.9990503323838</v>
      </c>
      <c r="K28" s="38">
        <v>1906.046511627907</v>
      </c>
      <c r="L28" s="38">
        <v>1519.8836081474296</v>
      </c>
    </row>
    <row r="29" spans="1:12" ht="13.95" customHeight="1">
      <c r="A29" s="37" t="s">
        <v>23</v>
      </c>
      <c r="B29" s="38">
        <v>1335.0523282269073</v>
      </c>
      <c r="C29" s="38">
        <v>1215.1077013868398</v>
      </c>
      <c r="D29" s="38">
        <v>1461.9225967540574</v>
      </c>
      <c r="E29" s="38"/>
      <c r="F29" s="38">
        <v>1253.6410062417249</v>
      </c>
      <c r="G29" s="38">
        <v>1090.4726735598226</v>
      </c>
      <c r="H29" s="38">
        <v>1424.9709189608375</v>
      </c>
      <c r="I29" s="38"/>
      <c r="J29" s="38">
        <v>1664.6248085758041</v>
      </c>
      <c r="K29" s="38">
        <v>1710.71953010279</v>
      </c>
      <c r="L29" s="38">
        <v>1614.4</v>
      </c>
    </row>
    <row r="30" spans="1:12" ht="13.95" customHeight="1">
      <c r="A30" s="36" t="s">
        <v>24</v>
      </c>
      <c r="B30" s="38">
        <v>1634.9083397882778</v>
      </c>
      <c r="C30" s="38">
        <v>1438.8103364212579</v>
      </c>
      <c r="D30" s="38">
        <v>1855.6531284302964</v>
      </c>
      <c r="E30" s="38"/>
      <c r="F30" s="38">
        <v>1541.321044546851</v>
      </c>
      <c r="G30" s="38">
        <v>1271.5193529751589</v>
      </c>
      <c r="H30" s="38">
        <v>1847.7690288713911</v>
      </c>
      <c r="I30" s="38"/>
      <c r="J30" s="38">
        <v>2127.8317152103559</v>
      </c>
      <c r="K30" s="38">
        <v>2343.75</v>
      </c>
      <c r="L30" s="38">
        <v>1895.9731543624162</v>
      </c>
    </row>
    <row r="31" spans="1:12" ht="13.95" customHeight="1">
      <c r="A31" s="37" t="s">
        <v>25</v>
      </c>
      <c r="B31" s="38">
        <v>1331.0790039963113</v>
      </c>
      <c r="C31" s="38">
        <v>1188.7573964497042</v>
      </c>
      <c r="D31" s="38">
        <v>1484.9648112603966</v>
      </c>
      <c r="E31" s="38"/>
      <c r="F31" s="38">
        <v>1022.0618556701031</v>
      </c>
      <c r="G31" s="38">
        <v>830.44164037854898</v>
      </c>
      <c r="H31" s="38">
        <v>1232.0656871218669</v>
      </c>
      <c r="I31" s="38"/>
      <c r="J31" s="38">
        <v>2236.1111111111113</v>
      </c>
      <c r="K31" s="38">
        <v>2265.4028436018957</v>
      </c>
      <c r="L31" s="38">
        <v>2205.6650246305417</v>
      </c>
    </row>
    <row r="32" spans="1:12" ht="13.95" customHeight="1">
      <c r="A32" s="37" t="s">
        <v>26</v>
      </c>
      <c r="B32" s="38">
        <v>1491.0457963089543</v>
      </c>
      <c r="C32" s="38">
        <v>1309.0295796574987</v>
      </c>
      <c r="D32" s="38">
        <v>1693.730135798902</v>
      </c>
      <c r="E32" s="38"/>
      <c r="F32" s="38">
        <v>1366.4668664668663</v>
      </c>
      <c r="G32" s="38">
        <v>1163.2653061224489</v>
      </c>
      <c r="H32" s="38">
        <v>1588.5017421602788</v>
      </c>
      <c r="I32" s="38"/>
      <c r="J32" s="38">
        <v>2062.6432391138273</v>
      </c>
      <c r="K32" s="38">
        <v>1945.6824512534818</v>
      </c>
      <c r="L32" s="38">
        <v>2204.7377326565143</v>
      </c>
    </row>
    <row r="33" spans="1:12" ht="13.95" customHeight="1">
      <c r="A33" s="37" t="s">
        <v>27</v>
      </c>
      <c r="B33" s="38">
        <v>1475.9490201452652</v>
      </c>
      <c r="C33" s="38">
        <v>1302.7792624265101</v>
      </c>
      <c r="D33" s="38">
        <v>1658.2278481012659</v>
      </c>
      <c r="E33" s="38"/>
      <c r="F33" s="38">
        <v>1568.0087051142546</v>
      </c>
      <c r="G33" s="38">
        <v>1253.994953742641</v>
      </c>
      <c r="H33" s="38">
        <v>1904.8263419034731</v>
      </c>
      <c r="I33" s="38"/>
      <c r="J33" s="38">
        <v>1319.3930421909697</v>
      </c>
      <c r="K33" s="38">
        <v>1387.8299120234606</v>
      </c>
      <c r="L33" s="38">
        <v>1249.626307922272</v>
      </c>
    </row>
    <row r="34" spans="1:12" ht="13.95" customHeight="1">
      <c r="A34" s="37" t="s">
        <v>28</v>
      </c>
      <c r="B34" s="38">
        <v>1307.7810748433894</v>
      </c>
      <c r="C34" s="38">
        <v>1160.9709358032578</v>
      </c>
      <c r="D34" s="38">
        <v>1464.3952299829641</v>
      </c>
      <c r="E34" s="38"/>
      <c r="F34" s="38">
        <v>1423.0769230769231</v>
      </c>
      <c r="G34" s="38">
        <v>1206.4451158106749</v>
      </c>
      <c r="H34" s="38">
        <v>1644.8453608247421</v>
      </c>
      <c r="I34" s="38"/>
      <c r="J34" s="38">
        <v>1096.2616822429907</v>
      </c>
      <c r="K34" s="38">
        <v>1082.0960698689958</v>
      </c>
      <c r="L34" s="38">
        <v>1112.5628140703518</v>
      </c>
    </row>
    <row r="35" spans="1:12" ht="13.95" customHeight="1">
      <c r="A35" s="37" t="s">
        <v>29</v>
      </c>
      <c r="B35" s="38">
        <v>963.06818181818176</v>
      </c>
      <c r="C35" s="38">
        <v>888.31504196255651</v>
      </c>
      <c r="D35" s="38">
        <v>1043.3125433125433</v>
      </c>
      <c r="E35" s="38"/>
      <c r="F35" s="38">
        <v>710.37114117238991</v>
      </c>
      <c r="G35" s="38">
        <v>531.87250996015928</v>
      </c>
      <c r="H35" s="38">
        <v>905.59186637618006</v>
      </c>
      <c r="I35" s="38"/>
      <c r="J35" s="38">
        <v>1198.0006449532409</v>
      </c>
      <c r="K35" s="38">
        <v>1225.502512562814</v>
      </c>
      <c r="L35" s="38">
        <v>1168.9860834990061</v>
      </c>
    </row>
    <row r="36" spans="1:12" ht="13.95" customHeight="1">
      <c r="A36" s="37" t="s">
        <v>21</v>
      </c>
      <c r="B36" s="38">
        <v>1448.6716429890039</v>
      </c>
      <c r="C36" s="38">
        <v>1307.2027320707855</v>
      </c>
      <c r="D36" s="38">
        <v>1600.1329566229017</v>
      </c>
      <c r="E36" s="38"/>
      <c r="F36" s="38">
        <v>1341.5619879847079</v>
      </c>
      <c r="G36" s="38">
        <v>1142.5823001282599</v>
      </c>
      <c r="H36" s="38">
        <v>1549.4750949296404</v>
      </c>
      <c r="I36" s="38"/>
      <c r="J36" s="38">
        <v>1745.4600484261503</v>
      </c>
      <c r="K36" s="38">
        <v>1743.764172335601</v>
      </c>
      <c r="L36" s="38">
        <v>1747.4025974025976</v>
      </c>
    </row>
    <row r="37" spans="1:12" ht="13.95" customHeight="1">
      <c r="A37" s="37" t="s">
        <v>30</v>
      </c>
      <c r="B37" s="38">
        <v>1240.839243498818</v>
      </c>
      <c r="C37" s="38">
        <v>1179.8015178050205</v>
      </c>
      <c r="D37" s="38">
        <v>1303.4111310592459</v>
      </c>
      <c r="E37" s="38"/>
      <c r="F37" s="38">
        <v>924.69499368952461</v>
      </c>
      <c r="G37" s="38">
        <v>780.70898598516078</v>
      </c>
      <c r="H37" s="38">
        <v>1074.7422680412371</v>
      </c>
      <c r="I37" s="38"/>
      <c r="J37" s="38">
        <v>1987.0903674280041</v>
      </c>
      <c r="K37" s="38">
        <v>2148</v>
      </c>
      <c r="L37" s="38">
        <v>1828.4023668639054</v>
      </c>
    </row>
    <row r="38" spans="1:12" ht="13.95" customHeight="1">
      <c r="A38" s="37" t="s">
        <v>31</v>
      </c>
      <c r="B38" s="38">
        <v>1494.9587534372135</v>
      </c>
      <c r="C38" s="38">
        <v>1407.7766699900299</v>
      </c>
      <c r="D38" s="38">
        <v>1585.970024979184</v>
      </c>
      <c r="E38" s="38"/>
      <c r="F38" s="38">
        <v>1386.626227614096</v>
      </c>
      <c r="G38" s="38">
        <v>1212.0694563051525</v>
      </c>
      <c r="H38" s="38">
        <v>1566.4028144239226</v>
      </c>
      <c r="I38" s="38"/>
      <c r="J38" s="38">
        <v>1754.0587219343695</v>
      </c>
      <c r="K38" s="38">
        <v>1865.5126498002662</v>
      </c>
      <c r="L38" s="38">
        <v>1633.883704235463</v>
      </c>
    </row>
    <row r="39" spans="1:12" ht="13.95" customHeight="1">
      <c r="A39" s="34" t="s">
        <v>32</v>
      </c>
      <c r="B39" s="35">
        <v>1865.7556514341275</v>
      </c>
      <c r="C39" s="35">
        <v>1535.2225341263434</v>
      </c>
      <c r="D39" s="35">
        <v>2213.6292415986532</v>
      </c>
      <c r="E39" s="35"/>
      <c r="F39" s="35">
        <v>1865.7556514341275</v>
      </c>
      <c r="G39" s="35">
        <v>1535.2225341263434</v>
      </c>
      <c r="H39" s="35">
        <v>2213.6292415986532</v>
      </c>
      <c r="I39" s="35"/>
      <c r="J39" s="208" t="s">
        <v>185</v>
      </c>
      <c r="K39" s="208" t="s">
        <v>185</v>
      </c>
      <c r="L39" s="208" t="s">
        <v>185</v>
      </c>
    </row>
    <row r="40" spans="1:12" ht="13.95" customHeight="1">
      <c r="A40" s="37" t="s">
        <v>33</v>
      </c>
      <c r="B40" s="38">
        <v>2569.3418113077851</v>
      </c>
      <c r="C40" s="38">
        <v>2050.1983002832862</v>
      </c>
      <c r="D40" s="38">
        <v>3100.0926784059316</v>
      </c>
      <c r="E40" s="38"/>
      <c r="F40" s="38">
        <v>2569.3418113077851</v>
      </c>
      <c r="G40" s="38">
        <v>2050.1983002832862</v>
      </c>
      <c r="H40" s="38">
        <v>3100.0926784059316</v>
      </c>
      <c r="I40" s="38"/>
      <c r="J40" s="208" t="s">
        <v>185</v>
      </c>
      <c r="K40" s="208" t="s">
        <v>185</v>
      </c>
      <c r="L40" s="208" t="s">
        <v>185</v>
      </c>
    </row>
    <row r="41" spans="1:12" ht="13.95" customHeight="1">
      <c r="A41" s="37" t="s">
        <v>34</v>
      </c>
      <c r="B41" s="38">
        <v>3590.9472701819877</v>
      </c>
      <c r="C41" s="38">
        <v>2708.2137733142035</v>
      </c>
      <c r="D41" s="38">
        <v>4548.7448920023353</v>
      </c>
      <c r="E41" s="38"/>
      <c r="F41" s="38">
        <v>3590.9472701819877</v>
      </c>
      <c r="G41" s="38">
        <v>2708.2137733142035</v>
      </c>
      <c r="H41" s="38">
        <v>4548.7448920023353</v>
      </c>
      <c r="I41" s="38"/>
      <c r="J41" s="208" t="s">
        <v>185</v>
      </c>
      <c r="K41" s="208" t="s">
        <v>185</v>
      </c>
      <c r="L41" s="208" t="s">
        <v>185</v>
      </c>
    </row>
    <row r="42" spans="1:12" ht="13.95" customHeight="1">
      <c r="A42" s="36" t="s">
        <v>35</v>
      </c>
      <c r="B42" s="38">
        <v>2081.2053816584294</v>
      </c>
      <c r="C42" s="38">
        <v>1603.9288558534643</v>
      </c>
      <c r="D42" s="38">
        <v>2592.4083025305658</v>
      </c>
      <c r="E42" s="38"/>
      <c r="F42" s="38">
        <v>2081.2053816584294</v>
      </c>
      <c r="G42" s="38">
        <v>1603.9288558534643</v>
      </c>
      <c r="H42" s="38">
        <v>2592.4083025305658</v>
      </c>
      <c r="I42" s="38"/>
      <c r="J42" s="208" t="s">
        <v>185</v>
      </c>
      <c r="K42" s="208" t="s">
        <v>185</v>
      </c>
      <c r="L42" s="208" t="s">
        <v>185</v>
      </c>
    </row>
    <row r="43" spans="1:12" ht="13.95" customHeight="1">
      <c r="A43" s="37" t="s">
        <v>36</v>
      </c>
      <c r="B43" s="38">
        <v>1908.8303384411863</v>
      </c>
      <c r="C43" s="38">
        <v>1500.5253204454718</v>
      </c>
      <c r="D43" s="38">
        <v>2359.4619666048238</v>
      </c>
      <c r="E43" s="38"/>
      <c r="F43" s="38">
        <v>1908.8303384411863</v>
      </c>
      <c r="G43" s="38">
        <v>1500.5253204454718</v>
      </c>
      <c r="H43" s="38">
        <v>2359.4619666048238</v>
      </c>
      <c r="I43" s="38"/>
      <c r="J43" s="208" t="s">
        <v>185</v>
      </c>
      <c r="K43" s="208" t="s">
        <v>185</v>
      </c>
      <c r="L43" s="208" t="s">
        <v>185</v>
      </c>
    </row>
    <row r="44" spans="1:12" ht="13.95" customHeight="1">
      <c r="A44" s="37" t="s">
        <v>37</v>
      </c>
      <c r="B44" s="38">
        <v>1667.835847071203</v>
      </c>
      <c r="C44" s="38">
        <v>1494.3741209563993</v>
      </c>
      <c r="D44" s="38">
        <v>1840.4478656403078</v>
      </c>
      <c r="E44" s="38"/>
      <c r="F44" s="38">
        <v>1667.835847071203</v>
      </c>
      <c r="G44" s="38">
        <v>1494.3741209563993</v>
      </c>
      <c r="H44" s="38">
        <v>1840.4478656403078</v>
      </c>
      <c r="I44" s="38"/>
      <c r="J44" s="208" t="s">
        <v>185</v>
      </c>
      <c r="K44" s="208" t="s">
        <v>185</v>
      </c>
      <c r="L44" s="208" t="s">
        <v>185</v>
      </c>
    </row>
    <row r="45" spans="1:12" ht="13.95" customHeight="1">
      <c r="A45" s="37" t="s">
        <v>38</v>
      </c>
      <c r="B45" s="38">
        <v>2145.2156843005992</v>
      </c>
      <c r="C45" s="38">
        <v>1779.587404994571</v>
      </c>
      <c r="D45" s="38">
        <v>2525.6778964667214</v>
      </c>
      <c r="E45" s="38"/>
      <c r="F45" s="38">
        <v>2145.2156843005992</v>
      </c>
      <c r="G45" s="38">
        <v>1779.587404994571</v>
      </c>
      <c r="H45" s="38">
        <v>2525.6778964667214</v>
      </c>
      <c r="I45" s="38"/>
      <c r="J45" s="208" t="s">
        <v>185</v>
      </c>
      <c r="K45" s="208" t="s">
        <v>185</v>
      </c>
      <c r="L45" s="208" t="s">
        <v>185</v>
      </c>
    </row>
    <row r="46" spans="1:12" ht="13.95" customHeight="1">
      <c r="A46" s="37" t="s">
        <v>39</v>
      </c>
      <c r="B46" s="38">
        <v>1543.4889703869942</v>
      </c>
      <c r="C46" s="38">
        <v>1337.7098579423159</v>
      </c>
      <c r="D46" s="38">
        <v>1756.4888047231814</v>
      </c>
      <c r="E46" s="38"/>
      <c r="F46" s="38">
        <v>1543.4889703869942</v>
      </c>
      <c r="G46" s="38">
        <v>1337.7098579423159</v>
      </c>
      <c r="H46" s="38">
        <v>1756.4888047231814</v>
      </c>
      <c r="I46" s="38"/>
      <c r="J46" s="208" t="s">
        <v>185</v>
      </c>
      <c r="K46" s="208" t="s">
        <v>185</v>
      </c>
      <c r="L46" s="208" t="s">
        <v>185</v>
      </c>
    </row>
    <row r="47" spans="1:12" ht="13.95" customHeight="1">
      <c r="A47" s="37" t="s">
        <v>40</v>
      </c>
      <c r="B47" s="38">
        <v>1364.1062884483936</v>
      </c>
      <c r="C47" s="38">
        <v>1122.4858386011001</v>
      </c>
      <c r="D47" s="38">
        <v>1626.2581277277991</v>
      </c>
      <c r="E47" s="38"/>
      <c r="F47" s="38">
        <v>1364.1062884483936</v>
      </c>
      <c r="G47" s="38">
        <v>1122.4858386011001</v>
      </c>
      <c r="H47" s="38">
        <v>1626.2581277277991</v>
      </c>
      <c r="I47" s="38"/>
      <c r="J47" s="208" t="s">
        <v>185</v>
      </c>
      <c r="K47" s="208" t="s">
        <v>185</v>
      </c>
      <c r="L47" s="208" t="s">
        <v>185</v>
      </c>
    </row>
    <row r="48" spans="1:12" ht="13.95" customHeight="1">
      <c r="A48" s="37" t="s">
        <v>41</v>
      </c>
      <c r="B48" s="38">
        <v>2226.4185037947236</v>
      </c>
      <c r="C48" s="38">
        <v>1780.7344332091536</v>
      </c>
      <c r="D48" s="38">
        <v>2689.007549254281</v>
      </c>
      <c r="E48" s="38"/>
      <c r="F48" s="38">
        <v>2226.4185037947236</v>
      </c>
      <c r="G48" s="38">
        <v>1780.7344332091536</v>
      </c>
      <c r="H48" s="38">
        <v>2689.007549254281</v>
      </c>
      <c r="I48" s="38"/>
      <c r="J48" s="208" t="s">
        <v>185</v>
      </c>
      <c r="K48" s="208" t="s">
        <v>185</v>
      </c>
      <c r="L48" s="208" t="s">
        <v>185</v>
      </c>
    </row>
    <row r="49" spans="1:12" ht="13.95" customHeight="1">
      <c r="A49" s="37" t="s">
        <v>42</v>
      </c>
      <c r="B49" s="38">
        <v>1988.7180175945202</v>
      </c>
      <c r="C49" s="38">
        <v>1568.3977612911624</v>
      </c>
      <c r="D49" s="38">
        <v>2436.7369589345171</v>
      </c>
      <c r="E49" s="38"/>
      <c r="F49" s="38">
        <v>1988.7180175945202</v>
      </c>
      <c r="G49" s="38">
        <v>1568.3977612911624</v>
      </c>
      <c r="H49" s="38">
        <v>2436.7369589345171</v>
      </c>
      <c r="I49" s="38"/>
      <c r="J49" s="208" t="s">
        <v>185</v>
      </c>
      <c r="K49" s="208" t="s">
        <v>185</v>
      </c>
      <c r="L49" s="208" t="s">
        <v>185</v>
      </c>
    </row>
    <row r="50" spans="1:12" ht="13.95" customHeight="1">
      <c r="A50" s="37" t="s">
        <v>43</v>
      </c>
      <c r="B50" s="38">
        <v>1894.3992104613867</v>
      </c>
      <c r="C50" s="38">
        <v>1573.0755374084304</v>
      </c>
      <c r="D50" s="38">
        <v>2233.734939759036</v>
      </c>
      <c r="E50" s="38"/>
      <c r="F50" s="38">
        <v>1894.3992104613867</v>
      </c>
      <c r="G50" s="38">
        <v>1573.0755374084304</v>
      </c>
      <c r="H50" s="38">
        <v>2233.734939759036</v>
      </c>
      <c r="I50" s="38"/>
      <c r="J50" s="208" t="s">
        <v>185</v>
      </c>
      <c r="K50" s="208" t="s">
        <v>185</v>
      </c>
      <c r="L50" s="208" t="s">
        <v>185</v>
      </c>
    </row>
    <row r="51" spans="1:12" ht="13.95" customHeight="1">
      <c r="A51" s="37" t="s">
        <v>44</v>
      </c>
      <c r="B51" s="38">
        <v>1568.3896428915198</v>
      </c>
      <c r="C51" s="38">
        <v>1326.0828625235406</v>
      </c>
      <c r="D51" s="38">
        <v>1821.7168734002755</v>
      </c>
      <c r="E51" s="38"/>
      <c r="F51" s="38">
        <v>1568.3896428915198</v>
      </c>
      <c r="G51" s="38">
        <v>1326.0828625235406</v>
      </c>
      <c r="H51" s="38">
        <v>1821.7168734002755</v>
      </c>
      <c r="I51" s="38"/>
      <c r="J51" s="208" t="s">
        <v>185</v>
      </c>
      <c r="K51" s="208" t="s">
        <v>185</v>
      </c>
      <c r="L51" s="208" t="s">
        <v>185</v>
      </c>
    </row>
    <row r="52" spans="1:12" ht="13.95" customHeight="1">
      <c r="A52" s="37" t="s">
        <v>45</v>
      </c>
      <c r="B52" s="38">
        <v>1588.6843607305937</v>
      </c>
      <c r="C52" s="38">
        <v>1423.7643116447921</v>
      </c>
      <c r="D52" s="38">
        <v>1761.0154654216517</v>
      </c>
      <c r="E52" s="38"/>
      <c r="F52" s="38">
        <v>1588.6843607305937</v>
      </c>
      <c r="G52" s="38">
        <v>1423.7643116447921</v>
      </c>
      <c r="H52" s="38">
        <v>1761.0154654216517</v>
      </c>
      <c r="I52" s="38"/>
      <c r="J52" s="208" t="s">
        <v>185</v>
      </c>
      <c r="K52" s="208" t="s">
        <v>185</v>
      </c>
      <c r="L52" s="208" t="s">
        <v>185</v>
      </c>
    </row>
    <row r="53" spans="1:12" ht="13.95" customHeight="1">
      <c r="A53" s="37" t="s">
        <v>46</v>
      </c>
      <c r="B53" s="38">
        <v>1420.4366640440599</v>
      </c>
      <c r="C53" s="38">
        <v>1208.3067500319</v>
      </c>
      <c r="D53" s="38">
        <v>1644.6392447741066</v>
      </c>
      <c r="E53" s="38"/>
      <c r="F53" s="38">
        <v>1420.4366640440599</v>
      </c>
      <c r="G53" s="38">
        <v>1208.3067500319</v>
      </c>
      <c r="H53" s="38">
        <v>1644.6392447741066</v>
      </c>
      <c r="I53" s="38"/>
      <c r="J53" s="208" t="s">
        <v>185</v>
      </c>
      <c r="K53" s="208" t="s">
        <v>185</v>
      </c>
      <c r="L53" s="208" t="s">
        <v>185</v>
      </c>
    </row>
    <row r="54" spans="1:12" s="20" customFormat="1" ht="13.95" customHeight="1">
      <c r="A54" s="36" t="s">
        <v>47</v>
      </c>
      <c r="B54" s="38">
        <v>1537.1384562724629</v>
      </c>
      <c r="C54" s="38">
        <v>1312.28011392193</v>
      </c>
      <c r="D54" s="38">
        <v>1771.90834353682</v>
      </c>
      <c r="E54" s="38"/>
      <c r="F54" s="38">
        <v>1537.1384562724629</v>
      </c>
      <c r="G54" s="38">
        <v>1312.28011392193</v>
      </c>
      <c r="H54" s="38">
        <v>1771.90834353682</v>
      </c>
      <c r="I54" s="38"/>
      <c r="J54" s="208" t="s">
        <v>185</v>
      </c>
      <c r="K54" s="208" t="s">
        <v>185</v>
      </c>
      <c r="L54" s="208" t="s">
        <v>185</v>
      </c>
    </row>
    <row r="55" spans="1:12" ht="4.95" customHeight="1">
      <c r="A55" s="112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</row>
    <row r="56" spans="1:12" ht="12" customHeight="1">
      <c r="A56" s="212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2" ht="15" customHeight="1">
      <c r="A58" s="1"/>
      <c r="B58" s="1"/>
      <c r="C58" s="325" t="s">
        <v>391</v>
      </c>
      <c r="D58" s="325"/>
      <c r="E58" s="325"/>
      <c r="F58" s="325"/>
      <c r="G58" s="325"/>
      <c r="H58" s="325"/>
      <c r="I58" s="325"/>
      <c r="J58" s="325"/>
      <c r="K58" s="325"/>
      <c r="L58" s="325"/>
    </row>
    <row r="59" spans="1:12" ht="5.0999999999999996" customHeight="1">
      <c r="A59" s="89"/>
      <c r="B59" s="89"/>
      <c r="C59" s="103"/>
      <c r="D59" s="103"/>
      <c r="E59" s="103"/>
      <c r="F59" s="103"/>
      <c r="G59" s="103"/>
      <c r="H59" s="103"/>
      <c r="I59" s="103"/>
      <c r="J59" s="103"/>
      <c r="K59" s="103"/>
      <c r="L59" s="103"/>
    </row>
    <row r="60" spans="1:12" ht="5.0999999999999996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71"/>
    </row>
    <row r="61" spans="1:12" ht="15" customHeight="1">
      <c r="A61" s="88" t="s">
        <v>435</v>
      </c>
      <c r="B61" s="3"/>
      <c r="C61" s="3"/>
      <c r="D61" s="3"/>
      <c r="E61" s="3"/>
      <c r="F61" s="3"/>
      <c r="G61" s="3"/>
      <c r="H61" s="3"/>
      <c r="I61" s="3"/>
      <c r="J61" s="3"/>
      <c r="K61" s="32"/>
      <c r="L61" s="33"/>
    </row>
    <row r="62" spans="1:12" ht="15" customHeight="1">
      <c r="A62" s="88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334</v>
      </c>
    </row>
    <row r="63" spans="1:12" ht="5.0999999999999996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5.0999999999999996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4"/>
    </row>
    <row r="65" spans="1:12" s="25" customFormat="1" ht="15" customHeight="1">
      <c r="A65" s="331" t="s">
        <v>2</v>
      </c>
      <c r="B65" s="289"/>
      <c r="C65" s="289" t="s">
        <v>3</v>
      </c>
      <c r="D65" s="289"/>
      <c r="E65" s="290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</row>
    <row r="66" spans="1:12" s="25" customFormat="1" ht="15" customHeight="1">
      <c r="A66" s="332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</row>
    <row r="67" spans="1:12" ht="5.0999999999999996" customHeight="1">
      <c r="A67" s="123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</row>
    <row r="68" spans="1:12" ht="5.0999999999999996" customHeight="1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</row>
    <row r="69" spans="1:12" ht="13.95" customHeight="1">
      <c r="A69" s="34" t="s">
        <v>48</v>
      </c>
      <c r="B69" s="35">
        <v>1605.8140650484504</v>
      </c>
      <c r="C69" s="35">
        <v>1476.7398585783403</v>
      </c>
      <c r="D69" s="35">
        <v>1743.1966726084374</v>
      </c>
      <c r="E69" s="35"/>
      <c r="F69" s="35">
        <v>1534.4284664637346</v>
      </c>
      <c r="G69" s="35">
        <v>1308.6176396259791</v>
      </c>
      <c r="H69" s="35">
        <v>1778.2568356710146</v>
      </c>
      <c r="I69" s="35"/>
      <c r="J69" s="35">
        <v>1800.0285571499962</v>
      </c>
      <c r="K69" s="35">
        <v>1946.224417784051</v>
      </c>
      <c r="L69" s="35">
        <v>1650.3900606761053</v>
      </c>
    </row>
    <row r="70" spans="1:12" ht="13.95" customHeight="1">
      <c r="A70" s="37" t="s">
        <v>49</v>
      </c>
      <c r="B70" s="38">
        <v>1590.5469994689324</v>
      </c>
      <c r="C70" s="38">
        <v>1495.6566172713337</v>
      </c>
      <c r="D70" s="38">
        <v>1693.200663349917</v>
      </c>
      <c r="E70" s="38"/>
      <c r="F70" s="38">
        <v>1475.2196836555361</v>
      </c>
      <c r="G70" s="38">
        <v>1349.8281786941582</v>
      </c>
      <c r="H70" s="38">
        <v>1606.4748201438849</v>
      </c>
      <c r="I70" s="38"/>
      <c r="J70" s="38">
        <v>1946.7969598262757</v>
      </c>
      <c r="K70" s="38">
        <v>1918.3266932270917</v>
      </c>
      <c r="L70" s="38">
        <v>1980.9069212410502</v>
      </c>
    </row>
    <row r="71" spans="1:12" ht="13.95" customHeight="1">
      <c r="A71" s="37" t="s">
        <v>50</v>
      </c>
      <c r="B71" s="38">
        <v>1325.9904912836766</v>
      </c>
      <c r="C71" s="38">
        <v>1245.5391184993136</v>
      </c>
      <c r="D71" s="38">
        <v>1412.996866237836</v>
      </c>
      <c r="E71" s="38"/>
      <c r="F71" s="38">
        <v>1236.120871398454</v>
      </c>
      <c r="G71" s="38">
        <v>1029.5368091295591</v>
      </c>
      <c r="H71" s="38">
        <v>1463.0130253133448</v>
      </c>
      <c r="I71" s="38"/>
      <c r="J71" s="38">
        <v>1513.9637432631064</v>
      </c>
      <c r="K71" s="38">
        <v>1707.8544061302682</v>
      </c>
      <c r="L71" s="38">
        <v>1310.9327983951855</v>
      </c>
    </row>
    <row r="72" spans="1:12" s="20" customFormat="1" ht="13.95" customHeight="1">
      <c r="A72" s="36" t="s">
        <v>51</v>
      </c>
      <c r="B72" s="38">
        <v>1924.0802675585285</v>
      </c>
      <c r="C72" s="38">
        <v>1730.0131061598952</v>
      </c>
      <c r="D72" s="38">
        <v>2126.366120218579</v>
      </c>
      <c r="E72" s="38"/>
      <c r="F72" s="38">
        <v>1592.1425678412313</v>
      </c>
      <c r="G72" s="38">
        <v>1318.2527301092043</v>
      </c>
      <c r="H72" s="38">
        <v>1887.9528222409435</v>
      </c>
      <c r="I72" s="38"/>
      <c r="J72" s="38">
        <v>3497.120921305182</v>
      </c>
      <c r="K72" s="38">
        <v>3893.4426229508194</v>
      </c>
      <c r="L72" s="38">
        <v>3148.0144404332127</v>
      </c>
    </row>
    <row r="73" spans="1:12" ht="13.95" customHeight="1">
      <c r="A73" s="37" t="s">
        <v>52</v>
      </c>
      <c r="B73" s="38">
        <v>1904.1819852941178</v>
      </c>
      <c r="C73" s="38">
        <v>1767.7304964539007</v>
      </c>
      <c r="D73" s="38">
        <v>2051.0496183206105</v>
      </c>
      <c r="E73" s="38"/>
      <c r="F73" s="38">
        <v>1769.1825869088632</v>
      </c>
      <c r="G73" s="38">
        <v>1572.3763570566948</v>
      </c>
      <c r="H73" s="38">
        <v>1981.7589576547232</v>
      </c>
      <c r="I73" s="38"/>
      <c r="J73" s="38">
        <v>2276.1000862812766</v>
      </c>
      <c r="K73" s="38">
        <v>2309.364548494983</v>
      </c>
      <c r="L73" s="38">
        <v>2240.6417112299464</v>
      </c>
    </row>
    <row r="74" spans="1:12" ht="13.95" customHeight="1">
      <c r="A74" s="37" t="s">
        <v>53</v>
      </c>
      <c r="B74" s="38">
        <v>1994.6725164525228</v>
      </c>
      <c r="C74" s="38">
        <v>1773.0364873222015</v>
      </c>
      <c r="D74" s="38">
        <v>2222.3634053367218</v>
      </c>
      <c r="E74" s="38"/>
      <c r="F74" s="38">
        <v>1914.4067796610168</v>
      </c>
      <c r="G74" s="38">
        <v>1595.5149501661131</v>
      </c>
      <c r="H74" s="38">
        <v>2246.5397923875435</v>
      </c>
      <c r="I74" s="38"/>
      <c r="J74" s="38">
        <v>2222.6233453670279</v>
      </c>
      <c r="K74" s="38">
        <v>2290.5569007263921</v>
      </c>
      <c r="L74" s="38">
        <v>2155.5023923444974</v>
      </c>
    </row>
    <row r="75" spans="1:12" ht="13.95" customHeight="1">
      <c r="A75" s="37" t="s">
        <v>54</v>
      </c>
      <c r="B75" s="38">
        <v>1752.7058051820268</v>
      </c>
      <c r="C75" s="38">
        <v>1628.9424860853433</v>
      </c>
      <c r="D75" s="38">
        <v>1892.4581005586592</v>
      </c>
      <c r="E75" s="38"/>
      <c r="F75" s="38">
        <v>1565.6263360410433</v>
      </c>
      <c r="G75" s="38">
        <v>1301.4996053670086</v>
      </c>
      <c r="H75" s="38">
        <v>1877.7985074626865</v>
      </c>
      <c r="I75" s="38"/>
      <c r="J75" s="38">
        <v>2369.0140845070423</v>
      </c>
      <c r="K75" s="38">
        <v>2814.2857142857147</v>
      </c>
      <c r="L75" s="38">
        <v>1936.1111111111111</v>
      </c>
    </row>
    <row r="76" spans="1:12" ht="13.95" customHeight="1">
      <c r="A76" s="37" t="s">
        <v>55</v>
      </c>
      <c r="B76" s="38">
        <v>1719.9705232129697</v>
      </c>
      <c r="C76" s="38">
        <v>1570.924488355681</v>
      </c>
      <c r="D76" s="38">
        <v>1882.8064764841943</v>
      </c>
      <c r="E76" s="38"/>
      <c r="F76" s="38">
        <v>1786.1760318249626</v>
      </c>
      <c r="G76" s="38">
        <v>1576.3033175355449</v>
      </c>
      <c r="H76" s="38">
        <v>2017.7824267782426</v>
      </c>
      <c r="I76" s="38"/>
      <c r="J76" s="38">
        <v>1530.583214793741</v>
      </c>
      <c r="K76" s="38">
        <v>1555.2486187845304</v>
      </c>
      <c r="L76" s="38">
        <v>1504.3988269794722</v>
      </c>
    </row>
    <row r="77" spans="1:12" ht="13.95" customHeight="1">
      <c r="A77" s="37" t="s">
        <v>56</v>
      </c>
      <c r="B77" s="38">
        <v>1850.6306981391283</v>
      </c>
      <c r="C77" s="38">
        <v>1642.1928536465982</v>
      </c>
      <c r="D77" s="38">
        <v>2067.8398367763325</v>
      </c>
      <c r="E77" s="38"/>
      <c r="F77" s="38">
        <v>1768.6567164179105</v>
      </c>
      <c r="G77" s="38">
        <v>1480.7750529821376</v>
      </c>
      <c r="H77" s="38">
        <v>2072.5471396612338</v>
      </c>
      <c r="I77" s="38"/>
      <c r="J77" s="38">
        <v>2185.3968253968255</v>
      </c>
      <c r="K77" s="38">
        <v>2323.1162196679438</v>
      </c>
      <c r="L77" s="38">
        <v>2049.2424242424245</v>
      </c>
    </row>
    <row r="78" spans="1:12" ht="13.95" customHeight="1">
      <c r="A78" s="37" t="s">
        <v>57</v>
      </c>
      <c r="B78" s="38">
        <v>1430.9707759489418</v>
      </c>
      <c r="C78" s="38">
        <v>1346.6841759684833</v>
      </c>
      <c r="D78" s="38">
        <v>1519.2572214580468</v>
      </c>
      <c r="E78" s="38"/>
      <c r="F78" s="38">
        <v>1519.2409066947812</v>
      </c>
      <c r="G78" s="38">
        <v>1319.1919191919192</v>
      </c>
      <c r="H78" s="38">
        <v>1737.5964718853363</v>
      </c>
      <c r="I78" s="38"/>
      <c r="J78" s="38">
        <v>1275.9259259259259</v>
      </c>
      <c r="K78" s="38">
        <v>1397.7485928705439</v>
      </c>
      <c r="L78" s="38">
        <v>1157.2212065813528</v>
      </c>
    </row>
    <row r="79" spans="1:12" ht="13.95" customHeight="1">
      <c r="A79" s="37" t="s">
        <v>58</v>
      </c>
      <c r="B79" s="38">
        <v>1213.2530120481929</v>
      </c>
      <c r="C79" s="38">
        <v>1160.4819277108434</v>
      </c>
      <c r="D79" s="38">
        <v>1266.0240963855422</v>
      </c>
      <c r="E79" s="38"/>
      <c r="F79" s="38">
        <v>1238.383195416932</v>
      </c>
      <c r="G79" s="38">
        <v>1162.0400258231116</v>
      </c>
      <c r="H79" s="38">
        <v>1312.6177024482108</v>
      </c>
      <c r="I79" s="38"/>
      <c r="J79" s="38">
        <v>1134.9206349206349</v>
      </c>
      <c r="K79" s="38">
        <v>1155.8935361216729</v>
      </c>
      <c r="L79" s="38">
        <v>1112.0331950207469</v>
      </c>
    </row>
    <row r="80" spans="1:12" ht="13.95" customHeight="1">
      <c r="A80" s="45" t="s">
        <v>59</v>
      </c>
      <c r="B80" s="6">
        <v>1496.3945103512444</v>
      </c>
      <c r="C80" s="6">
        <v>1367.5748101831175</v>
      </c>
      <c r="D80" s="6">
        <v>1636.4077669902913</v>
      </c>
      <c r="E80" s="6"/>
      <c r="F80" s="6">
        <v>1464.9548924358085</v>
      </c>
      <c r="G80" s="6">
        <v>1158.4030907920155</v>
      </c>
      <c r="H80" s="6">
        <v>1823.1753197893152</v>
      </c>
      <c r="I80" s="6"/>
      <c r="J80" s="6">
        <v>1560.3387438249822</v>
      </c>
      <c r="K80" s="6">
        <v>1841.1078717201167</v>
      </c>
      <c r="L80" s="6">
        <v>1296.8536251709986</v>
      </c>
    </row>
    <row r="81" spans="1:12" ht="13.95" customHeight="1">
      <c r="A81" s="34" t="s">
        <v>60</v>
      </c>
      <c r="B81" s="35">
        <v>1667.1880213546881</v>
      </c>
      <c r="C81" s="35">
        <v>1502.3379554982264</v>
      </c>
      <c r="D81" s="35">
        <v>1843.8904251641895</v>
      </c>
      <c r="E81" s="35"/>
      <c r="F81" s="35">
        <v>1681.0108016059464</v>
      </c>
      <c r="G81" s="35">
        <v>1470.9072150106774</v>
      </c>
      <c r="H81" s="35">
        <v>1906.8447929024603</v>
      </c>
      <c r="I81" s="35"/>
      <c r="J81" s="35">
        <v>1595.2242283051835</v>
      </c>
      <c r="K81" s="35">
        <v>1667.3384557249024</v>
      </c>
      <c r="L81" s="35">
        <v>1519.0311418685121</v>
      </c>
    </row>
    <row r="82" spans="1:12" ht="13.95" customHeight="1">
      <c r="A82" s="37" t="s">
        <v>60</v>
      </c>
      <c r="B82" s="38">
        <v>1660.6418462093211</v>
      </c>
      <c r="C82" s="38">
        <v>1421.9833564493758</v>
      </c>
      <c r="D82" s="38">
        <v>1919.1549295774648</v>
      </c>
      <c r="E82" s="38"/>
      <c r="F82" s="38">
        <v>1638.3631223345631</v>
      </c>
      <c r="G82" s="38">
        <v>1381.0489446031893</v>
      </c>
      <c r="H82" s="38">
        <v>1916.9660678642715</v>
      </c>
      <c r="I82" s="38"/>
      <c r="J82" s="38">
        <v>2013.6674259681095</v>
      </c>
      <c r="K82" s="38">
        <v>2068.4133915574962</v>
      </c>
      <c r="L82" s="38">
        <v>1953.968253968254</v>
      </c>
    </row>
    <row r="83" spans="1:12" ht="13.95" customHeight="1">
      <c r="A83" s="37" t="s">
        <v>61</v>
      </c>
      <c r="B83" s="38">
        <v>1461.8288025162885</v>
      </c>
      <c r="C83" s="38">
        <v>1328.6984071107981</v>
      </c>
      <c r="D83" s="38">
        <v>1600.7161219243483</v>
      </c>
      <c r="E83" s="38"/>
      <c r="F83" s="38">
        <v>1527.2355546901622</v>
      </c>
      <c r="G83" s="38">
        <v>1368.2754673788631</v>
      </c>
      <c r="H83" s="38">
        <v>1692.9118202604632</v>
      </c>
      <c r="I83" s="38"/>
      <c r="J83" s="38">
        <v>676.98598130841128</v>
      </c>
      <c r="K83" s="38">
        <v>856.65529010238902</v>
      </c>
      <c r="L83" s="38">
        <v>487.39495798319325</v>
      </c>
    </row>
    <row r="84" spans="1:12" ht="13.95" customHeight="1">
      <c r="A84" s="36" t="s">
        <v>62</v>
      </c>
      <c r="B84" s="38">
        <v>2006.1162079510702</v>
      </c>
      <c r="C84" s="38">
        <v>1833.8278931750742</v>
      </c>
      <c r="D84" s="38">
        <v>2189.2744479495268</v>
      </c>
      <c r="E84" s="38"/>
      <c r="F84" s="38">
        <v>1805.2391799544419</v>
      </c>
      <c r="G84" s="38">
        <v>1592.841163310962</v>
      </c>
      <c r="H84" s="38">
        <v>2025.5220417633413</v>
      </c>
      <c r="I84" s="38"/>
      <c r="J84" s="38">
        <v>2416.2790697674418</v>
      </c>
      <c r="K84" s="38">
        <v>2308.3700440528637</v>
      </c>
      <c r="L84" s="38">
        <v>2536.9458128078818</v>
      </c>
    </row>
    <row r="85" spans="1:12" ht="13.95" customHeight="1">
      <c r="A85" s="37" t="s">
        <v>63</v>
      </c>
      <c r="B85" s="38">
        <v>1745.8998226950355</v>
      </c>
      <c r="C85" s="38">
        <v>1564.0749515399525</v>
      </c>
      <c r="D85" s="38">
        <v>1938.5984934946359</v>
      </c>
      <c r="E85" s="38"/>
      <c r="F85" s="38">
        <v>1871.2801796743404</v>
      </c>
      <c r="G85" s="38">
        <v>1611.3525258011948</v>
      </c>
      <c r="H85" s="38">
        <v>2149.3317838466005</v>
      </c>
      <c r="I85" s="38"/>
      <c r="J85" s="38">
        <v>1275.7894736842106</v>
      </c>
      <c r="K85" s="38">
        <v>1382.9344432882413</v>
      </c>
      <c r="L85" s="38">
        <v>1166.1341853035144</v>
      </c>
    </row>
    <row r="86" spans="1:12" ht="13.95" customHeight="1">
      <c r="A86" s="37" t="s">
        <v>64</v>
      </c>
      <c r="B86" s="38">
        <v>1630.0050684237201</v>
      </c>
      <c r="C86" s="38">
        <v>1434.9298500241896</v>
      </c>
      <c r="D86" s="38">
        <v>1844.5981905268761</v>
      </c>
      <c r="E86" s="38"/>
      <c r="F86" s="38">
        <v>1549.686660698299</v>
      </c>
      <c r="G86" s="38">
        <v>1317.8427997705107</v>
      </c>
      <c r="H86" s="38">
        <v>1800.995024875622</v>
      </c>
      <c r="I86" s="38"/>
      <c r="J86" s="38">
        <v>2082.3529411764707</v>
      </c>
      <c r="K86" s="38">
        <v>2064.8148148148148</v>
      </c>
      <c r="L86" s="38">
        <v>2103.3210332103322</v>
      </c>
    </row>
    <row r="87" spans="1:12" ht="13.95" customHeight="1">
      <c r="A87" s="37" t="s">
        <v>65</v>
      </c>
      <c r="B87" s="38">
        <v>1464.391515582415</v>
      </c>
      <c r="C87" s="38">
        <v>1358.3815028901734</v>
      </c>
      <c r="D87" s="38">
        <v>1575.8385999027712</v>
      </c>
      <c r="E87" s="38"/>
      <c r="F87" s="38">
        <v>1622.5434464836771</v>
      </c>
      <c r="G87" s="38">
        <v>1482.4755288916956</v>
      </c>
      <c r="H87" s="38">
        <v>1770.9030100334448</v>
      </c>
      <c r="I87" s="38"/>
      <c r="J87" s="38">
        <v>1037.6862401402277</v>
      </c>
      <c r="K87" s="38">
        <v>1018.9982728842832</v>
      </c>
      <c r="L87" s="38">
        <v>1056.9395017793595</v>
      </c>
    </row>
    <row r="88" spans="1:12" s="20" customFormat="1" ht="13.95" customHeight="1">
      <c r="A88" s="37" t="s">
        <v>66</v>
      </c>
      <c r="B88" s="38">
        <v>2116.9724770642201</v>
      </c>
      <c r="C88" s="38">
        <v>1916.8026101141925</v>
      </c>
      <c r="D88" s="38">
        <v>2340.2061855670104</v>
      </c>
      <c r="E88" s="38"/>
      <c r="F88" s="38">
        <v>2166.5485471296956</v>
      </c>
      <c r="G88" s="38">
        <v>1895.4727030625834</v>
      </c>
      <c r="H88" s="38">
        <v>2475</v>
      </c>
      <c r="I88" s="38"/>
      <c r="J88" s="38">
        <v>1906.9069069069069</v>
      </c>
      <c r="K88" s="38">
        <v>2011.8694362017804</v>
      </c>
      <c r="L88" s="38">
        <v>1799.3920972644378</v>
      </c>
    </row>
    <row r="89" spans="1:12" ht="13.95" customHeight="1">
      <c r="A89" s="37" t="s">
        <v>67</v>
      </c>
      <c r="B89" s="38">
        <v>1625.2324037184596</v>
      </c>
      <c r="C89" s="38">
        <v>1540.2969247083774</v>
      </c>
      <c r="D89" s="38">
        <v>1710.4843001596594</v>
      </c>
      <c r="E89" s="38"/>
      <c r="F89" s="38">
        <v>1573.7470167064439</v>
      </c>
      <c r="G89" s="38">
        <v>1434.8239771646051</v>
      </c>
      <c r="H89" s="38">
        <v>1713.6015325670496</v>
      </c>
      <c r="I89" s="38"/>
      <c r="J89" s="38">
        <v>1689.820359281437</v>
      </c>
      <c r="K89" s="38">
        <v>1673.0538922155688</v>
      </c>
      <c r="L89" s="38">
        <v>1706.5868263473053</v>
      </c>
    </row>
    <row r="90" spans="1:12" ht="13.95" customHeight="1">
      <c r="A90" s="37" t="s">
        <v>68</v>
      </c>
      <c r="B90" s="38">
        <v>2247.1319311663478</v>
      </c>
      <c r="C90" s="38">
        <v>2064.4129739607124</v>
      </c>
      <c r="D90" s="38">
        <v>2447.6190476190477</v>
      </c>
      <c r="E90" s="38"/>
      <c r="F90" s="38">
        <v>2114.8238153098423</v>
      </c>
      <c r="G90" s="38">
        <v>1826.2141603276768</v>
      </c>
      <c r="H90" s="38">
        <v>2426.405559065066</v>
      </c>
      <c r="I90" s="38"/>
      <c r="J90" s="38">
        <v>2735.4260089686099</v>
      </c>
      <c r="K90" s="38">
        <v>2912.5</v>
      </c>
      <c r="L90" s="38">
        <v>2529.1262135922329</v>
      </c>
    </row>
    <row r="91" spans="1:12" ht="13.95" customHeight="1">
      <c r="A91" s="37" t="s">
        <v>69</v>
      </c>
      <c r="B91" s="38">
        <v>1134.1246290801189</v>
      </c>
      <c r="C91" s="38">
        <v>1042.5531914893618</v>
      </c>
      <c r="D91" s="38">
        <v>1237.3737373737374</v>
      </c>
      <c r="E91" s="38"/>
      <c r="F91" s="38">
        <v>1127.9933938893475</v>
      </c>
      <c r="G91" s="38">
        <v>1013.9318885448915</v>
      </c>
      <c r="H91" s="38">
        <v>1258.4070796460176</v>
      </c>
      <c r="I91" s="38"/>
      <c r="J91" s="38">
        <v>1149.789029535865</v>
      </c>
      <c r="K91" s="38">
        <v>1117.4089068825913</v>
      </c>
      <c r="L91" s="38">
        <v>1185.0220264317181</v>
      </c>
    </row>
    <row r="92" spans="1:12" ht="13.95" customHeight="1">
      <c r="A92" s="37" t="s">
        <v>70</v>
      </c>
      <c r="B92" s="38">
        <v>1799.5055945875617</v>
      </c>
      <c r="C92" s="38">
        <v>1655.3338260655335</v>
      </c>
      <c r="D92" s="38">
        <v>1960.8491866556383</v>
      </c>
      <c r="E92" s="38"/>
      <c r="F92" s="38">
        <v>1789.3030794165318</v>
      </c>
      <c r="G92" s="38">
        <v>1564.1881638846737</v>
      </c>
      <c r="H92" s="38">
        <v>2047.304347826087</v>
      </c>
      <c r="I92" s="38"/>
      <c r="J92" s="38">
        <v>1841.0290237467018</v>
      </c>
      <c r="K92" s="38">
        <v>2048.4293193717276</v>
      </c>
      <c r="L92" s="38">
        <v>1630.3191489361702</v>
      </c>
    </row>
    <row r="93" spans="1:12" ht="13.95" customHeight="1">
      <c r="A93" s="37" t="s">
        <v>71</v>
      </c>
      <c r="B93" s="38">
        <v>1793.7043282743114</v>
      </c>
      <c r="C93" s="38">
        <v>1632.1105794790005</v>
      </c>
      <c r="D93" s="38">
        <v>1974.9552772808588</v>
      </c>
      <c r="E93" s="38"/>
      <c r="F93" s="38">
        <v>1867.2819859961808</v>
      </c>
      <c r="G93" s="38">
        <v>1664.4697423606951</v>
      </c>
      <c r="H93" s="38">
        <v>2097.0807875084861</v>
      </c>
      <c r="I93" s="38"/>
      <c r="J93" s="38">
        <v>1237.9807692307691</v>
      </c>
      <c r="K93" s="38">
        <v>1377.3584905660377</v>
      </c>
      <c r="L93" s="38">
        <v>1093.1372549019607</v>
      </c>
    </row>
    <row r="94" spans="1:12" ht="13.95" customHeight="1">
      <c r="A94" s="37" t="s">
        <v>72</v>
      </c>
      <c r="B94" s="38">
        <v>1852.8645833333333</v>
      </c>
      <c r="C94" s="38">
        <v>1760.5545053560177</v>
      </c>
      <c r="D94" s="38">
        <v>1951.5151515151515</v>
      </c>
      <c r="E94" s="38"/>
      <c r="F94" s="38">
        <v>1742.5742574257426</v>
      </c>
      <c r="G94" s="38">
        <v>1585.1926977687626</v>
      </c>
      <c r="H94" s="38">
        <v>1908.8960342979635</v>
      </c>
      <c r="I94" s="38"/>
      <c r="J94" s="38">
        <v>2036.4267129228101</v>
      </c>
      <c r="K94" s="38">
        <v>2048.252911813644</v>
      </c>
      <c r="L94" s="38">
        <v>2023.5507246376812</v>
      </c>
    </row>
    <row r="95" spans="1:12" ht="13.95" customHeight="1">
      <c r="A95" s="34" t="s">
        <v>73</v>
      </c>
      <c r="B95" s="35">
        <v>2036.3821865073523</v>
      </c>
      <c r="C95" s="35">
        <v>1823.4289548051315</v>
      </c>
      <c r="D95" s="35">
        <v>2264.6501187700219</v>
      </c>
      <c r="E95" s="35"/>
      <c r="F95" s="35">
        <v>1731.0139334953412</v>
      </c>
      <c r="G95" s="35">
        <v>1463.6522726197795</v>
      </c>
      <c r="H95" s="35">
        <v>2016.4886498497588</v>
      </c>
      <c r="I95" s="35"/>
      <c r="J95" s="35">
        <v>3932.9541145240805</v>
      </c>
      <c r="K95" s="35">
        <v>4027.9669613099554</v>
      </c>
      <c r="L95" s="35">
        <v>3828.6123488224061</v>
      </c>
    </row>
    <row r="96" spans="1:12" ht="13.95" customHeight="1">
      <c r="A96" s="37" t="s">
        <v>74</v>
      </c>
      <c r="B96" s="38">
        <v>2203.2158741019502</v>
      </c>
      <c r="C96" s="38">
        <v>1951.2040557667933</v>
      </c>
      <c r="D96" s="38">
        <v>2498.8847583643119</v>
      </c>
      <c r="E96" s="38"/>
      <c r="F96" s="38">
        <v>1678.1609195402298</v>
      </c>
      <c r="G96" s="38">
        <v>1418.0386542591268</v>
      </c>
      <c r="H96" s="38">
        <v>1977.7411376751854</v>
      </c>
      <c r="I96" s="38"/>
      <c r="J96" s="38">
        <v>6581.4696485622999</v>
      </c>
      <c r="K96" s="38">
        <v>6066.2983425414368</v>
      </c>
      <c r="L96" s="38">
        <v>7287.878787878788</v>
      </c>
    </row>
    <row r="97" spans="1:12" ht="13.95" customHeight="1">
      <c r="A97" s="37" t="s">
        <v>75</v>
      </c>
      <c r="B97" s="38">
        <v>2443.0268367795866</v>
      </c>
      <c r="C97" s="38">
        <v>2274.7252747252746</v>
      </c>
      <c r="D97" s="38">
        <v>2625.6880733944954</v>
      </c>
      <c r="E97" s="38"/>
      <c r="F97" s="38">
        <v>1696.3519313304721</v>
      </c>
      <c r="G97" s="38">
        <v>1454.9266247379455</v>
      </c>
      <c r="H97" s="38">
        <v>1949.4505494505495</v>
      </c>
      <c r="I97" s="38"/>
      <c r="J97" s="38">
        <v>5845.9657701711485</v>
      </c>
      <c r="K97" s="38">
        <v>5689.9563318777291</v>
      </c>
      <c r="L97" s="38">
        <v>6044.4444444444443</v>
      </c>
    </row>
    <row r="98" spans="1:12" ht="13.95" customHeight="1">
      <c r="A98" s="36" t="s">
        <v>76</v>
      </c>
      <c r="B98" s="38">
        <v>2132.5938566552904</v>
      </c>
      <c r="C98" s="38">
        <v>1830.3108808290156</v>
      </c>
      <c r="D98" s="38">
        <v>2469.3362193362191</v>
      </c>
      <c r="E98" s="38"/>
      <c r="F98" s="38">
        <v>1875.4293979388899</v>
      </c>
      <c r="G98" s="38">
        <v>1566.4600550964187</v>
      </c>
      <c r="H98" s="38">
        <v>2216.9775409212029</v>
      </c>
      <c r="I98" s="38"/>
      <c r="J98" s="38">
        <v>6455.9270516717324</v>
      </c>
      <c r="K98" s="38">
        <v>5994.5652173913049</v>
      </c>
      <c r="L98" s="38">
        <v>7041.379310344827</v>
      </c>
    </row>
    <row r="99" spans="1:12" ht="13.95" customHeight="1">
      <c r="A99" s="37" t="s">
        <v>77</v>
      </c>
      <c r="B99" s="38">
        <v>2211.3266911379128</v>
      </c>
      <c r="C99" s="38">
        <v>2033</v>
      </c>
      <c r="D99" s="38">
        <v>2407.9382579933845</v>
      </c>
      <c r="E99" s="38"/>
      <c r="F99" s="38">
        <v>1720</v>
      </c>
      <c r="G99" s="38">
        <v>1508.0645161290322</v>
      </c>
      <c r="H99" s="38">
        <v>1947.9553903345725</v>
      </c>
      <c r="I99" s="38"/>
      <c r="J99" s="38">
        <v>5758.620689655173</v>
      </c>
      <c r="K99" s="38">
        <v>5484.8484848484841</v>
      </c>
      <c r="L99" s="38">
        <v>6120</v>
      </c>
    </row>
    <row r="100" spans="1:12" ht="13.95" customHeight="1">
      <c r="A100" s="37" t="s">
        <v>78</v>
      </c>
      <c r="B100" s="38">
        <v>2177.3399014778324</v>
      </c>
      <c r="C100" s="38">
        <v>1948.2333607230894</v>
      </c>
      <c r="D100" s="38">
        <v>2434.6354967702246</v>
      </c>
      <c r="E100" s="38"/>
      <c r="F100" s="38">
        <v>1876.2864944339424</v>
      </c>
      <c r="G100" s="38">
        <v>1539.0717969059897</v>
      </c>
      <c r="H100" s="38">
        <v>2255.8035714285716</v>
      </c>
      <c r="I100" s="38"/>
      <c r="J100" s="38">
        <v>2846.8005604857544</v>
      </c>
      <c r="K100" s="38">
        <v>2861.0619469026547</v>
      </c>
      <c r="L100" s="38">
        <v>2830.8605341246289</v>
      </c>
    </row>
    <row r="101" spans="1:12" ht="13.95" customHeight="1">
      <c r="A101" s="37" t="s">
        <v>79</v>
      </c>
      <c r="B101" s="38">
        <v>1564.8033856462705</v>
      </c>
      <c r="C101" s="38">
        <v>1373.5144312393888</v>
      </c>
      <c r="D101" s="38">
        <v>1771.4600146735143</v>
      </c>
      <c r="E101" s="38"/>
      <c r="F101" s="38">
        <v>1506.710756662128</v>
      </c>
      <c r="G101" s="38">
        <v>1278.7495347971715</v>
      </c>
      <c r="H101" s="38">
        <v>1756.3162184189077</v>
      </c>
      <c r="I101" s="38"/>
      <c r="J101" s="38">
        <v>2128.3018867924529</v>
      </c>
      <c r="K101" s="38">
        <v>2360.4651162790701</v>
      </c>
      <c r="L101" s="38">
        <v>1908.0882352941178</v>
      </c>
    </row>
    <row r="102" spans="1:12" ht="13.95" customHeight="1">
      <c r="A102" s="37" t="s">
        <v>80</v>
      </c>
      <c r="B102" s="38">
        <v>2442.3913043478265</v>
      </c>
      <c r="C102" s="38">
        <v>2226.2156448202959</v>
      </c>
      <c r="D102" s="38">
        <v>2671.1409395973155</v>
      </c>
      <c r="E102" s="38"/>
      <c r="F102" s="38">
        <v>1837.8072901949702</v>
      </c>
      <c r="G102" s="38">
        <v>1492.3076923076924</v>
      </c>
      <c r="H102" s="38">
        <v>2203.6067481093655</v>
      </c>
      <c r="I102" s="38"/>
      <c r="J102" s="38">
        <v>4459.0009425070684</v>
      </c>
      <c r="K102" s="38">
        <v>4677.0642201834862</v>
      </c>
      <c r="L102" s="38">
        <v>4228.6821705426364</v>
      </c>
    </row>
    <row r="103" spans="1:12" ht="13.95" customHeight="1">
      <c r="A103" s="37" t="s">
        <v>81</v>
      </c>
      <c r="B103" s="38">
        <v>2141.0272669625874</v>
      </c>
      <c r="C103" s="38">
        <v>1923.963698798136</v>
      </c>
      <c r="D103" s="38">
        <v>2373.4243697478992</v>
      </c>
      <c r="E103" s="38"/>
      <c r="F103" s="38">
        <v>1823.7908049906</v>
      </c>
      <c r="G103" s="38">
        <v>1514.7204763479986</v>
      </c>
      <c r="H103" s="38">
        <v>2154.1725601131538</v>
      </c>
      <c r="I103" s="38"/>
      <c r="J103" s="38">
        <v>3053.5889872173057</v>
      </c>
      <c r="K103" s="38">
        <v>3097.7229601518025</v>
      </c>
      <c r="L103" s="38">
        <v>3006.1224489795918</v>
      </c>
    </row>
    <row r="104" spans="1:12" ht="13.95" customHeight="1">
      <c r="A104" s="37" t="s">
        <v>82</v>
      </c>
      <c r="B104" s="38">
        <v>1889.3212808334611</v>
      </c>
      <c r="C104" s="38">
        <v>1625.5585344057192</v>
      </c>
      <c r="D104" s="38">
        <v>2168.6435331230282</v>
      </c>
      <c r="E104" s="38"/>
      <c r="F104" s="38">
        <v>1827.7074313987173</v>
      </c>
      <c r="G104" s="38">
        <v>1531.6943689565824</v>
      </c>
      <c r="H104" s="38">
        <v>2142.0996106859984</v>
      </c>
      <c r="I104" s="38"/>
      <c r="J104" s="38">
        <v>2878.2654127481715</v>
      </c>
      <c r="K104" s="38">
        <v>3169.4386694386694</v>
      </c>
      <c r="L104" s="38">
        <v>2584.0336134453783</v>
      </c>
    </row>
    <row r="105" spans="1:12" ht="13.95" customHeight="1">
      <c r="A105" s="37" t="s">
        <v>83</v>
      </c>
      <c r="B105" s="38">
        <v>2290.4065040650407</v>
      </c>
      <c r="C105" s="38">
        <v>2145.8733205374283</v>
      </c>
      <c r="D105" s="38">
        <v>2439.8148148148148</v>
      </c>
      <c r="E105" s="38"/>
      <c r="F105" s="38">
        <v>1511.9560956487653</v>
      </c>
      <c r="G105" s="38">
        <v>1316.1993769470405</v>
      </c>
      <c r="H105" s="38">
        <v>1710.3393843725337</v>
      </c>
      <c r="I105" s="38"/>
      <c r="J105" s="38">
        <v>6080.1526717557244</v>
      </c>
      <c r="K105" s="38">
        <v>5964.1577060931904</v>
      </c>
      <c r="L105" s="38">
        <v>6212.2448979591836</v>
      </c>
    </row>
    <row r="106" spans="1:12" ht="13.95" customHeight="1">
      <c r="A106" s="37" t="s">
        <v>84</v>
      </c>
      <c r="B106" s="38">
        <v>2243.1218416619877</v>
      </c>
      <c r="C106" s="38">
        <v>2113.4935304990759</v>
      </c>
      <c r="D106" s="38">
        <v>2376.0424564063683</v>
      </c>
      <c r="E106" s="38"/>
      <c r="F106" s="38">
        <v>1726.7313630348478</v>
      </c>
      <c r="G106" s="38">
        <v>1535.8705161854768</v>
      </c>
      <c r="H106" s="38">
        <v>1920.8185053380782</v>
      </c>
      <c r="I106" s="38"/>
      <c r="J106" s="38">
        <v>5137.2064276885039</v>
      </c>
      <c r="K106" s="38">
        <v>5264.9164677804301</v>
      </c>
      <c r="L106" s="38">
        <v>5000</v>
      </c>
    </row>
    <row r="107" spans="1:12" ht="13.95" customHeight="1">
      <c r="A107" s="37" t="s">
        <v>85</v>
      </c>
      <c r="B107" s="38">
        <v>2058.9463539993576</v>
      </c>
      <c r="C107" s="38">
        <v>1900.2533248891705</v>
      </c>
      <c r="D107" s="38">
        <v>2222.2946544980446</v>
      </c>
      <c r="E107" s="38"/>
      <c r="F107" s="38">
        <v>1462.1895124195032</v>
      </c>
      <c r="G107" s="38">
        <v>1261.5664845173042</v>
      </c>
      <c r="H107" s="38">
        <v>1666.9144981412639</v>
      </c>
      <c r="I107" s="38"/>
      <c r="J107" s="38">
        <v>6159.2920353982299</v>
      </c>
      <c r="K107" s="38">
        <v>6145.2784503631956</v>
      </c>
      <c r="L107" s="38">
        <v>6174.6031746031749</v>
      </c>
    </row>
    <row r="108" spans="1:12" ht="13.95" customHeight="1">
      <c r="A108" s="37" t="s">
        <v>86</v>
      </c>
      <c r="B108" s="38">
        <v>1926.9098767001399</v>
      </c>
      <c r="C108" s="38">
        <v>1853.0202983614577</v>
      </c>
      <c r="D108" s="38">
        <v>2006.8819481206988</v>
      </c>
      <c r="E108" s="38"/>
      <c r="F108" s="38">
        <v>1406.0989835027494</v>
      </c>
      <c r="G108" s="38">
        <v>1237.9265936896329</v>
      </c>
      <c r="H108" s="38">
        <v>1586.5284974093263</v>
      </c>
      <c r="I108" s="38"/>
      <c r="J108" s="38">
        <v>3601.8220793140404</v>
      </c>
      <c r="K108" s="38">
        <v>3796.5412004069176</v>
      </c>
      <c r="L108" s="38">
        <v>3385.050962627407</v>
      </c>
    </row>
    <row r="109" spans="1:12" ht="4.95" customHeight="1">
      <c r="A109" s="112"/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</row>
    <row r="110" spans="1:12" ht="15" customHeight="1">
      <c r="A110" s="4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1:12" ht="15" customHeight="1">
      <c r="A111" s="4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2" ht="15" customHeight="1">
      <c r="A113" s="1"/>
      <c r="B113" s="1"/>
      <c r="C113" s="325" t="s">
        <v>391</v>
      </c>
      <c r="D113" s="325"/>
      <c r="E113" s="325"/>
      <c r="F113" s="325"/>
      <c r="G113" s="325"/>
      <c r="H113" s="325"/>
      <c r="I113" s="325"/>
      <c r="J113" s="325"/>
      <c r="K113" s="325"/>
      <c r="L113" s="325"/>
    </row>
    <row r="114" spans="1:12" ht="5.0999999999999996" customHeight="1">
      <c r="A114" s="89"/>
      <c r="B114" s="89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</row>
    <row r="115" spans="1:12" ht="5.0999999999999996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71"/>
    </row>
    <row r="116" spans="1:12" s="20" customFormat="1" ht="15" customHeight="1">
      <c r="A116" s="88" t="s">
        <v>435</v>
      </c>
      <c r="B116" s="3"/>
      <c r="C116" s="3"/>
      <c r="D116" s="3"/>
      <c r="E116" s="3"/>
      <c r="F116" s="3"/>
      <c r="G116" s="3"/>
      <c r="H116" s="3"/>
      <c r="I116" s="3"/>
      <c r="J116" s="3"/>
      <c r="K116" s="32"/>
      <c r="L116" s="33"/>
    </row>
    <row r="117" spans="1:12" ht="15" customHeight="1">
      <c r="A117" s="88" t="s">
        <v>386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0" t="s">
        <v>334</v>
      </c>
    </row>
    <row r="118" spans="1:12" ht="5.0999999999999996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7"/>
    </row>
    <row r="119" spans="1:12" ht="4.95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4"/>
    </row>
    <row r="120" spans="1:12" s="25" customFormat="1" ht="15" customHeight="1">
      <c r="A120" s="331" t="s">
        <v>2</v>
      </c>
      <c r="B120" s="289"/>
      <c r="C120" s="289" t="s">
        <v>3</v>
      </c>
      <c r="D120" s="289"/>
      <c r="E120" s="290"/>
      <c r="F120" s="289" t="s">
        <v>4</v>
      </c>
      <c r="G120" s="289" t="s">
        <v>417</v>
      </c>
      <c r="H120" s="289"/>
      <c r="I120" s="290"/>
      <c r="J120" s="289"/>
      <c r="K120" s="291" t="s">
        <v>5</v>
      </c>
      <c r="L120" s="289"/>
    </row>
    <row r="121" spans="1:12" s="25" customFormat="1" ht="15" customHeight="1">
      <c r="A121" s="332"/>
      <c r="B121" s="287" t="s">
        <v>6</v>
      </c>
      <c r="C121" s="287" t="s">
        <v>7</v>
      </c>
      <c r="D121" s="287" t="s">
        <v>8</v>
      </c>
      <c r="E121" s="287"/>
      <c r="F121" s="287" t="s">
        <v>6</v>
      </c>
      <c r="G121" s="287" t="s">
        <v>7</v>
      </c>
      <c r="H121" s="287" t="s">
        <v>8</v>
      </c>
      <c r="I121" s="287"/>
      <c r="J121" s="287" t="s">
        <v>6</v>
      </c>
      <c r="K121" s="287" t="s">
        <v>7</v>
      </c>
      <c r="L121" s="287" t="s">
        <v>8</v>
      </c>
    </row>
    <row r="122" spans="1:12" ht="5.0999999999999996" customHeight="1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</row>
    <row r="123" spans="1:12" ht="5.0999999999999996" customHeight="1"/>
    <row r="124" spans="1:12" ht="13.95" customHeight="1">
      <c r="A124" s="34" t="s">
        <v>87</v>
      </c>
      <c r="B124" s="35">
        <v>1722.5712170958986</v>
      </c>
      <c r="C124" s="35">
        <v>1598.6397058823529</v>
      </c>
      <c r="D124" s="35">
        <v>1854.8115020987798</v>
      </c>
      <c r="E124" s="35"/>
      <c r="F124" s="35">
        <v>1611.1642814217987</v>
      </c>
      <c r="G124" s="35">
        <v>1445.8128078817733</v>
      </c>
      <c r="H124" s="35">
        <v>1786.7994675724055</v>
      </c>
      <c r="I124" s="35"/>
      <c r="J124" s="35">
        <v>2367.431074465344</v>
      </c>
      <c r="K124" s="35">
        <v>2470.1823558403153</v>
      </c>
      <c r="L124" s="35">
        <v>2254.8596112311016</v>
      </c>
    </row>
    <row r="125" spans="1:12" ht="13.95" customHeight="1">
      <c r="A125" s="37" t="s">
        <v>88</v>
      </c>
      <c r="B125" s="38">
        <v>1702.852998065764</v>
      </c>
      <c r="C125" s="38">
        <v>1583.5250805338242</v>
      </c>
      <c r="D125" s="38">
        <v>1834.9465104431993</v>
      </c>
      <c r="E125" s="38"/>
      <c r="F125" s="38">
        <v>1619.4620253164558</v>
      </c>
      <c r="G125" s="38">
        <v>1462.7391742195368</v>
      </c>
      <c r="H125" s="38">
        <v>1791.8050941306756</v>
      </c>
      <c r="I125" s="38"/>
      <c r="J125" s="38">
        <v>2622.0930232558144</v>
      </c>
      <c r="K125" s="38">
        <v>2866.3101604278072</v>
      </c>
      <c r="L125" s="38">
        <v>2331.2101910828023</v>
      </c>
    </row>
    <row r="126" spans="1:12" ht="13.95" customHeight="1">
      <c r="A126" s="37" t="s">
        <v>89</v>
      </c>
      <c r="B126" s="38">
        <v>1889.5448954489543</v>
      </c>
      <c r="C126" s="38">
        <v>1846.2650602409637</v>
      </c>
      <c r="D126" s="38">
        <v>1934.6733668341708</v>
      </c>
      <c r="E126" s="38"/>
      <c r="F126" s="38">
        <v>1643.403123961449</v>
      </c>
      <c r="G126" s="38">
        <v>1554.3193717277486</v>
      </c>
      <c r="H126" s="38">
        <v>1735.3139770425387</v>
      </c>
      <c r="I126" s="38"/>
      <c r="J126" s="38">
        <v>2590.909090909091</v>
      </c>
      <c r="K126" s="38">
        <v>2661.7915904936017</v>
      </c>
      <c r="L126" s="38">
        <v>2514.7347740667974</v>
      </c>
    </row>
    <row r="127" spans="1:12" ht="13.95" customHeight="1">
      <c r="A127" s="36" t="s">
        <v>90</v>
      </c>
      <c r="B127" s="38">
        <v>1674.6219281663516</v>
      </c>
      <c r="C127" s="38">
        <v>1578.7273571760334</v>
      </c>
      <c r="D127" s="38">
        <v>1773.929773929774</v>
      </c>
      <c r="E127" s="38"/>
      <c r="F127" s="38">
        <v>1459.4957081545062</v>
      </c>
      <c r="G127" s="38">
        <v>1308.9473684210527</v>
      </c>
      <c r="H127" s="38">
        <v>1615.9737417943109</v>
      </c>
      <c r="I127" s="38"/>
      <c r="J127" s="38">
        <v>3265.8730158730159</v>
      </c>
      <c r="K127" s="38">
        <v>3604.7430830039525</v>
      </c>
      <c r="L127" s="38">
        <v>2924.3027888446218</v>
      </c>
    </row>
    <row r="128" spans="1:12" ht="13.95" customHeight="1">
      <c r="A128" s="37" t="s">
        <v>91</v>
      </c>
      <c r="B128" s="38">
        <v>1796.7537050105857</v>
      </c>
      <c r="C128" s="38">
        <v>1686.300463269358</v>
      </c>
      <c r="D128" s="38">
        <v>1922.9024943310658</v>
      </c>
      <c r="E128" s="38"/>
      <c r="F128" s="38">
        <v>1491.6779127305444</v>
      </c>
      <c r="G128" s="38">
        <v>1346.3497453310695</v>
      </c>
      <c r="H128" s="38">
        <v>1655.5023923444976</v>
      </c>
      <c r="I128" s="38"/>
      <c r="J128" s="38">
        <v>2906.71031096563</v>
      </c>
      <c r="K128" s="38">
        <v>2888.8888888888887</v>
      </c>
      <c r="L128" s="38">
        <v>2928.0575539568345</v>
      </c>
    </row>
    <row r="129" spans="1:12" s="20" customFormat="1" ht="13.95" customHeight="1">
      <c r="A129" s="37" t="s">
        <v>92</v>
      </c>
      <c r="B129" s="38">
        <v>1950.6104328523863</v>
      </c>
      <c r="C129" s="38">
        <v>1764.2446419236801</v>
      </c>
      <c r="D129" s="38">
        <v>2161.4429331756355</v>
      </c>
      <c r="E129" s="38"/>
      <c r="F129" s="38">
        <v>1712.0060790273558</v>
      </c>
      <c r="G129" s="38">
        <v>1470.9302325581396</v>
      </c>
      <c r="H129" s="38">
        <v>1976.1146496815288</v>
      </c>
      <c r="I129" s="38"/>
      <c r="J129" s="38">
        <v>2596.707818930041</v>
      </c>
      <c r="K129" s="38">
        <v>2515.828677839851</v>
      </c>
      <c r="L129" s="38">
        <v>2696.5517241379307</v>
      </c>
    </row>
    <row r="130" spans="1:12" ht="13.95" customHeight="1">
      <c r="A130" s="37" t="s">
        <v>93</v>
      </c>
      <c r="B130" s="38">
        <v>1810.9222900511465</v>
      </c>
      <c r="C130" s="38">
        <v>1748.8045903729678</v>
      </c>
      <c r="D130" s="38">
        <v>1877.5649794801641</v>
      </c>
      <c r="E130" s="38"/>
      <c r="F130" s="38">
        <v>1682.9444310801059</v>
      </c>
      <c r="G130" s="38">
        <v>1523.0840258541089</v>
      </c>
      <c r="H130" s="38">
        <v>1856.8558513309895</v>
      </c>
      <c r="I130" s="38"/>
      <c r="J130" s="38">
        <v>2090.3361344537816</v>
      </c>
      <c r="K130" s="38">
        <v>2252.3171987641608</v>
      </c>
      <c r="L130" s="38">
        <v>1921.7577706323686</v>
      </c>
    </row>
    <row r="131" spans="1:12" ht="13.95" customHeight="1">
      <c r="A131" s="37" t="s">
        <v>87</v>
      </c>
      <c r="B131" s="38">
        <v>1702.4836150396688</v>
      </c>
      <c r="C131" s="38">
        <v>1526.762456936392</v>
      </c>
      <c r="D131" s="38">
        <v>1887.6981666814277</v>
      </c>
      <c r="E131" s="38"/>
      <c r="F131" s="38">
        <v>1694.326958440603</v>
      </c>
      <c r="G131" s="38">
        <v>1501.4812819822246</v>
      </c>
      <c r="H131" s="38">
        <v>1896.7304249505323</v>
      </c>
      <c r="I131" s="38"/>
      <c r="J131" s="38">
        <v>1825.6944444444446</v>
      </c>
      <c r="K131" s="38">
        <v>1896.3254593175852</v>
      </c>
      <c r="L131" s="38">
        <v>1746.3126843657817</v>
      </c>
    </row>
    <row r="132" spans="1:12" ht="13.95" customHeight="1">
      <c r="A132" s="37" t="s">
        <v>94</v>
      </c>
      <c r="B132" s="38">
        <v>1395.0076636741844</v>
      </c>
      <c r="C132" s="38">
        <v>1383.3975181857081</v>
      </c>
      <c r="D132" s="38">
        <v>1407.1748878923765</v>
      </c>
      <c r="E132" s="38"/>
      <c r="F132" s="38">
        <v>1151.8151815181518</v>
      </c>
      <c r="G132" s="38">
        <v>1101.1235955056179</v>
      </c>
      <c r="H132" s="38">
        <v>1205.4329371816639</v>
      </c>
      <c r="I132" s="38"/>
      <c r="J132" s="38">
        <v>2344.7905477980667</v>
      </c>
      <c r="K132" s="38">
        <v>2510.6837606837607</v>
      </c>
      <c r="L132" s="38">
        <v>2177.1058315334772</v>
      </c>
    </row>
    <row r="133" spans="1:12" ht="13.95" customHeight="1">
      <c r="A133" s="34" t="s">
        <v>95</v>
      </c>
      <c r="B133" s="35">
        <v>1788.7660988782716</v>
      </c>
      <c r="C133" s="35">
        <v>1644.5806327408072</v>
      </c>
      <c r="D133" s="35">
        <v>1943.6726533144886</v>
      </c>
      <c r="E133" s="35"/>
      <c r="F133" s="35">
        <v>1636.7289882928533</v>
      </c>
      <c r="G133" s="35">
        <v>1417.8972238629653</v>
      </c>
      <c r="H133" s="35">
        <v>1871.6148899556199</v>
      </c>
      <c r="I133" s="35"/>
      <c r="J133" s="35">
        <v>2272.4619553887846</v>
      </c>
      <c r="K133" s="35">
        <v>2364.4158628081459</v>
      </c>
      <c r="L133" s="35">
        <v>2173.3795293777971</v>
      </c>
    </row>
    <row r="134" spans="1:12" ht="13.95" customHeight="1">
      <c r="A134" s="37" t="s">
        <v>96</v>
      </c>
      <c r="B134" s="38">
        <v>2223.5388310648523</v>
      </c>
      <c r="C134" s="38">
        <v>2058.5187442852789</v>
      </c>
      <c r="D134" s="38">
        <v>2406.207827260459</v>
      </c>
      <c r="E134" s="38"/>
      <c r="F134" s="38">
        <v>1652.9611467370803</v>
      </c>
      <c r="G134" s="38">
        <v>1432.809149392423</v>
      </c>
      <c r="H134" s="38">
        <v>1898.961661341853</v>
      </c>
      <c r="I134" s="38"/>
      <c r="J134" s="38">
        <v>5431.6012725344644</v>
      </c>
      <c r="K134" s="38">
        <v>5683.2298136645959</v>
      </c>
      <c r="L134" s="38">
        <v>5167.391304347826</v>
      </c>
    </row>
    <row r="135" spans="1:12" ht="13.95" customHeight="1">
      <c r="A135" s="37" t="s">
        <v>97</v>
      </c>
      <c r="B135" s="38">
        <v>1659.094880307531</v>
      </c>
      <c r="C135" s="38">
        <v>1596.1995249406175</v>
      </c>
      <c r="D135" s="38">
        <v>1725.8645533141209</v>
      </c>
      <c r="E135" s="38"/>
      <c r="F135" s="38">
        <v>2023.2262169901367</v>
      </c>
      <c r="G135" s="38">
        <v>1842.5637834474176</v>
      </c>
      <c r="H135" s="38">
        <v>2212.2395833333335</v>
      </c>
      <c r="I135" s="38"/>
      <c r="J135" s="38">
        <v>1215.5038759689921</v>
      </c>
      <c r="K135" s="38">
        <v>1300.7462686567164</v>
      </c>
      <c r="L135" s="38">
        <v>1123.3870967741934</v>
      </c>
    </row>
    <row r="136" spans="1:12" ht="13.95" customHeight="1">
      <c r="A136" s="36" t="s">
        <v>98</v>
      </c>
      <c r="B136" s="38">
        <v>1777.8038479587049</v>
      </c>
      <c r="C136" s="38">
        <v>1675.8340847610459</v>
      </c>
      <c r="D136" s="38">
        <v>1888.454011741683</v>
      </c>
      <c r="E136" s="38"/>
      <c r="F136" s="38">
        <v>1422.3449969306323</v>
      </c>
      <c r="G136" s="38">
        <v>1221.1764705882354</v>
      </c>
      <c r="H136" s="38">
        <v>1641.8485237483953</v>
      </c>
      <c r="I136" s="38"/>
      <c r="J136" s="38">
        <v>2931.2749003984063</v>
      </c>
      <c r="K136" s="38">
        <v>3167.9536679536682</v>
      </c>
      <c r="L136" s="38">
        <v>2679.0123456790125</v>
      </c>
    </row>
    <row r="137" spans="1:12" ht="13.95" customHeight="1">
      <c r="A137" s="37" t="s">
        <v>99</v>
      </c>
      <c r="B137" s="38">
        <v>2179.4137695978188</v>
      </c>
      <c r="C137" s="38">
        <v>2002.6532236667549</v>
      </c>
      <c r="D137" s="38">
        <v>2366.236679753225</v>
      </c>
      <c r="E137" s="38"/>
      <c r="F137" s="38">
        <v>1751.6206704945362</v>
      </c>
      <c r="G137" s="38">
        <v>1484.5958680681406</v>
      </c>
      <c r="H137" s="38">
        <v>2030.6818181818182</v>
      </c>
      <c r="I137" s="38"/>
      <c r="J137" s="38">
        <v>3372.4173553719006</v>
      </c>
      <c r="K137" s="38">
        <v>3417.8217821782177</v>
      </c>
      <c r="L137" s="38">
        <v>3322.8941684665228</v>
      </c>
    </row>
    <row r="138" spans="1:12" s="20" customFormat="1" ht="13.95" customHeight="1">
      <c r="A138" s="37" t="s">
        <v>100</v>
      </c>
      <c r="B138" s="38">
        <v>2341.5993312900532</v>
      </c>
      <c r="C138" s="38">
        <v>2194.9380721593966</v>
      </c>
      <c r="D138" s="38">
        <v>2498.8452655889146</v>
      </c>
      <c r="E138" s="38"/>
      <c r="F138" s="38">
        <v>2241.1260709914322</v>
      </c>
      <c r="G138" s="38">
        <v>2006.3041765169426</v>
      </c>
      <c r="H138" s="38">
        <v>2493.231810490694</v>
      </c>
      <c r="I138" s="38"/>
      <c r="J138" s="38">
        <v>2557.9964850615115</v>
      </c>
      <c r="K138" s="38">
        <v>2602.0408163265306</v>
      </c>
      <c r="L138" s="38">
        <v>2510.9090909090905</v>
      </c>
    </row>
    <row r="139" spans="1:12" ht="13.95" customHeight="1">
      <c r="A139" s="37" t="s">
        <v>101</v>
      </c>
      <c r="B139" s="38">
        <v>1534.7310847766635</v>
      </c>
      <c r="C139" s="38">
        <v>1405.5331815794082</v>
      </c>
      <c r="D139" s="38">
        <v>1675.0332762882679</v>
      </c>
      <c r="E139" s="38"/>
      <c r="F139" s="38">
        <v>1388.2688197577772</v>
      </c>
      <c r="G139" s="38">
        <v>1211.8158919166476</v>
      </c>
      <c r="H139" s="38">
        <v>1578.2983970406906</v>
      </c>
      <c r="I139" s="38"/>
      <c r="J139" s="38">
        <v>2018.8383045525904</v>
      </c>
      <c r="K139" s="38">
        <v>2034.9702380952381</v>
      </c>
      <c r="L139" s="38">
        <v>2000.830564784053</v>
      </c>
    </row>
    <row r="140" spans="1:12" ht="13.95" customHeight="1">
      <c r="A140" s="37" t="s">
        <v>95</v>
      </c>
      <c r="B140" s="38">
        <v>1673.1765437215086</v>
      </c>
      <c r="C140" s="38">
        <v>1493.7663382264225</v>
      </c>
      <c r="D140" s="38">
        <v>1863.8597991023721</v>
      </c>
      <c r="E140" s="38"/>
      <c r="F140" s="38">
        <v>1632.8857826006988</v>
      </c>
      <c r="G140" s="38">
        <v>1390.2931054942446</v>
      </c>
      <c r="H140" s="38">
        <v>1892.1867072552004</v>
      </c>
      <c r="I140" s="38"/>
      <c r="J140" s="38">
        <v>1892.7497494153022</v>
      </c>
      <c r="K140" s="38">
        <v>2067.807768268598</v>
      </c>
      <c r="L140" s="38">
        <v>1712.3473541383989</v>
      </c>
    </row>
    <row r="141" spans="1:12" ht="13.95" customHeight="1">
      <c r="A141" s="37" t="s">
        <v>102</v>
      </c>
      <c r="B141" s="38">
        <v>1148.8896978522023</v>
      </c>
      <c r="C141" s="38">
        <v>1093.9457202505218</v>
      </c>
      <c r="D141" s="38">
        <v>1209.1603053435115</v>
      </c>
      <c r="E141" s="38"/>
      <c r="F141" s="38">
        <v>1270.3604806408543</v>
      </c>
      <c r="G141" s="38">
        <v>1175.483870967742</v>
      </c>
      <c r="H141" s="38">
        <v>1372.0608575380359</v>
      </c>
      <c r="I141" s="38"/>
      <c r="J141" s="38">
        <v>1003.2025620496396</v>
      </c>
      <c r="K141" s="38">
        <v>998.48942598187307</v>
      </c>
      <c r="L141" s="38">
        <v>1008.5178875638841</v>
      </c>
    </row>
    <row r="142" spans="1:12" ht="13.95" customHeight="1">
      <c r="A142" s="34" t="s">
        <v>103</v>
      </c>
      <c r="B142" s="35">
        <v>1462.6253492014791</v>
      </c>
      <c r="C142" s="35">
        <v>1338.4995156704058</v>
      </c>
      <c r="D142" s="35">
        <v>1595.3749498730117</v>
      </c>
      <c r="E142" s="35"/>
      <c r="F142" s="35">
        <v>1421.7222388250866</v>
      </c>
      <c r="G142" s="35">
        <v>1236.0135525989588</v>
      </c>
      <c r="H142" s="35">
        <v>1620.2084437378555</v>
      </c>
      <c r="I142" s="35"/>
      <c r="J142" s="35">
        <v>1589.6823818049202</v>
      </c>
      <c r="K142" s="35">
        <v>1656.4543007306756</v>
      </c>
      <c r="L142" s="35">
        <v>1518.131868131868</v>
      </c>
    </row>
    <row r="143" spans="1:12" ht="13.95" customHeight="1">
      <c r="A143" s="37" t="s">
        <v>104</v>
      </c>
      <c r="B143" s="38">
        <v>1787.1160409556314</v>
      </c>
      <c r="C143" s="38">
        <v>1630.0877893056665</v>
      </c>
      <c r="D143" s="38">
        <v>1967.4610449129239</v>
      </c>
      <c r="E143" s="38"/>
      <c r="F143" s="38">
        <v>1685.7053682896378</v>
      </c>
      <c r="G143" s="38">
        <v>1466.0081348053457</v>
      </c>
      <c r="H143" s="38">
        <v>1940.6608226567766</v>
      </c>
      <c r="I143" s="38"/>
      <c r="J143" s="38">
        <v>2006.0646900269542</v>
      </c>
      <c r="K143" s="38">
        <v>1989.8089171974523</v>
      </c>
      <c r="L143" s="38">
        <v>2024.3204577968527</v>
      </c>
    </row>
    <row r="144" spans="1:12" ht="13.95" customHeight="1">
      <c r="A144" s="37" t="s">
        <v>105</v>
      </c>
      <c r="B144" s="38">
        <v>1398.7909516380655</v>
      </c>
      <c r="C144" s="38">
        <v>1215.7598499061914</v>
      </c>
      <c r="D144" s="38">
        <v>1596.8331303288671</v>
      </c>
      <c r="E144" s="38"/>
      <c r="F144" s="38">
        <v>1415.4334038054967</v>
      </c>
      <c r="G144" s="38">
        <v>1218.4753729818108</v>
      </c>
      <c r="H144" s="38">
        <v>1626.4506240420408</v>
      </c>
      <c r="I144" s="38"/>
      <c r="J144" s="38">
        <v>1201.0050251256282</v>
      </c>
      <c r="K144" s="38">
        <v>1185.3546910755149</v>
      </c>
      <c r="L144" s="38">
        <v>1220.0557103064066</v>
      </c>
    </row>
    <row r="145" spans="1:12" ht="13.95" customHeight="1">
      <c r="A145" s="36" t="s">
        <v>106</v>
      </c>
      <c r="B145" s="38">
        <v>1125.7096512570965</v>
      </c>
      <c r="C145" s="38">
        <v>1124.2983159583</v>
      </c>
      <c r="D145" s="38">
        <v>1127.1534044298605</v>
      </c>
      <c r="E145" s="38"/>
      <c r="F145" s="38">
        <v>970.30878859857478</v>
      </c>
      <c r="G145" s="38">
        <v>880.42203985931997</v>
      </c>
      <c r="H145" s="38">
        <v>1062.5752105896511</v>
      </c>
      <c r="I145" s="38"/>
      <c r="J145" s="38">
        <v>1460.3580562659845</v>
      </c>
      <c r="K145" s="38">
        <v>1652.284263959391</v>
      </c>
      <c r="L145" s="38">
        <v>1265.4639175257732</v>
      </c>
    </row>
    <row r="146" spans="1:12" ht="13.95" customHeight="1">
      <c r="A146" s="37" t="s">
        <v>107</v>
      </c>
      <c r="B146" s="38">
        <v>1219.4520547945206</v>
      </c>
      <c r="C146" s="38">
        <v>1211.0689093868691</v>
      </c>
      <c r="D146" s="38">
        <v>1228.0022136137243</v>
      </c>
      <c r="E146" s="38"/>
      <c r="F146" s="38">
        <v>1201.6129032258066</v>
      </c>
      <c r="G146" s="38">
        <v>1119.6787148594378</v>
      </c>
      <c r="H146" s="38">
        <v>1284.2105263157894</v>
      </c>
      <c r="I146" s="38"/>
      <c r="J146" s="38">
        <v>1257.2649572649573</v>
      </c>
      <c r="K146" s="38">
        <v>1401.3377926421404</v>
      </c>
      <c r="L146" s="38">
        <v>1106.6433566433566</v>
      </c>
    </row>
    <row r="147" spans="1:12" ht="13.95" customHeight="1">
      <c r="A147" s="37" t="s">
        <v>108</v>
      </c>
      <c r="B147" s="38">
        <v>1330.7709202723479</v>
      </c>
      <c r="C147" s="38">
        <v>1217.5365344467641</v>
      </c>
      <c r="D147" s="38">
        <v>1456.4411492122335</v>
      </c>
      <c r="E147" s="38"/>
      <c r="F147" s="38">
        <v>1234.8896127397757</v>
      </c>
      <c r="G147" s="38">
        <v>1032.8542094455852</v>
      </c>
      <c r="H147" s="38">
        <v>1461.5975422427034</v>
      </c>
      <c r="I147" s="38"/>
      <c r="J147" s="38">
        <v>1478.7709497206704</v>
      </c>
      <c r="K147" s="38">
        <v>1506.423982869379</v>
      </c>
      <c r="L147" s="38">
        <v>1448.5981308411215</v>
      </c>
    </row>
    <row r="148" spans="1:12" ht="13.95" customHeight="1">
      <c r="A148" s="37" t="s">
        <v>109</v>
      </c>
      <c r="B148" s="38">
        <v>2155.7454890788222</v>
      </c>
      <c r="C148" s="38">
        <v>1991.28160418483</v>
      </c>
      <c r="D148" s="38">
        <v>2352.45046923879</v>
      </c>
      <c r="E148" s="38"/>
      <c r="F148" s="38">
        <v>1656.6037735849056</v>
      </c>
      <c r="G148" s="38">
        <v>1368.2758620689654</v>
      </c>
      <c r="H148" s="38">
        <v>2005</v>
      </c>
      <c r="I148" s="38"/>
      <c r="J148" s="38">
        <v>3002.5608194622278</v>
      </c>
      <c r="K148" s="38">
        <v>3061.6113744075828</v>
      </c>
      <c r="L148" s="38">
        <v>2933.1476323119778</v>
      </c>
    </row>
    <row r="149" spans="1:12" ht="13.95" customHeight="1">
      <c r="A149" s="37" t="s">
        <v>110</v>
      </c>
      <c r="B149" s="38">
        <v>1557.1789828603539</v>
      </c>
      <c r="C149" s="38">
        <v>1529.7684674751931</v>
      </c>
      <c r="D149" s="38">
        <v>1585.67335243553</v>
      </c>
      <c r="E149" s="38"/>
      <c r="F149" s="38">
        <v>1639.1576550939101</v>
      </c>
      <c r="G149" s="38">
        <v>1492.152466367713</v>
      </c>
      <c r="H149" s="38">
        <v>1790.7514450867052</v>
      </c>
      <c r="I149" s="38"/>
      <c r="J149" s="38">
        <v>1477.2475027746948</v>
      </c>
      <c r="K149" s="38">
        <v>1566.1605206073752</v>
      </c>
      <c r="L149" s="38">
        <v>1384.090909090909</v>
      </c>
    </row>
    <row r="150" spans="1:12" s="20" customFormat="1" ht="13.95" customHeight="1">
      <c r="A150" s="37" t="s">
        <v>103</v>
      </c>
      <c r="B150" s="38">
        <v>1554.5597339000276</v>
      </c>
      <c r="C150" s="38">
        <v>1390.9371594624047</v>
      </c>
      <c r="D150" s="38">
        <v>1723.9984953921382</v>
      </c>
      <c r="E150" s="38"/>
      <c r="F150" s="38">
        <v>1526.661639556178</v>
      </c>
      <c r="G150" s="38">
        <v>1323.8125462816038</v>
      </c>
      <c r="H150" s="38">
        <v>1737.0788982771865</v>
      </c>
      <c r="I150" s="38"/>
      <c r="J150" s="38">
        <v>1722.7272727272727</v>
      </c>
      <c r="K150" s="38">
        <v>1797.9474021808853</v>
      </c>
      <c r="L150" s="38">
        <v>1645.627876397107</v>
      </c>
    </row>
    <row r="151" spans="1:12" ht="13.95" customHeight="1">
      <c r="A151" s="37" t="s">
        <v>112</v>
      </c>
      <c r="B151" s="38">
        <v>1216.6708511172483</v>
      </c>
      <c r="C151" s="38">
        <v>1140.3762662807526</v>
      </c>
      <c r="D151" s="38">
        <v>1299.4764397905758</v>
      </c>
      <c r="E151" s="38"/>
      <c r="F151" s="38">
        <v>1179.9307958477509</v>
      </c>
      <c r="G151" s="38">
        <v>1031.4327485380118</v>
      </c>
      <c r="H151" s="38">
        <v>1344.6877534468774</v>
      </c>
      <c r="I151" s="38"/>
      <c r="J151" s="38">
        <v>1285.8176555716354</v>
      </c>
      <c r="K151" s="38">
        <v>1351.7730496453901</v>
      </c>
      <c r="L151" s="38">
        <v>1217.1344165435746</v>
      </c>
    </row>
    <row r="152" spans="1:12" ht="13.95" customHeight="1">
      <c r="A152" s="37" t="s">
        <v>113</v>
      </c>
      <c r="B152" s="38">
        <v>1192.8286852589642</v>
      </c>
      <c r="C152" s="38">
        <v>1130.8801213960546</v>
      </c>
      <c r="D152" s="38">
        <v>1261.3255033557048</v>
      </c>
      <c r="E152" s="38"/>
      <c r="F152" s="38">
        <v>1096.8063872255489</v>
      </c>
      <c r="G152" s="38">
        <v>959.77372721558777</v>
      </c>
      <c r="H152" s="38">
        <v>1250.8833922261483</v>
      </c>
      <c r="I152" s="38"/>
      <c r="J152" s="38">
        <v>1336.1469712015889</v>
      </c>
      <c r="K152" s="38">
        <v>1391.3875598086124</v>
      </c>
      <c r="L152" s="38">
        <v>1276.5737874097008</v>
      </c>
    </row>
    <row r="153" spans="1:12" ht="13.95" customHeight="1">
      <c r="A153" s="34" t="s">
        <v>114</v>
      </c>
      <c r="B153" s="35">
        <v>1701.478770275442</v>
      </c>
      <c r="C153" s="35">
        <v>1545.7480958079284</v>
      </c>
      <c r="D153" s="35">
        <v>1867.9103568673622</v>
      </c>
      <c r="E153" s="35"/>
      <c r="F153" s="35">
        <v>1626.4628641276065</v>
      </c>
      <c r="G153" s="35">
        <v>1390.8210407823456</v>
      </c>
      <c r="H153" s="35">
        <v>1877.7383214964489</v>
      </c>
      <c r="I153" s="35"/>
      <c r="J153" s="35">
        <v>2022.9771784232366</v>
      </c>
      <c r="K153" s="35">
        <v>2205.9764141515093</v>
      </c>
      <c r="L153" s="35">
        <v>1825.5337502695709</v>
      </c>
    </row>
    <row r="154" spans="1:12" ht="13.95" customHeight="1">
      <c r="A154" s="37" t="s">
        <v>115</v>
      </c>
      <c r="B154" s="38">
        <v>1665.1053864168618</v>
      </c>
      <c r="C154" s="38">
        <v>1564.526382708201</v>
      </c>
      <c r="D154" s="38">
        <v>1776.8361581920904</v>
      </c>
      <c r="E154" s="38"/>
      <c r="F154" s="38">
        <v>1618.2222222222222</v>
      </c>
      <c r="G154" s="38">
        <v>1446.1670973298881</v>
      </c>
      <c r="H154" s="38">
        <v>1801.6528925619834</v>
      </c>
      <c r="I154" s="38"/>
      <c r="J154" s="38">
        <v>1807.8484438430312</v>
      </c>
      <c r="K154" s="38">
        <v>1898.0582524271845</v>
      </c>
      <c r="L154" s="38">
        <v>1694.1896024464831</v>
      </c>
    </row>
    <row r="155" spans="1:12" ht="13.95" customHeight="1">
      <c r="A155" s="37" t="s">
        <v>116</v>
      </c>
      <c r="B155" s="38">
        <v>1574.1362763915547</v>
      </c>
      <c r="C155" s="38">
        <v>1489.1254049051365</v>
      </c>
      <c r="D155" s="38">
        <v>1665.6701544593921</v>
      </c>
      <c r="E155" s="38"/>
      <c r="F155" s="38">
        <v>1531.1082307193778</v>
      </c>
      <c r="G155" s="38">
        <v>1373.7562189054727</v>
      </c>
      <c r="H155" s="38">
        <v>1702.3004059539919</v>
      </c>
      <c r="I155" s="38"/>
      <c r="J155" s="38">
        <v>1696.8576709796673</v>
      </c>
      <c r="K155" s="38">
        <v>1824.5931283905968</v>
      </c>
      <c r="L155" s="38">
        <v>1563.3270321361058</v>
      </c>
    </row>
    <row r="156" spans="1:12" ht="13.95" customHeight="1">
      <c r="A156" s="36" t="s">
        <v>117</v>
      </c>
      <c r="B156" s="38">
        <v>1417.0471841704718</v>
      </c>
      <c r="C156" s="38">
        <v>1360.8098336948663</v>
      </c>
      <c r="D156" s="38">
        <v>1479.5180722891566</v>
      </c>
      <c r="E156" s="38"/>
      <c r="F156" s="38">
        <v>1169.2491060786651</v>
      </c>
      <c r="G156" s="38">
        <v>1054.6875</v>
      </c>
      <c r="H156" s="38">
        <v>1300.5115089514065</v>
      </c>
      <c r="I156" s="38"/>
      <c r="J156" s="38">
        <v>1854.7368421052633</v>
      </c>
      <c r="K156" s="38">
        <v>1924.0246406570843</v>
      </c>
      <c r="L156" s="38">
        <v>1781.8574514038876</v>
      </c>
    </row>
    <row r="157" spans="1:12" ht="13.95" customHeight="1">
      <c r="A157" s="37" t="s">
        <v>118</v>
      </c>
      <c r="B157" s="38">
        <v>1677.9204639602322</v>
      </c>
      <c r="C157" s="38">
        <v>1621.9512195121952</v>
      </c>
      <c r="D157" s="38">
        <v>1736.0641891891892</v>
      </c>
      <c r="E157" s="38"/>
      <c r="F157" s="38">
        <v>1444.6914952751529</v>
      </c>
      <c r="G157" s="38">
        <v>1306.7180616740088</v>
      </c>
      <c r="H157" s="38">
        <v>1585.297418630752</v>
      </c>
      <c r="I157" s="38"/>
      <c r="J157" s="38">
        <v>2360.1626016260166</v>
      </c>
      <c r="K157" s="38">
        <v>2510.869565217391</v>
      </c>
      <c r="L157" s="38">
        <v>2194.5392491467578</v>
      </c>
    </row>
    <row r="158" spans="1:12" ht="13.95" customHeight="1">
      <c r="A158" s="37" t="s">
        <v>119</v>
      </c>
      <c r="B158" s="38">
        <v>1837.8706199460917</v>
      </c>
      <c r="C158" s="38">
        <v>1678.9038262668046</v>
      </c>
      <c r="D158" s="38">
        <v>2010.9797297297298</v>
      </c>
      <c r="E158" s="38"/>
      <c r="F158" s="38">
        <v>1691.0315374507227</v>
      </c>
      <c r="G158" s="38">
        <v>1478.9356984478936</v>
      </c>
      <c r="H158" s="38">
        <v>1919.481405663596</v>
      </c>
      <c r="I158" s="38"/>
      <c r="J158" s="38">
        <v>2509.0090090090089</v>
      </c>
      <c r="K158" s="38">
        <v>2566.8073136427565</v>
      </c>
      <c r="L158" s="38">
        <v>2442.8341384863124</v>
      </c>
    </row>
    <row r="159" spans="1:12" ht="13.95" customHeight="1">
      <c r="A159" s="37" t="s">
        <v>120</v>
      </c>
      <c r="B159" s="38">
        <v>2186.5429234338749</v>
      </c>
      <c r="C159" s="38">
        <v>2041.2782956058591</v>
      </c>
      <c r="D159" s="38">
        <v>2345.6490034030144</v>
      </c>
      <c r="E159" s="38"/>
      <c r="F159" s="38">
        <v>1885.7388316151203</v>
      </c>
      <c r="G159" s="38">
        <v>1622.3929747530185</v>
      </c>
      <c r="H159" s="38">
        <v>2173.0538922155688</v>
      </c>
      <c r="I159" s="38"/>
      <c r="J159" s="38">
        <v>3470.6601466992665</v>
      </c>
      <c r="K159" s="38">
        <v>3812.0649651972158</v>
      </c>
      <c r="L159" s="38">
        <v>3090.439276485788</v>
      </c>
    </row>
    <row r="160" spans="1:12" ht="13.95" customHeight="1">
      <c r="A160" s="37" t="s">
        <v>121</v>
      </c>
      <c r="B160" s="38">
        <v>1686.719347438185</v>
      </c>
      <c r="C160" s="38">
        <v>1616.3245356793743</v>
      </c>
      <c r="D160" s="38">
        <v>1763.4523175279701</v>
      </c>
      <c r="E160" s="38"/>
      <c r="F160" s="38">
        <v>1440.1408450704225</v>
      </c>
      <c r="G160" s="38">
        <v>1266.0857908847186</v>
      </c>
      <c r="H160" s="38">
        <v>1632.7893175074184</v>
      </c>
      <c r="I160" s="38"/>
      <c r="J160" s="38">
        <v>2333.3333333333335</v>
      </c>
      <c r="K160" s="38">
        <v>2559.56678700361</v>
      </c>
      <c r="L160" s="38">
        <v>2096.4083175803403</v>
      </c>
    </row>
    <row r="161" spans="1:12" ht="13.95" customHeight="1">
      <c r="A161" s="37" t="s">
        <v>114</v>
      </c>
      <c r="B161" s="38">
        <v>1705.9941871899653</v>
      </c>
      <c r="C161" s="38">
        <v>1464.0636975219279</v>
      </c>
      <c r="D161" s="38">
        <v>1961.0774410774409</v>
      </c>
      <c r="E161" s="38"/>
      <c r="F161" s="38">
        <v>1689.4940193878258</v>
      </c>
      <c r="G161" s="38">
        <v>1416.2011173184358</v>
      </c>
      <c r="H161" s="38">
        <v>1977.9806914918913</v>
      </c>
      <c r="I161" s="38"/>
      <c r="J161" s="38">
        <v>1986.9976359338061</v>
      </c>
      <c r="K161" s="38">
        <v>2287.5968992248063</v>
      </c>
      <c r="L161" s="38">
        <v>1676.2820512820513</v>
      </c>
    </row>
    <row r="162" spans="1:12" ht="13.95" customHeight="1">
      <c r="A162" s="37" t="s">
        <v>122</v>
      </c>
      <c r="B162" s="38">
        <v>1839.5175186674323</v>
      </c>
      <c r="C162" s="38">
        <v>1700.7397444519165</v>
      </c>
      <c r="D162" s="38">
        <v>1985.3911404335533</v>
      </c>
      <c r="E162" s="38"/>
      <c r="F162" s="38">
        <v>1873.667299547247</v>
      </c>
      <c r="G162" s="38">
        <v>1617.2979084228377</v>
      </c>
      <c r="H162" s="38">
        <v>2147.7787851314597</v>
      </c>
      <c r="I162" s="38"/>
      <c r="J162" s="38">
        <v>1713.6706135629709</v>
      </c>
      <c r="K162" s="38">
        <v>2020.5850487540627</v>
      </c>
      <c r="L162" s="38">
        <v>1410.6951871657755</v>
      </c>
    </row>
    <row r="163" spans="1:12" ht="13.95" customHeight="1">
      <c r="A163" s="37" t="s">
        <v>123</v>
      </c>
      <c r="B163" s="38">
        <v>1505.3701847343548</v>
      </c>
      <c r="C163" s="38">
        <v>1431.4845024469821</v>
      </c>
      <c r="D163" s="38">
        <v>1587.5945537065052</v>
      </c>
      <c r="E163" s="38"/>
      <c r="F163" s="38">
        <v>1449.5657982631931</v>
      </c>
      <c r="G163" s="38">
        <v>1258.050847457627</v>
      </c>
      <c r="H163" s="38">
        <v>1661.661191928672</v>
      </c>
      <c r="I163" s="38"/>
      <c r="J163" s="38">
        <v>1605.9390048154094</v>
      </c>
      <c r="K163" s="38">
        <v>1742.0333839150228</v>
      </c>
      <c r="L163" s="38">
        <v>1453.1516183986371</v>
      </c>
    </row>
    <row r="164" spans="1:12" ht="13.95" customHeight="1">
      <c r="A164" s="37" t="s">
        <v>124</v>
      </c>
      <c r="B164" s="38">
        <v>1329.2349726775956</v>
      </c>
      <c r="C164" s="38">
        <v>1335.0449293966624</v>
      </c>
      <c r="D164" s="38">
        <v>1322.6277372262773</v>
      </c>
      <c r="E164" s="38"/>
      <c r="F164" s="38">
        <v>401.92926045016077</v>
      </c>
      <c r="G164" s="38">
        <v>250</v>
      </c>
      <c r="H164" s="38">
        <v>571.42857142857144</v>
      </c>
      <c r="I164" s="38"/>
      <c r="J164" s="38">
        <v>1762.9072681704261</v>
      </c>
      <c r="K164" s="38">
        <v>1835.8348968105065</v>
      </c>
      <c r="L164" s="38">
        <v>1679.2249730893434</v>
      </c>
    </row>
    <row r="165" spans="1:12" ht="13.95" customHeight="1">
      <c r="A165" s="37" t="s">
        <v>125</v>
      </c>
      <c r="B165" s="38">
        <v>1515.2671755725191</v>
      </c>
      <c r="C165" s="38">
        <v>1608.3333333333335</v>
      </c>
      <c r="D165" s="38">
        <v>1416.3385826771653</v>
      </c>
      <c r="E165" s="38"/>
      <c r="F165" s="38">
        <v>875.69060773480669</v>
      </c>
      <c r="G165" s="38">
        <v>793.01075268817203</v>
      </c>
      <c r="H165" s="38">
        <v>963.06818181818176</v>
      </c>
      <c r="I165" s="38"/>
      <c r="J165" s="38">
        <v>1852.7696793002915</v>
      </c>
      <c r="K165" s="38">
        <v>2036.7231638418079</v>
      </c>
      <c r="L165" s="38">
        <v>1656.6265060240964</v>
      </c>
    </row>
    <row r="166" spans="1:12" ht="13.95" customHeight="1">
      <c r="A166" s="45" t="s">
        <v>126</v>
      </c>
      <c r="B166" s="6">
        <v>1681.6247582205028</v>
      </c>
      <c r="C166" s="6">
        <v>1656.8181818181818</v>
      </c>
      <c r="D166" s="6">
        <v>1707.5098814229248</v>
      </c>
      <c r="E166" s="6"/>
      <c r="F166" s="6">
        <v>1338.8576501923646</v>
      </c>
      <c r="G166" s="6">
        <v>1180.2426343154245</v>
      </c>
      <c r="H166" s="6">
        <v>1505.4611650485438</v>
      </c>
      <c r="I166" s="6"/>
      <c r="J166" s="6">
        <v>2328.3082077051922</v>
      </c>
      <c r="K166" s="6">
        <v>2564.3564356435645</v>
      </c>
      <c r="L166" s="6">
        <v>2085.0340136054424</v>
      </c>
    </row>
    <row r="167" spans="1:12" ht="4.95" customHeight="1">
      <c r="A167" s="112"/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</row>
    <row r="168" spans="1:12" ht="1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2" ht="15" customHeight="1">
      <c r="A169" s="1"/>
      <c r="B169" s="1"/>
      <c r="C169" s="325" t="s">
        <v>391</v>
      </c>
      <c r="D169" s="325"/>
      <c r="E169" s="325"/>
      <c r="F169" s="325"/>
      <c r="G169" s="325"/>
      <c r="H169" s="325"/>
      <c r="I169" s="325"/>
      <c r="J169" s="325"/>
      <c r="K169" s="325"/>
      <c r="L169" s="325"/>
    </row>
    <row r="170" spans="1:12" ht="4.95" customHeight="1">
      <c r="A170" s="89"/>
      <c r="B170" s="89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ht="4.9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71"/>
    </row>
    <row r="172" spans="1:12" ht="15" customHeight="1">
      <c r="A172" s="88" t="s">
        <v>435</v>
      </c>
      <c r="B172" s="3"/>
      <c r="C172" s="3"/>
      <c r="D172" s="3"/>
      <c r="E172" s="3"/>
      <c r="F172" s="3"/>
      <c r="G172" s="3"/>
      <c r="H172" s="3"/>
      <c r="I172" s="3"/>
      <c r="J172" s="3"/>
      <c r="K172" s="32"/>
      <c r="L172" s="33"/>
    </row>
    <row r="173" spans="1:12" ht="15" customHeight="1">
      <c r="A173" s="88" t="s">
        <v>386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0" t="s">
        <v>334</v>
      </c>
    </row>
    <row r="174" spans="1:12" ht="4.9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7"/>
    </row>
    <row r="175" spans="1:12" ht="4.95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4"/>
    </row>
    <row r="176" spans="1:12" s="296" customFormat="1" ht="15" customHeight="1">
      <c r="A176" s="331" t="s">
        <v>2</v>
      </c>
      <c r="B176" s="289"/>
      <c r="C176" s="289" t="s">
        <v>3</v>
      </c>
      <c r="D176" s="289"/>
      <c r="E176" s="290"/>
      <c r="F176" s="289" t="s">
        <v>4</v>
      </c>
      <c r="G176" s="289" t="s">
        <v>417</v>
      </c>
      <c r="H176" s="289"/>
      <c r="I176" s="290"/>
      <c r="J176" s="289"/>
      <c r="K176" s="291" t="s">
        <v>5</v>
      </c>
      <c r="L176" s="289"/>
    </row>
    <row r="177" spans="1:12" s="25" customFormat="1" ht="15" customHeight="1">
      <c r="A177" s="332"/>
      <c r="B177" s="287" t="s">
        <v>6</v>
      </c>
      <c r="C177" s="287" t="s">
        <v>7</v>
      </c>
      <c r="D177" s="287" t="s">
        <v>8</v>
      </c>
      <c r="E177" s="287"/>
      <c r="F177" s="287" t="s">
        <v>6</v>
      </c>
      <c r="G177" s="287" t="s">
        <v>7</v>
      </c>
      <c r="H177" s="287" t="s">
        <v>8</v>
      </c>
      <c r="I177" s="287"/>
      <c r="J177" s="287" t="s">
        <v>6</v>
      </c>
      <c r="K177" s="287" t="s">
        <v>7</v>
      </c>
      <c r="L177" s="287" t="s">
        <v>8</v>
      </c>
    </row>
    <row r="178" spans="1:12" ht="4.95" customHeight="1">
      <c r="A178" s="123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</row>
    <row r="179" spans="1:12" ht="4.95" customHeight="1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</row>
    <row r="180" spans="1:12" ht="15" customHeight="1">
      <c r="A180" s="34" t="s">
        <v>127</v>
      </c>
      <c r="B180" s="35">
        <v>1550.2855884676655</v>
      </c>
      <c r="C180" s="35">
        <v>1371.3648701046916</v>
      </c>
      <c r="D180" s="35">
        <v>1755.6822923911532</v>
      </c>
      <c r="E180" s="35"/>
      <c r="F180" s="35">
        <v>1298.0216241085807</v>
      </c>
      <c r="G180" s="35">
        <v>1074.1351409117278</v>
      </c>
      <c r="H180" s="35">
        <v>1558.8999181698509</v>
      </c>
      <c r="I180" s="35"/>
      <c r="J180" s="35">
        <v>2489.2055531771757</v>
      </c>
      <c r="K180" s="35">
        <v>2514.8596264536591</v>
      </c>
      <c r="L180" s="35">
        <v>2461.3421791273281</v>
      </c>
    </row>
    <row r="181" spans="1:12" ht="15" customHeight="1">
      <c r="A181" s="37" t="s">
        <v>128</v>
      </c>
      <c r="B181" s="38">
        <v>1477.8037383177568</v>
      </c>
      <c r="C181" s="38">
        <v>1294.9194547707559</v>
      </c>
      <c r="D181" s="38">
        <v>1715.9763313609469</v>
      </c>
      <c r="E181" s="38"/>
      <c r="F181" s="38">
        <v>1015.3077163386441</v>
      </c>
      <c r="G181" s="38">
        <v>814.75409836065569</v>
      </c>
      <c r="H181" s="38">
        <v>1283.0051057622175</v>
      </c>
      <c r="I181" s="38"/>
      <c r="J181" s="38">
        <v>2849.8609823911029</v>
      </c>
      <c r="K181" s="38">
        <v>2781.7258883248728</v>
      </c>
      <c r="L181" s="38">
        <v>2932.377049180328</v>
      </c>
    </row>
    <row r="182" spans="1:12" ht="15" customHeight="1">
      <c r="A182" s="37" t="s">
        <v>129</v>
      </c>
      <c r="B182" s="38">
        <v>1837.9366023625391</v>
      </c>
      <c r="C182" s="38">
        <v>1688.8595912986157</v>
      </c>
      <c r="D182" s="38">
        <v>1996.6660817687314</v>
      </c>
      <c r="E182" s="38"/>
      <c r="F182" s="38">
        <v>1607.7464788732393</v>
      </c>
      <c r="G182" s="38">
        <v>1379.6149490373725</v>
      </c>
      <c r="H182" s="38">
        <v>1853.1059683313033</v>
      </c>
      <c r="I182" s="38"/>
      <c r="J182" s="38">
        <v>2441.9464120726825</v>
      </c>
      <c r="K182" s="38">
        <v>2514.8215366001214</v>
      </c>
      <c r="L182" s="38">
        <v>2366.3739021329989</v>
      </c>
    </row>
    <row r="183" spans="1:12" ht="15" customHeight="1">
      <c r="A183" s="36" t="s">
        <v>130</v>
      </c>
      <c r="B183" s="38">
        <v>1903.6612114054328</v>
      </c>
      <c r="C183" s="38">
        <v>1759.344262295082</v>
      </c>
      <c r="D183" s="38">
        <v>2056.6562391379912</v>
      </c>
      <c r="E183" s="38"/>
      <c r="F183" s="38">
        <v>1578.5924989464813</v>
      </c>
      <c r="G183" s="38">
        <v>1337.1335504885992</v>
      </c>
      <c r="H183" s="38">
        <v>1837.5545851528386</v>
      </c>
      <c r="I183" s="38"/>
      <c r="J183" s="38">
        <v>2120.7090602138433</v>
      </c>
      <c r="K183" s="38">
        <v>2043.9077936333701</v>
      </c>
      <c r="L183" s="38">
        <v>2201.5011547344111</v>
      </c>
    </row>
    <row r="184" spans="1:12" ht="15" customHeight="1">
      <c r="A184" s="37" t="s">
        <v>131</v>
      </c>
      <c r="B184" s="38">
        <v>1448.1396114586764</v>
      </c>
      <c r="C184" s="38">
        <v>1337.2691492582501</v>
      </c>
      <c r="D184" s="38">
        <v>1580.2959220498014</v>
      </c>
      <c r="E184" s="38"/>
      <c r="F184" s="38">
        <v>639.43459511260176</v>
      </c>
      <c r="G184" s="38">
        <v>549.19108001749021</v>
      </c>
      <c r="H184" s="38">
        <v>748.80763116057233</v>
      </c>
      <c r="I184" s="38"/>
      <c r="J184" s="38">
        <v>3224.7368421052633</v>
      </c>
      <c r="K184" s="38">
        <v>3111.2204724409448</v>
      </c>
      <c r="L184" s="38">
        <v>3355.2036199095023</v>
      </c>
    </row>
    <row r="185" spans="1:12" ht="15" customHeight="1">
      <c r="A185" s="37" t="s">
        <v>127</v>
      </c>
      <c r="B185" s="38">
        <v>1391.001622658209</v>
      </c>
      <c r="C185" s="38">
        <v>1171.4160215230879</v>
      </c>
      <c r="D185" s="38">
        <v>1646.0272924371891</v>
      </c>
      <c r="E185" s="38"/>
      <c r="F185" s="38">
        <v>1317.6037593243732</v>
      </c>
      <c r="G185" s="38">
        <v>1066.8166342412451</v>
      </c>
      <c r="H185" s="38">
        <v>1612.6010155188444</v>
      </c>
      <c r="I185" s="38"/>
      <c r="J185" s="38">
        <v>2035.796766743649</v>
      </c>
      <c r="K185" s="38">
        <v>2146.1756373937674</v>
      </c>
      <c r="L185" s="38">
        <v>1921.1300765155975</v>
      </c>
    </row>
    <row r="186" spans="1:12" s="20" customFormat="1" ht="15" customHeight="1">
      <c r="A186" s="37" t="s">
        <v>132</v>
      </c>
      <c r="B186" s="38">
        <v>1514.5696479703554</v>
      </c>
      <c r="C186" s="38">
        <v>1376.6114180478821</v>
      </c>
      <c r="D186" s="38">
        <v>1682.3441582680105</v>
      </c>
      <c r="E186" s="38"/>
      <c r="F186" s="38">
        <v>958.83556970661812</v>
      </c>
      <c r="G186" s="38">
        <v>791.6492693110647</v>
      </c>
      <c r="H186" s="38">
        <v>1158.8411588411589</v>
      </c>
      <c r="I186" s="38"/>
      <c r="J186" s="38">
        <v>3101.2987012987014</v>
      </c>
      <c r="K186" s="38">
        <v>3000</v>
      </c>
      <c r="L186" s="38">
        <v>3230.4283604135894</v>
      </c>
    </row>
    <row r="187" spans="1:12" ht="15" customHeight="1">
      <c r="A187" s="37" t="s">
        <v>133</v>
      </c>
      <c r="B187" s="38">
        <v>1764.6084693636149</v>
      </c>
      <c r="C187" s="38">
        <v>1651.7857142857142</v>
      </c>
      <c r="D187" s="38">
        <v>1891.7966784096627</v>
      </c>
      <c r="E187" s="38"/>
      <c r="F187" s="38">
        <v>1567.1121441022663</v>
      </c>
      <c r="G187" s="38">
        <v>1389.2508143322475</v>
      </c>
      <c r="H187" s="38">
        <v>1771.875</v>
      </c>
      <c r="I187" s="38"/>
      <c r="J187" s="38">
        <v>2630.5732484076434</v>
      </c>
      <c r="K187" s="38">
        <v>2866.8341708542716</v>
      </c>
      <c r="L187" s="38">
        <v>2387.5968992248058</v>
      </c>
    </row>
    <row r="188" spans="1:12" ht="15" customHeight="1">
      <c r="A188" s="37" t="s">
        <v>134</v>
      </c>
      <c r="B188" s="38">
        <v>1580.9486475891808</v>
      </c>
      <c r="C188" s="38">
        <v>1439.3212836591665</v>
      </c>
      <c r="D188" s="38">
        <v>1741.5307402760352</v>
      </c>
      <c r="E188" s="38"/>
      <c r="F188" s="38">
        <v>1371.7592592592594</v>
      </c>
      <c r="G188" s="38">
        <v>1169.5576756287944</v>
      </c>
      <c r="H188" s="38">
        <v>1603.2770605759683</v>
      </c>
      <c r="I188" s="38"/>
      <c r="J188" s="38">
        <v>2736.5728900255754</v>
      </c>
      <c r="K188" s="38">
        <v>2975.3086419753085</v>
      </c>
      <c r="L188" s="38">
        <v>2480.106100795756</v>
      </c>
    </row>
    <row r="189" spans="1:12" ht="15" customHeight="1">
      <c r="A189" s="34" t="s">
        <v>135</v>
      </c>
      <c r="B189" s="35">
        <v>1651.7645377911131</v>
      </c>
      <c r="C189" s="35">
        <v>1512.3184179096188</v>
      </c>
      <c r="D189" s="35">
        <v>1799.4821549415954</v>
      </c>
      <c r="E189" s="35"/>
      <c r="F189" s="35">
        <v>1617.6287957695697</v>
      </c>
      <c r="G189" s="35">
        <v>1420.2137010919462</v>
      </c>
      <c r="H189" s="35">
        <v>1825.3416915013875</v>
      </c>
      <c r="I189" s="35"/>
      <c r="J189" s="35">
        <v>1736.6939100966808</v>
      </c>
      <c r="K189" s="35">
        <v>1738.8651323691925</v>
      </c>
      <c r="L189" s="35">
        <v>1734.3547802681298</v>
      </c>
    </row>
    <row r="190" spans="1:12" ht="15" customHeight="1">
      <c r="A190" s="37" t="s">
        <v>136</v>
      </c>
      <c r="B190" s="38">
        <v>1997.2878291332354</v>
      </c>
      <c r="C190" s="38">
        <v>1847.1047495120365</v>
      </c>
      <c r="D190" s="38">
        <v>2160.6890042472864</v>
      </c>
      <c r="E190" s="38"/>
      <c r="F190" s="38">
        <v>1327.741935483871</v>
      </c>
      <c r="G190" s="38">
        <v>1132.1928460342147</v>
      </c>
      <c r="H190" s="38">
        <v>1538.3584589614741</v>
      </c>
      <c r="I190" s="38"/>
      <c r="J190" s="38">
        <v>3564.3639109097771</v>
      </c>
      <c r="K190" s="38">
        <v>3493.5530085959886</v>
      </c>
      <c r="L190" s="38">
        <v>3643.2561851556266</v>
      </c>
    </row>
    <row r="191" spans="1:12" ht="15" customHeight="1">
      <c r="A191" s="37" t="s">
        <v>137</v>
      </c>
      <c r="B191" s="38">
        <v>1561.1539484179739</v>
      </c>
      <c r="C191" s="38">
        <v>1481.368044920878</v>
      </c>
      <c r="D191" s="38">
        <v>1647.8912319644839</v>
      </c>
      <c r="E191" s="38"/>
      <c r="F191" s="38">
        <v>1141.688654353562</v>
      </c>
      <c r="G191" s="38">
        <v>1013.019529293941</v>
      </c>
      <c r="H191" s="38">
        <v>1284.9972113775793</v>
      </c>
      <c r="I191" s="38"/>
      <c r="J191" s="38">
        <v>1987.1382636655946</v>
      </c>
      <c r="K191" s="38">
        <v>1968.2457053617907</v>
      </c>
      <c r="L191" s="38">
        <v>2007.1783545002759</v>
      </c>
    </row>
    <row r="192" spans="1:12" ht="15" customHeight="1">
      <c r="A192" s="36" t="s">
        <v>138</v>
      </c>
      <c r="B192" s="38">
        <v>1904.724409448819</v>
      </c>
      <c r="C192" s="38">
        <v>1781.52557319224</v>
      </c>
      <c r="D192" s="38">
        <v>2033.0730362884703</v>
      </c>
      <c r="E192" s="38"/>
      <c r="F192" s="38">
        <v>1852.1442670016149</v>
      </c>
      <c r="G192" s="38">
        <v>1630.7906652734239</v>
      </c>
      <c r="H192" s="38">
        <v>2087.3427091043673</v>
      </c>
      <c r="I192" s="38"/>
      <c r="J192" s="38">
        <v>1993.0660235152247</v>
      </c>
      <c r="K192" s="38">
        <v>2041.4414414414414</v>
      </c>
      <c r="L192" s="38">
        <v>1944.309927360775</v>
      </c>
    </row>
    <row r="193" spans="1:12" ht="15" customHeight="1">
      <c r="A193" s="37" t="s">
        <v>139</v>
      </c>
      <c r="B193" s="38">
        <v>1834.280717096633</v>
      </c>
      <c r="C193" s="38">
        <v>1718.1034482758621</v>
      </c>
      <c r="D193" s="38">
        <v>1953.859804791482</v>
      </c>
      <c r="E193" s="38"/>
      <c r="F193" s="38">
        <v>1687.9247255619446</v>
      </c>
      <c r="G193" s="38">
        <v>1528.066528066528</v>
      </c>
      <c r="H193" s="38">
        <v>1849.6319663512093</v>
      </c>
      <c r="I193" s="38"/>
      <c r="J193" s="38">
        <v>2582.8877005347595</v>
      </c>
      <c r="K193" s="38">
        <v>2641.4141414141413</v>
      </c>
      <c r="L193" s="38">
        <v>2517.0454545454545</v>
      </c>
    </row>
    <row r="194" spans="1:12" ht="15" customHeight="1">
      <c r="A194" s="37" t="s">
        <v>140</v>
      </c>
      <c r="B194" s="38">
        <v>1671.9988259465806</v>
      </c>
      <c r="C194" s="38">
        <v>1595.3806672369547</v>
      </c>
      <c r="D194" s="38">
        <v>1753.250680374962</v>
      </c>
      <c r="E194" s="38"/>
      <c r="F194" s="38">
        <v>1257.1805876526907</v>
      </c>
      <c r="G194" s="38">
        <v>1101.5625</v>
      </c>
      <c r="H194" s="38">
        <v>1417.2806430006697</v>
      </c>
      <c r="I194" s="38"/>
      <c r="J194" s="38">
        <v>2003.9630118890357</v>
      </c>
      <c r="K194" s="38">
        <v>1980.2130898021308</v>
      </c>
      <c r="L194" s="38">
        <v>2029.7684674751931</v>
      </c>
    </row>
    <row r="195" spans="1:12" ht="15" customHeight="1">
      <c r="A195" s="37" t="s">
        <v>135</v>
      </c>
      <c r="B195" s="38">
        <v>1674.3440652544637</v>
      </c>
      <c r="C195" s="38">
        <v>1462.6516708993429</v>
      </c>
      <c r="D195" s="38">
        <v>1894.4016091183373</v>
      </c>
      <c r="E195" s="38"/>
      <c r="F195" s="38">
        <v>1785.38629995055</v>
      </c>
      <c r="G195" s="38">
        <v>1550.8655003239842</v>
      </c>
      <c r="H195" s="38">
        <v>2028.2824409184602</v>
      </c>
      <c r="I195" s="38"/>
      <c r="J195" s="38">
        <v>914.24887169568024</v>
      </c>
      <c r="K195" s="38">
        <v>867.22899094033107</v>
      </c>
      <c r="L195" s="38">
        <v>964.36896436896438</v>
      </c>
    </row>
    <row r="196" spans="1:12" ht="15" customHeight="1">
      <c r="A196" s="37" t="s">
        <v>141</v>
      </c>
      <c r="B196" s="38">
        <v>1694.9500478992748</v>
      </c>
      <c r="C196" s="38">
        <v>1595.350052246604</v>
      </c>
      <c r="D196" s="38">
        <v>1804.5415349238287</v>
      </c>
      <c r="E196" s="38"/>
      <c r="F196" s="38">
        <v>1215.067208502657</v>
      </c>
      <c r="G196" s="38">
        <v>1027.8436018957345</v>
      </c>
      <c r="H196" s="38">
        <v>1424.2223692918596</v>
      </c>
      <c r="I196" s="38"/>
      <c r="J196" s="38">
        <v>2068.6465433300878</v>
      </c>
      <c r="K196" s="38">
        <v>2042.9906542056076</v>
      </c>
      <c r="L196" s="38">
        <v>2096.5447154471544</v>
      </c>
    </row>
    <row r="197" spans="1:12" ht="15" customHeight="1">
      <c r="A197" s="37" t="s">
        <v>142</v>
      </c>
      <c r="B197" s="38">
        <v>1445.2376806547099</v>
      </c>
      <c r="C197" s="38">
        <v>1358.2388258839226</v>
      </c>
      <c r="D197" s="38">
        <v>1540.2550091074681</v>
      </c>
      <c r="E197" s="38"/>
      <c r="F197" s="38">
        <v>1125.8486905916584</v>
      </c>
      <c r="G197" s="38">
        <v>1000.4681647940074</v>
      </c>
      <c r="H197" s="38">
        <v>1260.5633802816903</v>
      </c>
      <c r="I197" s="38"/>
      <c r="J197" s="38">
        <v>2258.8017294626311</v>
      </c>
      <c r="K197" s="38">
        <v>2244.7795823665897</v>
      </c>
      <c r="L197" s="38">
        <v>2274.7688243064727</v>
      </c>
    </row>
    <row r="198" spans="1:12" ht="15" customHeight="1">
      <c r="A198" s="37" t="s">
        <v>143</v>
      </c>
      <c r="B198" s="38">
        <v>1511.4285714285713</v>
      </c>
      <c r="C198" s="38">
        <v>1423.2117812061711</v>
      </c>
      <c r="D198" s="38">
        <v>1602.9839883551674</v>
      </c>
      <c r="E198" s="38"/>
      <c r="F198" s="38">
        <v>1624.2090784044017</v>
      </c>
      <c r="G198" s="38">
        <v>1479.2349726775958</v>
      </c>
      <c r="H198" s="38">
        <v>1771.1911357340718</v>
      </c>
      <c r="I198" s="38"/>
      <c r="J198" s="38">
        <v>1302.7989821882952</v>
      </c>
      <c r="K198" s="38">
        <v>1322.8962818003913</v>
      </c>
      <c r="L198" s="38">
        <v>1281.0180275715802</v>
      </c>
    </row>
    <row r="199" spans="1:12" ht="15" customHeight="1">
      <c r="A199" s="37" t="s">
        <v>144</v>
      </c>
      <c r="B199" s="38">
        <v>1531.6598824061512</v>
      </c>
      <c r="C199" s="38">
        <v>1434.3521308652605</v>
      </c>
      <c r="D199" s="38">
        <v>1639.3520724154359</v>
      </c>
      <c r="E199" s="38"/>
      <c r="F199" s="38">
        <v>1378.2089552238806</v>
      </c>
      <c r="G199" s="38">
        <v>1191.9363997728562</v>
      </c>
      <c r="H199" s="38">
        <v>1584.6444304594086</v>
      </c>
      <c r="I199" s="38"/>
      <c r="J199" s="38">
        <v>2011.1940298507466</v>
      </c>
      <c r="K199" s="38">
        <v>2193.950177935943</v>
      </c>
      <c r="L199" s="38">
        <v>1809.8039215686274</v>
      </c>
    </row>
    <row r="200" spans="1:12" ht="15" customHeight="1">
      <c r="A200" s="37" t="s">
        <v>145</v>
      </c>
      <c r="B200" s="38">
        <v>1871.5348208248818</v>
      </c>
      <c r="C200" s="38">
        <v>1713.3027522935779</v>
      </c>
      <c r="D200" s="38">
        <v>2040.1536312849159</v>
      </c>
      <c r="E200" s="38"/>
      <c r="F200" s="38">
        <v>1844.9878996306204</v>
      </c>
      <c r="G200" s="38">
        <v>1597.0149253731342</v>
      </c>
      <c r="H200" s="38">
        <v>2105.1944661968155</v>
      </c>
      <c r="I200" s="38"/>
      <c r="J200" s="38">
        <v>1923.8884702336097</v>
      </c>
      <c r="K200" s="38">
        <v>1937.619961612284</v>
      </c>
      <c r="L200" s="38">
        <v>1908.8033737480232</v>
      </c>
    </row>
    <row r="201" spans="1:12" ht="15" customHeight="1">
      <c r="A201" s="36" t="s">
        <v>146</v>
      </c>
      <c r="B201" s="38">
        <v>1675.285426460712</v>
      </c>
      <c r="C201" s="38">
        <v>1622.0218931101094</v>
      </c>
      <c r="D201" s="38">
        <v>1733.3333333333335</v>
      </c>
      <c r="E201" s="38"/>
      <c r="F201" s="38">
        <v>1558.2127123977345</v>
      </c>
      <c r="G201" s="38">
        <v>1379.3517406962785</v>
      </c>
      <c r="H201" s="38">
        <v>1755.2910052910054</v>
      </c>
      <c r="I201" s="38"/>
      <c r="J201" s="38">
        <v>1809.2152627789776</v>
      </c>
      <c r="K201" s="38">
        <v>1902.7777777777776</v>
      </c>
      <c r="L201" s="38">
        <v>1708.5201793721974</v>
      </c>
    </row>
    <row r="202" spans="1:12" ht="15" customHeight="1">
      <c r="A202" s="37" t="s">
        <v>147</v>
      </c>
      <c r="B202" s="38">
        <v>1576.5598389843628</v>
      </c>
      <c r="C202" s="38">
        <v>1521.0843373493976</v>
      </c>
      <c r="D202" s="38">
        <v>1635.2341510035042</v>
      </c>
      <c r="E202" s="38"/>
      <c r="F202" s="38">
        <v>1805.8035714285713</v>
      </c>
      <c r="G202" s="38">
        <v>1641.5929203539822</v>
      </c>
      <c r="H202" s="38">
        <v>1972.9729729729731</v>
      </c>
      <c r="I202" s="38"/>
      <c r="J202" s="38">
        <v>1360.2166716822148</v>
      </c>
      <c r="K202" s="38">
        <v>1411.3924050632911</v>
      </c>
      <c r="L202" s="38">
        <v>1304.1009463722398</v>
      </c>
    </row>
    <row r="203" spans="1:12" ht="15" customHeight="1">
      <c r="A203" s="37" t="s">
        <v>148</v>
      </c>
      <c r="B203" s="38">
        <v>1153.8949706488975</v>
      </c>
      <c r="C203" s="38">
        <v>1082.6013253197718</v>
      </c>
      <c r="D203" s="38">
        <v>1229.5242766061797</v>
      </c>
      <c r="E203" s="38"/>
      <c r="F203" s="38">
        <v>1411.5292233787029</v>
      </c>
      <c r="G203" s="38">
        <v>1327.7734678044997</v>
      </c>
      <c r="H203" s="38">
        <v>1500.8271298593879</v>
      </c>
      <c r="I203" s="38"/>
      <c r="J203" s="38">
        <v>169.08951798010713</v>
      </c>
      <c r="K203" s="38">
        <v>134.28357089272319</v>
      </c>
      <c r="L203" s="38">
        <v>205.30835284933647</v>
      </c>
    </row>
    <row r="204" spans="1:12" ht="15" customHeight="1">
      <c r="A204" s="34" t="s">
        <v>149</v>
      </c>
      <c r="B204" s="35">
        <v>1452.1366199819336</v>
      </c>
      <c r="C204" s="35">
        <v>1332.9281000347344</v>
      </c>
      <c r="D204" s="35">
        <v>1578.9429487933091</v>
      </c>
      <c r="E204" s="35"/>
      <c r="F204" s="35">
        <v>1433.6462384336864</v>
      </c>
      <c r="G204" s="35">
        <v>1210.4413907974183</v>
      </c>
      <c r="H204" s="35">
        <v>1670.9179438942067</v>
      </c>
      <c r="I204" s="35"/>
      <c r="J204" s="35">
        <v>1480.6772784666018</v>
      </c>
      <c r="K204" s="35">
        <v>1521.8351127879907</v>
      </c>
      <c r="L204" s="35">
        <v>1436.8508783177328</v>
      </c>
    </row>
    <row r="205" spans="1:12" ht="15" customHeight="1">
      <c r="A205" s="37" t="s">
        <v>150</v>
      </c>
      <c r="B205" s="38">
        <v>1144.328569589288</v>
      </c>
      <c r="C205" s="38">
        <v>1105.4102108204215</v>
      </c>
      <c r="D205" s="38">
        <v>1184.3342036553527</v>
      </c>
      <c r="E205" s="38"/>
      <c r="F205" s="38">
        <v>1086.3780778395553</v>
      </c>
      <c r="G205" s="38">
        <v>976.88993341167247</v>
      </c>
      <c r="H205" s="38">
        <v>1198.9528795811518</v>
      </c>
      <c r="I205" s="38"/>
      <c r="J205" s="38">
        <v>1251.1900402782862</v>
      </c>
      <c r="K205" s="38">
        <v>1342.4855491329479</v>
      </c>
      <c r="L205" s="38">
        <v>1157.3867854491461</v>
      </c>
    </row>
    <row r="206" spans="1:12" ht="15" customHeight="1">
      <c r="A206" s="37" t="s">
        <v>151</v>
      </c>
      <c r="B206" s="38">
        <v>1092.8025309781176</v>
      </c>
      <c r="C206" s="38">
        <v>1059.5</v>
      </c>
      <c r="D206" s="38">
        <v>1129.9498047964305</v>
      </c>
      <c r="E206" s="38"/>
      <c r="F206" s="38">
        <v>805.40037243947859</v>
      </c>
      <c r="G206" s="38">
        <v>697.29729729729729</v>
      </c>
      <c r="H206" s="38">
        <v>921.00192678227359</v>
      </c>
      <c r="I206" s="38"/>
      <c r="J206" s="38">
        <v>1206.3258550937846</v>
      </c>
      <c r="K206" s="38">
        <v>1198.6159169550172</v>
      </c>
      <c r="L206" s="38">
        <v>1215.0706436420721</v>
      </c>
    </row>
    <row r="207" spans="1:12" ht="15" customHeight="1">
      <c r="A207" s="36" t="s">
        <v>152</v>
      </c>
      <c r="B207" s="38">
        <v>1488.1491057961646</v>
      </c>
      <c r="C207" s="38">
        <v>1378.9848993288592</v>
      </c>
      <c r="D207" s="38">
        <v>1603.4559149313247</v>
      </c>
      <c r="E207" s="38"/>
      <c r="F207" s="38">
        <v>1267.8013199027441</v>
      </c>
      <c r="G207" s="38">
        <v>1035.8099062918341</v>
      </c>
      <c r="H207" s="38">
        <v>1518.0505415162456</v>
      </c>
      <c r="I207" s="38"/>
      <c r="J207" s="38">
        <v>1848.1838819523268</v>
      </c>
      <c r="K207" s="38">
        <v>1955.0561797752807</v>
      </c>
      <c r="L207" s="38">
        <v>1739.105504587156</v>
      </c>
    </row>
    <row r="208" spans="1:12" ht="15" customHeight="1">
      <c r="A208" s="37" t="s">
        <v>153</v>
      </c>
      <c r="B208" s="38">
        <v>1479.6283260594114</v>
      </c>
      <c r="C208" s="38">
        <v>1297.694381775161</v>
      </c>
      <c r="D208" s="38">
        <v>1670.2802444931378</v>
      </c>
      <c r="E208" s="38"/>
      <c r="F208" s="38">
        <v>1494.156260006404</v>
      </c>
      <c r="G208" s="38">
        <v>1224.9844139650872</v>
      </c>
      <c r="H208" s="38">
        <v>1778.3903884134297</v>
      </c>
      <c r="I208" s="38"/>
      <c r="J208" s="38">
        <v>1445.161902953186</v>
      </c>
      <c r="K208" s="38">
        <v>1472.3834487923612</v>
      </c>
      <c r="L208" s="38">
        <v>1417.1483622350675</v>
      </c>
    </row>
    <row r="209" spans="1:12" ht="15" customHeight="1">
      <c r="A209" s="37" t="s">
        <v>154</v>
      </c>
      <c r="B209" s="38">
        <v>1532.6927876216621</v>
      </c>
      <c r="C209" s="38">
        <v>1438.421302900618</v>
      </c>
      <c r="D209" s="38">
        <v>1636.8172268907563</v>
      </c>
      <c r="E209" s="38"/>
      <c r="F209" s="38">
        <v>1238.4105960264901</v>
      </c>
      <c r="G209" s="38">
        <v>1050.765864332604</v>
      </c>
      <c r="H209" s="38">
        <v>1443.1709646609361</v>
      </c>
      <c r="I209" s="38"/>
      <c r="J209" s="38">
        <v>1887.2077028885833</v>
      </c>
      <c r="K209" s="38">
        <v>1899.5314940135347</v>
      </c>
      <c r="L209" s="38">
        <v>1873.3955659276546</v>
      </c>
    </row>
    <row r="210" spans="1:12" ht="15" customHeight="1">
      <c r="A210" s="37" t="s">
        <v>155</v>
      </c>
      <c r="B210" s="38">
        <v>1565.5018263097641</v>
      </c>
      <c r="C210" s="38">
        <v>1400.0851698073034</v>
      </c>
      <c r="D210" s="38">
        <v>1739.1061452513968</v>
      </c>
      <c r="E210" s="38"/>
      <c r="F210" s="38">
        <v>1572.6716519374575</v>
      </c>
      <c r="G210" s="38">
        <v>1360.2129075182968</v>
      </c>
      <c r="H210" s="38">
        <v>1794.5795691452397</v>
      </c>
      <c r="I210" s="38"/>
      <c r="J210" s="38">
        <v>1536.4712358932011</v>
      </c>
      <c r="K210" s="38">
        <v>1559.6379126730565</v>
      </c>
      <c r="L210" s="38">
        <v>1511.6809116809118</v>
      </c>
    </row>
    <row r="211" spans="1:12" ht="15" customHeight="1">
      <c r="A211" s="37" t="s">
        <v>156</v>
      </c>
      <c r="B211" s="38">
        <v>1614.0112225811938</v>
      </c>
      <c r="C211" s="38">
        <v>1489.0986007159129</v>
      </c>
      <c r="D211" s="38">
        <v>1750.7122507122508</v>
      </c>
      <c r="E211" s="38"/>
      <c r="F211" s="38">
        <v>1559.2459605026929</v>
      </c>
      <c r="G211" s="38">
        <v>1337.8063010501751</v>
      </c>
      <c r="H211" s="38">
        <v>1792.3832923832922</v>
      </c>
      <c r="I211" s="38"/>
      <c r="J211" s="38">
        <v>1686.0968885387947</v>
      </c>
      <c r="K211" s="38">
        <v>1679.9116997792494</v>
      </c>
      <c r="L211" s="38">
        <v>1693.2203389830509</v>
      </c>
    </row>
    <row r="212" spans="1:12" ht="15" customHeight="1">
      <c r="A212" s="37" t="s">
        <v>157</v>
      </c>
      <c r="B212" s="38">
        <v>1552.4790727623954</v>
      </c>
      <c r="C212" s="38">
        <v>1503.338898163606</v>
      </c>
      <c r="D212" s="38">
        <v>1604.5072912063631</v>
      </c>
      <c r="E212" s="38"/>
      <c r="F212" s="38">
        <v>1700</v>
      </c>
      <c r="G212" s="38">
        <v>1495.3271028037382</v>
      </c>
      <c r="H212" s="38">
        <v>1921.2121212121212</v>
      </c>
      <c r="I212" s="38"/>
      <c r="J212" s="38">
        <v>1435.5521354367065</v>
      </c>
      <c r="K212" s="38">
        <v>1509.8039215686274</v>
      </c>
      <c r="L212" s="38">
        <v>1358.2089552238806</v>
      </c>
    </row>
    <row r="213" spans="1:12" ht="15" customHeight="1">
      <c r="A213" s="37" t="s">
        <v>158</v>
      </c>
      <c r="B213" s="38">
        <v>1314.1183723797781</v>
      </c>
      <c r="C213" s="38">
        <v>1219.5555555555554</v>
      </c>
      <c r="D213" s="38">
        <v>1416.6398972052682</v>
      </c>
      <c r="E213" s="38"/>
      <c r="F213" s="38">
        <v>1409.3804284887087</v>
      </c>
      <c r="G213" s="38">
        <v>1241.9263456090653</v>
      </c>
      <c r="H213" s="38">
        <v>1584.3694493783305</v>
      </c>
      <c r="I213" s="38"/>
      <c r="J213" s="38">
        <v>1205.6690837178644</v>
      </c>
      <c r="K213" s="38">
        <v>1195.0310559006211</v>
      </c>
      <c r="L213" s="38">
        <v>1217.6966292134832</v>
      </c>
    </row>
    <row r="214" spans="1:12" ht="15" customHeight="1">
      <c r="A214" s="37" t="s">
        <v>159</v>
      </c>
      <c r="B214" s="38">
        <v>1291.1877394636015</v>
      </c>
      <c r="C214" s="38">
        <v>1292.6520270270269</v>
      </c>
      <c r="D214" s="38">
        <v>1289.6995708154507</v>
      </c>
      <c r="E214" s="38"/>
      <c r="F214" s="38">
        <v>1206.7669172932331</v>
      </c>
      <c r="G214" s="38">
        <v>1079.8165137614678</v>
      </c>
      <c r="H214" s="38">
        <v>1340.0770712909443</v>
      </c>
      <c r="I214" s="38"/>
      <c r="J214" s="38">
        <v>1361.0894941634242</v>
      </c>
      <c r="K214" s="38">
        <v>1474.1784037558684</v>
      </c>
      <c r="L214" s="38">
        <v>1249.2260061919505</v>
      </c>
    </row>
    <row r="215" spans="1:12" ht="15" customHeight="1">
      <c r="A215" s="37" t="s">
        <v>160</v>
      </c>
      <c r="B215" s="38">
        <v>1470.5378798687402</v>
      </c>
      <c r="C215" s="38">
        <v>1417.7777777777778</v>
      </c>
      <c r="D215" s="38">
        <v>1526.2540334408918</v>
      </c>
      <c r="E215" s="38"/>
      <c r="F215" s="38">
        <v>1504.250255015301</v>
      </c>
      <c r="G215" s="38">
        <v>1294.0026075619296</v>
      </c>
      <c r="H215" s="38">
        <v>1733.4754797441365</v>
      </c>
      <c r="I215" s="38"/>
      <c r="J215" s="38">
        <v>1446.1651917404131</v>
      </c>
      <c r="K215" s="38">
        <v>1509.6805421103581</v>
      </c>
      <c r="L215" s="38">
        <v>1380.6193806193808</v>
      </c>
    </row>
    <row r="216" spans="1:12" ht="15" customHeight="1">
      <c r="A216" s="36" t="s">
        <v>161</v>
      </c>
      <c r="B216" s="38">
        <v>1308.3771752326993</v>
      </c>
      <c r="C216" s="38">
        <v>1253.8461538461538</v>
      </c>
      <c r="D216" s="38">
        <v>1368.9154568744664</v>
      </c>
      <c r="E216" s="38"/>
      <c r="F216" s="38">
        <v>1253.7234042553191</v>
      </c>
      <c r="G216" s="38">
        <v>1059.1836734693877</v>
      </c>
      <c r="H216" s="38">
        <v>1465.5555555555554</v>
      </c>
      <c r="I216" s="38"/>
      <c r="J216" s="38">
        <v>1341.9333768778577</v>
      </c>
      <c r="K216" s="38">
        <v>1371.6049382716049</v>
      </c>
      <c r="L216" s="38">
        <v>1308.5991678224689</v>
      </c>
    </row>
    <row r="217" spans="1:12" ht="15" customHeight="1">
      <c r="A217" s="45" t="s">
        <v>162</v>
      </c>
      <c r="B217" s="6">
        <v>1534.0523882896764</v>
      </c>
      <c r="C217" s="6">
        <v>1413.7431139460712</v>
      </c>
      <c r="D217" s="6">
        <v>1670.5031239723776</v>
      </c>
      <c r="E217" s="6"/>
      <c r="F217" s="6">
        <v>1577.1954674220963</v>
      </c>
      <c r="G217" s="6">
        <v>1235.9040829552819</v>
      </c>
      <c r="H217" s="6">
        <v>1988.2903981264637</v>
      </c>
      <c r="I217" s="6"/>
      <c r="J217" s="6">
        <v>1500.8183306055646</v>
      </c>
      <c r="K217" s="6">
        <v>1557.7124868835258</v>
      </c>
      <c r="L217" s="6">
        <v>1439.2045454545455</v>
      </c>
    </row>
    <row r="218" spans="1:12" ht="4.95" customHeight="1">
      <c r="A218" s="96"/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</row>
    <row r="219" spans="1:12" ht="12.75" customHeight="1">
      <c r="A219" s="4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</row>
    <row r="220" spans="1:12" ht="1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2" ht="1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2" ht="15" customHeight="1">
      <c r="A222" s="1"/>
      <c r="B222" s="1"/>
      <c r="C222" s="325" t="s">
        <v>391</v>
      </c>
      <c r="D222" s="325"/>
      <c r="E222" s="325"/>
      <c r="F222" s="325"/>
      <c r="G222" s="325"/>
      <c r="H222" s="325"/>
      <c r="I222" s="325"/>
      <c r="J222" s="325"/>
      <c r="K222" s="325"/>
      <c r="L222" s="325"/>
    </row>
    <row r="223" spans="1:12" ht="4.95" customHeight="1">
      <c r="A223" s="89"/>
      <c r="B223" s="89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</row>
    <row r="224" spans="1:12" ht="4.9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71"/>
    </row>
    <row r="225" spans="1:12" ht="15" customHeight="1">
      <c r="A225" s="88" t="s">
        <v>435</v>
      </c>
      <c r="B225" s="3"/>
      <c r="C225" s="3"/>
      <c r="D225" s="3"/>
      <c r="E225" s="3"/>
      <c r="F225" s="3"/>
      <c r="G225" s="3"/>
      <c r="H225" s="3"/>
      <c r="I225" s="3"/>
      <c r="J225" s="3"/>
      <c r="K225" s="32"/>
      <c r="L225" s="33"/>
    </row>
    <row r="226" spans="1:12" ht="15" customHeight="1">
      <c r="A226" s="88" t="s">
        <v>387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40" t="s">
        <v>334</v>
      </c>
    </row>
    <row r="227" spans="1:12" ht="4.9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7"/>
    </row>
    <row r="228" spans="1:12" ht="4.95" customHeight="1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4"/>
    </row>
    <row r="229" spans="1:12" s="25" customFormat="1" ht="15" customHeight="1">
      <c r="A229" s="331" t="s">
        <v>2</v>
      </c>
      <c r="B229" s="289"/>
      <c r="C229" s="289" t="s">
        <v>3</v>
      </c>
      <c r="D229" s="289"/>
      <c r="E229" s="290"/>
      <c r="F229" s="289" t="s">
        <v>4</v>
      </c>
      <c r="G229" s="289" t="s">
        <v>417</v>
      </c>
      <c r="H229" s="289"/>
      <c r="I229" s="290"/>
      <c r="J229" s="289"/>
      <c r="K229" s="291" t="s">
        <v>5</v>
      </c>
      <c r="L229" s="289"/>
    </row>
    <row r="230" spans="1:12" s="25" customFormat="1" ht="15" customHeight="1">
      <c r="A230" s="332"/>
      <c r="B230" s="287" t="s">
        <v>6</v>
      </c>
      <c r="C230" s="287" t="s">
        <v>7</v>
      </c>
      <c r="D230" s="287" t="s">
        <v>8</v>
      </c>
      <c r="E230" s="287"/>
      <c r="F230" s="287" t="s">
        <v>6</v>
      </c>
      <c r="G230" s="287" t="s">
        <v>7</v>
      </c>
      <c r="H230" s="287" t="s">
        <v>8</v>
      </c>
      <c r="I230" s="287"/>
      <c r="J230" s="287" t="s">
        <v>6</v>
      </c>
      <c r="K230" s="287" t="s">
        <v>7</v>
      </c>
      <c r="L230" s="287" t="s">
        <v>8</v>
      </c>
    </row>
    <row r="231" spans="1:12" ht="4.95" customHeight="1">
      <c r="A231" s="123"/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</row>
    <row r="232" spans="1:12" ht="4.95" customHeight="1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</row>
    <row r="233" spans="1:12" ht="15" customHeight="1">
      <c r="A233" s="34" t="s">
        <v>163</v>
      </c>
      <c r="B233" s="35">
        <v>1341.0797518114532</v>
      </c>
      <c r="C233" s="35">
        <v>1189.1539321654866</v>
      </c>
      <c r="D233" s="35">
        <v>1501.5687480775146</v>
      </c>
      <c r="E233" s="35"/>
      <c r="F233" s="35">
        <v>1312.5463808356471</v>
      </c>
      <c r="G233" s="35">
        <v>1079.9038555234354</v>
      </c>
      <c r="H233" s="35">
        <v>1558.01360590846</v>
      </c>
      <c r="I233" s="35"/>
      <c r="J233" s="35">
        <v>1413.5805084745764</v>
      </c>
      <c r="K233" s="35">
        <v>1466.1889465447657</v>
      </c>
      <c r="L233" s="35">
        <v>1357.8409983419147</v>
      </c>
    </row>
    <row r="234" spans="1:12" ht="15" customHeight="1">
      <c r="A234" s="37" t="s">
        <v>164</v>
      </c>
      <c r="B234" s="38">
        <v>1360.1641977512047</v>
      </c>
      <c r="C234" s="38">
        <v>1265.6376929325752</v>
      </c>
      <c r="D234" s="38">
        <v>1459.5947265625</v>
      </c>
      <c r="E234" s="38"/>
      <c r="F234" s="38">
        <v>1271.0172744721688</v>
      </c>
      <c r="G234" s="38">
        <v>1085.7949200376293</v>
      </c>
      <c r="H234" s="38">
        <v>1463.8589618021547</v>
      </c>
      <c r="I234" s="38"/>
      <c r="J234" s="38">
        <v>1505.5564251056503</v>
      </c>
      <c r="K234" s="38">
        <v>1555.1181102362204</v>
      </c>
      <c r="L234" s="38">
        <v>1452.542921930677</v>
      </c>
    </row>
    <row r="235" spans="1:12" ht="15" customHeight="1">
      <c r="A235" s="37" t="s">
        <v>165</v>
      </c>
      <c r="B235" s="38">
        <v>1154.5563344161396</v>
      </c>
      <c r="C235" s="38">
        <v>1082.1428571428571</v>
      </c>
      <c r="D235" s="38">
        <v>1235.1029252437704</v>
      </c>
      <c r="E235" s="38"/>
      <c r="F235" s="38">
        <v>1166.9884169884172</v>
      </c>
      <c r="G235" s="38">
        <v>1027.0022883295194</v>
      </c>
      <c r="H235" s="38">
        <v>1323.12404287902</v>
      </c>
      <c r="I235" s="38"/>
      <c r="J235" s="38">
        <v>1124.3401759530791</v>
      </c>
      <c r="K235" s="38">
        <v>1216.759776536313</v>
      </c>
      <c r="L235" s="38">
        <v>1022.2222222222222</v>
      </c>
    </row>
    <row r="236" spans="1:12" ht="15" customHeight="1">
      <c r="A236" s="36" t="s">
        <v>18</v>
      </c>
      <c r="B236" s="38">
        <v>1210.5343395075845</v>
      </c>
      <c r="C236" s="38">
        <v>1131.877990430622</v>
      </c>
      <c r="D236" s="38">
        <v>1292.3340071528532</v>
      </c>
      <c r="E236" s="38"/>
      <c r="F236" s="38">
        <v>1105.1175656984785</v>
      </c>
      <c r="G236" s="38">
        <v>923.11151079136687</v>
      </c>
      <c r="H236" s="38">
        <v>1296.5941343424788</v>
      </c>
      <c r="I236" s="38"/>
      <c r="J236" s="38">
        <v>1416.3853252306999</v>
      </c>
      <c r="K236" s="38">
        <v>1546.4285714285716</v>
      </c>
      <c r="L236" s="38">
        <v>1284.1579664094415</v>
      </c>
    </row>
    <row r="237" spans="1:12" ht="15" customHeight="1">
      <c r="A237" s="37" t="s">
        <v>166</v>
      </c>
      <c r="B237" s="38">
        <v>1176.5775850006996</v>
      </c>
      <c r="C237" s="38">
        <v>1136.4872213159324</v>
      </c>
      <c r="D237" s="38">
        <v>1219.0833093110407</v>
      </c>
      <c r="E237" s="38"/>
      <c r="F237" s="38">
        <v>974.58270106221551</v>
      </c>
      <c r="G237" s="38">
        <v>816.34128705712214</v>
      </c>
      <c r="H237" s="38">
        <v>1149.2418196328811</v>
      </c>
      <c r="I237" s="38"/>
      <c r="J237" s="38">
        <v>1294.613167812015</v>
      </c>
      <c r="K237" s="38">
        <v>1329.4117647058822</v>
      </c>
      <c r="L237" s="38">
        <v>1258.5740072202166</v>
      </c>
    </row>
    <row r="238" spans="1:12" ht="15" customHeight="1">
      <c r="A238" s="37" t="s">
        <v>420</v>
      </c>
      <c r="B238" s="38">
        <v>1238.9574759945131</v>
      </c>
      <c r="C238" s="38">
        <v>1173.8191632928474</v>
      </c>
      <c r="D238" s="38">
        <v>1306.2761506276152</v>
      </c>
      <c r="E238" s="38"/>
      <c r="F238" s="38">
        <v>992.75164113785559</v>
      </c>
      <c r="G238" s="38">
        <v>831.66981386565953</v>
      </c>
      <c r="H238" s="38">
        <v>1158.3911234396671</v>
      </c>
      <c r="I238" s="38"/>
      <c r="J238" s="38">
        <v>1486.653824986241</v>
      </c>
      <c r="K238" s="38">
        <v>1516.3381042398057</v>
      </c>
      <c r="L238" s="38">
        <v>1455.8204768583448</v>
      </c>
    </row>
    <row r="239" spans="1:12" ht="15" customHeight="1">
      <c r="A239" s="37" t="s">
        <v>163</v>
      </c>
      <c r="B239" s="38">
        <v>1413.6299996215992</v>
      </c>
      <c r="C239" s="38">
        <v>1185.8609173951477</v>
      </c>
      <c r="D239" s="38">
        <v>1654.2002749176543</v>
      </c>
      <c r="E239" s="38"/>
      <c r="F239" s="38">
        <v>1407.8574948954445</v>
      </c>
      <c r="G239" s="38">
        <v>1147.1088435374149</v>
      </c>
      <c r="H239" s="38">
        <v>1682.9190659451951</v>
      </c>
      <c r="I239" s="38"/>
      <c r="J239" s="38">
        <v>1463.2228405516573</v>
      </c>
      <c r="K239" s="38">
        <v>1516.8697282099345</v>
      </c>
      <c r="L239" s="38">
        <v>1405.9529764882441</v>
      </c>
    </row>
    <row r="240" spans="1:12" ht="15" customHeight="1">
      <c r="A240" s="37" t="s">
        <v>168</v>
      </c>
      <c r="B240" s="38">
        <v>1448.5411140583556</v>
      </c>
      <c r="C240" s="38">
        <v>1296.9409825934699</v>
      </c>
      <c r="D240" s="38">
        <v>1609.5613171425448</v>
      </c>
      <c r="E240" s="38"/>
      <c r="F240" s="38">
        <v>1431.8539227677791</v>
      </c>
      <c r="G240" s="38">
        <v>1162.7430910951894</v>
      </c>
      <c r="H240" s="38">
        <v>1714.362464183381</v>
      </c>
      <c r="I240" s="38"/>
      <c r="J240" s="38">
        <v>1474.3381955699622</v>
      </c>
      <c r="K240" s="38">
        <v>1501.4296854691968</v>
      </c>
      <c r="L240" s="38">
        <v>1445.037953331459</v>
      </c>
    </row>
    <row r="241" spans="1:12" ht="15" customHeight="1">
      <c r="A241" s="37" t="s">
        <v>169</v>
      </c>
      <c r="B241" s="38">
        <v>1160.4795050270689</v>
      </c>
      <c r="C241" s="38">
        <v>1141.2844036697247</v>
      </c>
      <c r="D241" s="38">
        <v>1181.8553330608909</v>
      </c>
      <c r="E241" s="38"/>
      <c r="F241" s="38">
        <v>908.75405280222321</v>
      </c>
      <c r="G241" s="38">
        <v>770.31802120141344</v>
      </c>
      <c r="H241" s="38">
        <v>1061.3437195715676</v>
      </c>
      <c r="I241" s="38"/>
      <c r="J241" s="38">
        <v>1340.8562894125455</v>
      </c>
      <c r="K241" s="38">
        <v>1404.8964218455744</v>
      </c>
      <c r="L241" s="38">
        <v>1269.0140845070423</v>
      </c>
    </row>
    <row r="242" spans="1:12" ht="15" customHeight="1">
      <c r="A242" s="37" t="s">
        <v>170</v>
      </c>
      <c r="B242" s="38">
        <v>1072.8969006957623</v>
      </c>
      <c r="C242" s="38">
        <v>1058.6046511627908</v>
      </c>
      <c r="D242" s="38">
        <v>1087.7702484672475</v>
      </c>
      <c r="E242" s="38"/>
      <c r="F242" s="38">
        <v>748.469147432878</v>
      </c>
      <c r="G242" s="38">
        <v>602.20994475138127</v>
      </c>
      <c r="H242" s="38">
        <v>901.63934426229514</v>
      </c>
      <c r="I242" s="38"/>
      <c r="J242" s="38">
        <v>1236.8483694358486</v>
      </c>
      <c r="K242" s="38">
        <v>1290.3225806451612</v>
      </c>
      <c r="L242" s="38">
        <v>1181.3773035887486</v>
      </c>
    </row>
    <row r="243" spans="1:12" ht="15" customHeight="1">
      <c r="A243" s="34" t="s">
        <v>171</v>
      </c>
      <c r="B243" s="35">
        <v>1247.887828162291</v>
      </c>
      <c r="C243" s="35">
        <v>1124.5484062742946</v>
      </c>
      <c r="D243" s="35">
        <v>1382.5188439075525</v>
      </c>
      <c r="E243" s="35"/>
      <c r="F243" s="35">
        <v>1258.7647336162186</v>
      </c>
      <c r="G243" s="35">
        <v>1039.5353870572108</v>
      </c>
      <c r="H243" s="35">
        <v>1498.9526933565189</v>
      </c>
      <c r="I243" s="35"/>
      <c r="J243" s="35">
        <v>1229.1470349309504</v>
      </c>
      <c r="K243" s="35">
        <v>1271.733699725206</v>
      </c>
      <c r="L243" s="35">
        <v>1182.9573934837092</v>
      </c>
    </row>
    <row r="244" spans="1:12" ht="15" customHeight="1">
      <c r="A244" s="37" t="s">
        <v>172</v>
      </c>
      <c r="B244" s="38">
        <v>943.4203789042499</v>
      </c>
      <c r="C244" s="38">
        <v>929.89843943522419</v>
      </c>
      <c r="D244" s="38">
        <v>957.8807947019867</v>
      </c>
      <c r="E244" s="38"/>
      <c r="F244" s="38">
        <v>376.92932575142163</v>
      </c>
      <c r="G244" s="38">
        <v>260.35031847133763</v>
      </c>
      <c r="H244" s="38">
        <v>498.34162520729683</v>
      </c>
      <c r="I244" s="38"/>
      <c r="J244" s="38">
        <v>1204.1121495327102</v>
      </c>
      <c r="K244" s="38">
        <v>1232.2905429701548</v>
      </c>
      <c r="L244" s="38">
        <v>1173.6084079408331</v>
      </c>
    </row>
    <row r="245" spans="1:12" ht="15" customHeight="1">
      <c r="A245" s="37" t="s">
        <v>173</v>
      </c>
      <c r="B245" s="38">
        <v>1197.7891156462586</v>
      </c>
      <c r="C245" s="38">
        <v>1119.9613028055467</v>
      </c>
      <c r="D245" s="38">
        <v>1284.6347607052896</v>
      </c>
      <c r="E245" s="38"/>
      <c r="F245" s="38">
        <v>1120.875824835033</v>
      </c>
      <c r="G245" s="38">
        <v>908.8825214899714</v>
      </c>
      <c r="H245" s="38">
        <v>1353.6815607300189</v>
      </c>
      <c r="I245" s="38"/>
      <c r="J245" s="38">
        <v>1298.5074626865671</v>
      </c>
      <c r="K245" s="38">
        <v>1391.5929203539822</v>
      </c>
      <c r="L245" s="38">
        <v>1192.4369747899159</v>
      </c>
    </row>
    <row r="246" spans="1:12" ht="15" customHeight="1">
      <c r="A246" s="36" t="s">
        <v>174</v>
      </c>
      <c r="B246" s="38">
        <v>845.22170201046538</v>
      </c>
      <c r="C246" s="38">
        <v>842.10526315789468</v>
      </c>
      <c r="D246" s="38">
        <v>848.64240323512422</v>
      </c>
      <c r="E246" s="38"/>
      <c r="F246" s="38">
        <v>848.8372093023255</v>
      </c>
      <c r="G246" s="38">
        <v>798.50746268656712</v>
      </c>
      <c r="H246" s="38">
        <v>903.22580645161293</v>
      </c>
      <c r="I246" s="38"/>
      <c r="J246" s="38">
        <v>844.62279293739971</v>
      </c>
      <c r="K246" s="38">
        <v>849.26470588235293</v>
      </c>
      <c r="L246" s="38">
        <v>839.514497639919</v>
      </c>
    </row>
    <row r="247" spans="1:12" ht="15" customHeight="1">
      <c r="A247" s="37" t="s">
        <v>175</v>
      </c>
      <c r="B247" s="38">
        <v>1454.7098471149104</v>
      </c>
      <c r="C247" s="38">
        <v>1351.3214116157619</v>
      </c>
      <c r="D247" s="38">
        <v>1566.4443304258596</v>
      </c>
      <c r="E247" s="38"/>
      <c r="F247" s="38">
        <v>1389.5076201641266</v>
      </c>
      <c r="G247" s="38">
        <v>1188.6845827439886</v>
      </c>
      <c r="H247" s="38">
        <v>1605.3511705685619</v>
      </c>
      <c r="I247" s="38"/>
      <c r="J247" s="38">
        <v>1538.0007487832272</v>
      </c>
      <c r="K247" s="38">
        <v>1557.8304597701149</v>
      </c>
      <c r="L247" s="38">
        <v>1516.4190774042222</v>
      </c>
    </row>
    <row r="248" spans="1:12" ht="15" customHeight="1">
      <c r="A248" s="37" t="s">
        <v>176</v>
      </c>
      <c r="B248" s="38">
        <v>1052.5081198123421</v>
      </c>
      <c r="C248" s="38">
        <v>1078.4313725490194</v>
      </c>
      <c r="D248" s="38">
        <v>1024.9441548771408</v>
      </c>
      <c r="E248" s="38"/>
      <c r="F248" s="38">
        <v>812.67217630853997</v>
      </c>
      <c r="G248" s="38">
        <v>839.65014577259478</v>
      </c>
      <c r="H248" s="38">
        <v>788.5117493472585</v>
      </c>
      <c r="I248" s="38"/>
      <c r="J248" s="38">
        <v>1088.6627906976744</v>
      </c>
      <c r="K248" s="38">
        <v>1111.0226820533226</v>
      </c>
      <c r="L248" s="38">
        <v>1064.2640034737299</v>
      </c>
    </row>
    <row r="249" spans="1:12" ht="15" customHeight="1">
      <c r="A249" s="37" t="s">
        <v>177</v>
      </c>
      <c r="B249" s="38">
        <v>1065.2005174644244</v>
      </c>
      <c r="C249" s="38">
        <v>1030</v>
      </c>
      <c r="D249" s="38">
        <v>1102.9490616621983</v>
      </c>
      <c r="E249" s="38"/>
      <c r="F249" s="38">
        <v>1044.6271285965943</v>
      </c>
      <c r="G249" s="38">
        <v>922.90502793296093</v>
      </c>
      <c r="H249" s="38">
        <v>1179.4554455445545</v>
      </c>
      <c r="I249" s="38"/>
      <c r="J249" s="38">
        <v>1081.4061054579095</v>
      </c>
      <c r="K249" s="38">
        <v>1116.7420814479638</v>
      </c>
      <c r="L249" s="38">
        <v>1044.465468306528</v>
      </c>
    </row>
    <row r="250" spans="1:12" ht="15" customHeight="1">
      <c r="A250" s="37" t="s">
        <v>178</v>
      </c>
      <c r="B250" s="38">
        <v>995.02982107355865</v>
      </c>
      <c r="C250" s="38">
        <v>982.6388888888888</v>
      </c>
      <c r="D250" s="38">
        <v>1008.2034454470878</v>
      </c>
      <c r="E250" s="38"/>
      <c r="F250" s="38">
        <v>490.03067484662574</v>
      </c>
      <c r="G250" s="38">
        <v>340.94151212553498</v>
      </c>
      <c r="H250" s="38">
        <v>663.34991708126029</v>
      </c>
      <c r="I250" s="38"/>
      <c r="J250" s="38">
        <v>1171.7659688674182</v>
      </c>
      <c r="K250" s="38">
        <v>1220.5182443151773</v>
      </c>
      <c r="L250" s="38">
        <v>1121.525885558583</v>
      </c>
    </row>
    <row r="251" spans="1:12" ht="15" customHeight="1">
      <c r="A251" s="37" t="s">
        <v>179</v>
      </c>
      <c r="B251" s="38">
        <v>873.59424201529464</v>
      </c>
      <c r="C251" s="38">
        <v>780.40540540540542</v>
      </c>
      <c r="D251" s="38">
        <v>979.78825794032718</v>
      </c>
      <c r="E251" s="38"/>
      <c r="F251" s="38">
        <v>921.72211350293537</v>
      </c>
      <c r="G251" s="38">
        <v>783.78378378378375</v>
      </c>
      <c r="H251" s="38">
        <v>1077.8859527121001</v>
      </c>
      <c r="I251" s="38"/>
      <c r="J251" s="38">
        <v>766.66666666666674</v>
      </c>
      <c r="K251" s="38">
        <v>772.97297297297291</v>
      </c>
      <c r="L251" s="38">
        <v>759.375</v>
      </c>
    </row>
    <row r="252" spans="1:12" ht="15" customHeight="1">
      <c r="A252" s="37" t="s">
        <v>171</v>
      </c>
      <c r="B252" s="38">
        <v>1419.3929270821334</v>
      </c>
      <c r="C252" s="38">
        <v>1181.4536065483712</v>
      </c>
      <c r="D252" s="38">
        <v>1681.5568064887113</v>
      </c>
      <c r="E252" s="38"/>
      <c r="F252" s="38">
        <v>1408.9630879436404</v>
      </c>
      <c r="G252" s="38">
        <v>1154.2187676016672</v>
      </c>
      <c r="H252" s="38">
        <v>1691.1223407573773</v>
      </c>
      <c r="I252" s="38"/>
      <c r="J252" s="38">
        <v>1793.836344314559</v>
      </c>
      <c r="K252" s="38">
        <v>2258.3518930957684</v>
      </c>
      <c r="L252" s="38">
        <v>1369.9186991869917</v>
      </c>
    </row>
    <row r="253" spans="1:12" ht="15" customHeight="1">
      <c r="A253" s="37" t="s">
        <v>180</v>
      </c>
      <c r="B253" s="38">
        <v>1096.3443799111719</v>
      </c>
      <c r="C253" s="38">
        <v>1101.1673151750974</v>
      </c>
      <c r="D253" s="38">
        <v>1090.9747292418772</v>
      </c>
      <c r="E253" s="38"/>
      <c r="F253" s="38">
        <v>167.85714285714283</v>
      </c>
      <c r="G253" s="38">
        <v>14.598540145985401</v>
      </c>
      <c r="H253" s="38">
        <v>314.68531468531467</v>
      </c>
      <c r="I253" s="38"/>
      <c r="J253" s="38">
        <v>1470.0527072352661</v>
      </c>
      <c r="K253" s="38">
        <v>1496.0212201591512</v>
      </c>
      <c r="L253" s="38">
        <v>1439.3305439330543</v>
      </c>
    </row>
    <row r="254" spans="1:12" ht="15" customHeight="1">
      <c r="A254" s="34" t="s">
        <v>181</v>
      </c>
      <c r="B254" s="35">
        <v>1452.6959973536223</v>
      </c>
      <c r="C254" s="35">
        <v>1316.8506961113778</v>
      </c>
      <c r="D254" s="35">
        <v>1597.9804894745851</v>
      </c>
      <c r="E254" s="35"/>
      <c r="F254" s="35">
        <v>1462.3363544813697</v>
      </c>
      <c r="G254" s="35">
        <v>1271.2094738885653</v>
      </c>
      <c r="H254" s="35">
        <v>1668.3406570412221</v>
      </c>
      <c r="I254" s="35"/>
      <c r="J254" s="35">
        <v>1408.4181313598519</v>
      </c>
      <c r="K254" s="35">
        <v>1530.9653916211294</v>
      </c>
      <c r="L254" s="35">
        <v>1281.9548872180451</v>
      </c>
    </row>
    <row r="255" spans="1:12" ht="15" customHeight="1">
      <c r="A255" s="37" t="s">
        <v>181</v>
      </c>
      <c r="B255" s="38">
        <v>1452.6959973536223</v>
      </c>
      <c r="C255" s="38">
        <v>1316.8506961113778</v>
      </c>
      <c r="D255" s="38">
        <v>1597.9804894745851</v>
      </c>
      <c r="E255" s="38"/>
      <c r="F255" s="38">
        <v>1462.3363544813697</v>
      </c>
      <c r="G255" s="38">
        <v>1271.2094738885653</v>
      </c>
      <c r="H255" s="38">
        <v>1668.3406570412221</v>
      </c>
      <c r="I255" s="38"/>
      <c r="J255" s="38">
        <v>1408.4181313598519</v>
      </c>
      <c r="K255" s="38">
        <v>1530.9653916211294</v>
      </c>
      <c r="L255" s="38">
        <v>1281.9548872180451</v>
      </c>
    </row>
    <row r="256" spans="1:12" ht="4.95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</row>
    <row r="257" spans="1:12" ht="4.9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</row>
    <row r="258" spans="1:12" ht="15" customHeight="1">
      <c r="A258" s="284"/>
    </row>
  </sheetData>
  <mergeCells count="10">
    <mergeCell ref="C169:L169"/>
    <mergeCell ref="A176:A177"/>
    <mergeCell ref="C222:L222"/>
    <mergeCell ref="A229:A230"/>
    <mergeCell ref="C2:L2"/>
    <mergeCell ref="A9:A10"/>
    <mergeCell ref="C58:L58"/>
    <mergeCell ref="A65:A66"/>
    <mergeCell ref="C113:L113"/>
    <mergeCell ref="A120:A121"/>
  </mergeCells>
  <printOptions horizontalCentered="1"/>
  <pageMargins left="0.39370078740157483" right="0.39370078740157483" top="0.55118110236220474" bottom="0.55118110236220474" header="0.31496062992125984" footer="0.31496062992125984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L262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20" style="13" customWidth="1"/>
    <col min="2" max="4" width="6.6328125" style="13" customWidth="1"/>
    <col min="5" max="5" width="0.90625" style="13" customWidth="1"/>
    <col min="6" max="8" width="6.6328125" style="13" customWidth="1"/>
    <col min="9" max="9" width="0.90625" style="13" customWidth="1"/>
    <col min="10" max="12" width="6.6328125" style="13" customWidth="1"/>
    <col min="13" max="16384" width="9.90625" style="13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>
      <c r="A2" s="1"/>
      <c r="B2" s="1"/>
      <c r="C2" s="325" t="s">
        <v>391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12" ht="4.95" customHeight="1">
      <c r="A3" s="89"/>
      <c r="B3" s="89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71"/>
    </row>
    <row r="5" spans="1:12" ht="15" customHeight="1">
      <c r="A5" s="88" t="s">
        <v>436</v>
      </c>
      <c r="B5" s="3"/>
      <c r="C5" s="3"/>
      <c r="D5" s="3"/>
      <c r="E5" s="3"/>
      <c r="F5" s="3"/>
      <c r="G5" s="3"/>
      <c r="H5" s="3"/>
      <c r="I5" s="3"/>
      <c r="J5" s="3"/>
      <c r="K5" s="32"/>
      <c r="L5" s="33"/>
    </row>
    <row r="6" spans="1:12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4"/>
    </row>
    <row r="9" spans="1:12" s="25" customFormat="1" ht="15" customHeight="1">
      <c r="A9" s="326" t="s">
        <v>2</v>
      </c>
      <c r="B9" s="289"/>
      <c r="C9" s="289" t="s">
        <v>3</v>
      </c>
      <c r="D9" s="289"/>
      <c r="E9" s="290"/>
      <c r="F9" s="289" t="s">
        <v>4</v>
      </c>
      <c r="G9" s="289" t="s">
        <v>417</v>
      </c>
      <c r="H9" s="289"/>
      <c r="I9" s="290"/>
      <c r="J9" s="289"/>
      <c r="K9" s="291" t="s">
        <v>5</v>
      </c>
      <c r="L9" s="289"/>
    </row>
    <row r="10" spans="1:12" s="25" customFormat="1" ht="15" customHeight="1">
      <c r="A10" s="326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</row>
    <row r="11" spans="1:12" ht="4.95" customHeight="1">
      <c r="A11" s="100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</row>
    <row r="12" spans="1:12" ht="4.95" customHeight="1"/>
    <row r="13" spans="1:12" s="20" customFormat="1" ht="15" customHeight="1">
      <c r="A13" s="131" t="s">
        <v>9</v>
      </c>
      <c r="B13" s="131">
        <v>710.32249416353739</v>
      </c>
      <c r="C13" s="131">
        <v>682.60453496570176</v>
      </c>
      <c r="D13" s="131">
        <v>738.20156192207003</v>
      </c>
      <c r="E13" s="131"/>
      <c r="F13" s="131">
        <v>748.30525654014218</v>
      </c>
      <c r="G13" s="131">
        <v>716.25612396591328</v>
      </c>
      <c r="H13" s="131">
        <v>778.98412555986749</v>
      </c>
      <c r="I13" s="131"/>
      <c r="J13" s="131">
        <v>605.07325245117659</v>
      </c>
      <c r="K13" s="131">
        <v>597.4768744365266</v>
      </c>
      <c r="L13" s="131">
        <v>613.8388244666221</v>
      </c>
    </row>
    <row r="14" spans="1:12" ht="4.9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5" customHeight="1">
      <c r="A15" s="34" t="s">
        <v>10</v>
      </c>
      <c r="B15" s="35">
        <v>717.17683447098977</v>
      </c>
      <c r="C15" s="35">
        <v>700.41866854202124</v>
      </c>
      <c r="D15" s="35">
        <v>734.41842537681816</v>
      </c>
      <c r="E15" s="35"/>
      <c r="F15" s="35">
        <v>804.96324827649903</v>
      </c>
      <c r="G15" s="35">
        <v>784.30615890096794</v>
      </c>
      <c r="H15" s="35">
        <v>825.02811244979921</v>
      </c>
      <c r="I15" s="35"/>
      <c r="J15" s="35">
        <v>577.82492087720664</v>
      </c>
      <c r="K15" s="35">
        <v>576.60575092349995</v>
      </c>
      <c r="L15" s="35">
        <v>579.19938357672277</v>
      </c>
    </row>
    <row r="16" spans="1:12" ht="13.95" customHeight="1">
      <c r="A16" s="37" t="s">
        <v>11</v>
      </c>
      <c r="B16" s="38">
        <v>688.76542550349916</v>
      </c>
      <c r="C16" s="38">
        <v>686.41114982578404</v>
      </c>
      <c r="D16" s="38">
        <v>691.32909273518578</v>
      </c>
      <c r="E16" s="38"/>
      <c r="F16" s="38">
        <v>734.06258405810104</v>
      </c>
      <c r="G16" s="38">
        <v>727.46553552492048</v>
      </c>
      <c r="H16" s="38">
        <v>740.85532302092815</v>
      </c>
      <c r="I16" s="38"/>
      <c r="J16" s="38">
        <v>621.99312714776636</v>
      </c>
      <c r="K16" s="38">
        <v>629.7560975609756</v>
      </c>
      <c r="L16" s="38">
        <v>612.81015579919222</v>
      </c>
    </row>
    <row r="17" spans="1:12" ht="13.95" customHeight="1">
      <c r="A17" s="37" t="s">
        <v>12</v>
      </c>
      <c r="B17" s="38">
        <v>671.8834322719913</v>
      </c>
      <c r="C17" s="38">
        <v>679.30239262035161</v>
      </c>
      <c r="D17" s="38">
        <v>663.35156638488309</v>
      </c>
      <c r="E17" s="38"/>
      <c r="F17" s="38">
        <v>716.13172155064603</v>
      </c>
      <c r="G17" s="38">
        <v>709.37912813738444</v>
      </c>
      <c r="H17" s="38">
        <v>723.62250879249711</v>
      </c>
      <c r="I17" s="38"/>
      <c r="J17" s="38">
        <v>616.73016972635958</v>
      </c>
      <c r="K17" s="38">
        <v>643.19695528068507</v>
      </c>
      <c r="L17" s="38">
        <v>584.89126287676459</v>
      </c>
    </row>
    <row r="18" spans="1:12" ht="13.95" customHeight="1">
      <c r="A18" s="36" t="s">
        <v>13</v>
      </c>
      <c r="B18" s="38">
        <v>708.52713178294573</v>
      </c>
      <c r="C18" s="38">
        <v>702.49453960225321</v>
      </c>
      <c r="D18" s="38">
        <v>715.02911659026142</v>
      </c>
      <c r="E18" s="38"/>
      <c r="F18" s="38">
        <v>752.96799316174383</v>
      </c>
      <c r="G18" s="38">
        <v>755.61850802644005</v>
      </c>
      <c r="H18" s="38">
        <v>750.2865876958349</v>
      </c>
      <c r="I18" s="38"/>
      <c r="J18" s="38">
        <v>633.55231533408107</v>
      </c>
      <c r="K18" s="38">
        <v>619.85898942420681</v>
      </c>
      <c r="L18" s="38">
        <v>649.98237574903067</v>
      </c>
    </row>
    <row r="19" spans="1:12" ht="13.95" customHeight="1">
      <c r="A19" s="37" t="s">
        <v>14</v>
      </c>
      <c r="B19" s="38">
        <v>703.41885865701545</v>
      </c>
      <c r="C19" s="38">
        <v>700.6263581746133</v>
      </c>
      <c r="D19" s="38">
        <v>706.27450980392155</v>
      </c>
      <c r="E19" s="38"/>
      <c r="F19" s="38">
        <v>803.1275528066285</v>
      </c>
      <c r="G19" s="38">
        <v>792.67139479905438</v>
      </c>
      <c r="H19" s="38">
        <v>813.32104171468075</v>
      </c>
      <c r="I19" s="38"/>
      <c r="J19" s="38">
        <v>579.6639629200464</v>
      </c>
      <c r="K19" s="38">
        <v>592.26273309212365</v>
      </c>
      <c r="L19" s="38">
        <v>565.99214738749629</v>
      </c>
    </row>
    <row r="20" spans="1:12" ht="13.95" customHeight="1">
      <c r="A20" s="37" t="s">
        <v>15</v>
      </c>
      <c r="B20" s="38">
        <v>689.60133816559801</v>
      </c>
      <c r="C20" s="38">
        <v>672.85962624945671</v>
      </c>
      <c r="D20" s="38">
        <v>707.25002863360442</v>
      </c>
      <c r="E20" s="38"/>
      <c r="F20" s="38">
        <v>809.50598802395211</v>
      </c>
      <c r="G20" s="38">
        <v>781.13207547169816</v>
      </c>
      <c r="H20" s="38">
        <v>837.41648106904233</v>
      </c>
      <c r="I20" s="38"/>
      <c r="J20" s="38">
        <v>592.70087710454675</v>
      </c>
      <c r="K20" s="38">
        <v>590.55268693822916</v>
      </c>
      <c r="L20" s="38">
        <v>595.09594882729209</v>
      </c>
    </row>
    <row r="21" spans="1:12" ht="13.95" customHeight="1">
      <c r="A21" s="37" t="s">
        <v>16</v>
      </c>
      <c r="B21" s="38">
        <v>665.75425790754264</v>
      </c>
      <c r="C21" s="38">
        <v>646.72506470236908</v>
      </c>
      <c r="D21" s="38">
        <v>685.49886387110109</v>
      </c>
      <c r="E21" s="38"/>
      <c r="F21" s="38">
        <v>675</v>
      </c>
      <c r="G21" s="38">
        <v>645.47339322736696</v>
      </c>
      <c r="H21" s="38">
        <v>704.98245614035091</v>
      </c>
      <c r="I21" s="38"/>
      <c r="J21" s="38">
        <v>641.02086438152014</v>
      </c>
      <c r="K21" s="38">
        <v>649.94663820704375</v>
      </c>
      <c r="L21" s="38">
        <v>631.20844739929601</v>
      </c>
    </row>
    <row r="22" spans="1:12" ht="13.95" customHeight="1">
      <c r="A22" s="37" t="s">
        <v>17</v>
      </c>
      <c r="B22" s="38">
        <v>700.37612358953652</v>
      </c>
      <c r="C22" s="38">
        <v>688.56243441762854</v>
      </c>
      <c r="D22" s="38">
        <v>712.49031591632945</v>
      </c>
      <c r="E22" s="38"/>
      <c r="F22" s="38">
        <v>787.55078931592618</v>
      </c>
      <c r="G22" s="38">
        <v>766.91023664275656</v>
      </c>
      <c r="H22" s="38">
        <v>807.92904891124499</v>
      </c>
      <c r="I22" s="38"/>
      <c r="J22" s="38">
        <v>546.7034579933071</v>
      </c>
      <c r="K22" s="38">
        <v>557.36416704086207</v>
      </c>
      <c r="L22" s="38">
        <v>535.01538461538462</v>
      </c>
    </row>
    <row r="23" spans="1:12" ht="13.95" customHeight="1">
      <c r="A23" s="37" t="s">
        <v>10</v>
      </c>
      <c r="B23" s="38">
        <v>787.49891558948559</v>
      </c>
      <c r="C23" s="38">
        <v>765.16312434761369</v>
      </c>
      <c r="D23" s="38">
        <v>808.81137553243343</v>
      </c>
      <c r="E23" s="38"/>
      <c r="F23" s="38">
        <v>865.05137248888207</v>
      </c>
      <c r="G23" s="38">
        <v>847.62933551325466</v>
      </c>
      <c r="H23" s="38">
        <v>880.97334507324103</v>
      </c>
      <c r="I23" s="38"/>
      <c r="J23" s="38">
        <v>515.93849157920431</v>
      </c>
      <c r="K23" s="38">
        <v>503.01624129930389</v>
      </c>
      <c r="L23" s="38">
        <v>530.27806385169924</v>
      </c>
    </row>
    <row r="24" spans="1:12" ht="13.95" customHeight="1">
      <c r="A24" s="37" t="s">
        <v>18</v>
      </c>
      <c r="B24" s="38">
        <v>664.63343789938426</v>
      </c>
      <c r="C24" s="38">
        <v>634.70620538165849</v>
      </c>
      <c r="D24" s="38">
        <v>698.23652731532854</v>
      </c>
      <c r="E24" s="38"/>
      <c r="F24" s="38">
        <v>905.67343173431732</v>
      </c>
      <c r="G24" s="38">
        <v>847.41891274554598</v>
      </c>
      <c r="H24" s="38">
        <v>965.06753609687939</v>
      </c>
      <c r="I24" s="38"/>
      <c r="J24" s="38">
        <v>583.47569498369307</v>
      </c>
      <c r="K24" s="38">
        <v>567.37998843262005</v>
      </c>
      <c r="L24" s="38">
        <v>602.14693056021474</v>
      </c>
    </row>
    <row r="25" spans="1:12" ht="13.95" customHeight="1">
      <c r="A25" s="37" t="s">
        <v>19</v>
      </c>
      <c r="B25" s="38">
        <v>687.83419505943698</v>
      </c>
      <c r="C25" s="38">
        <v>663.00240467193407</v>
      </c>
      <c r="D25" s="38">
        <v>714.15566681838868</v>
      </c>
      <c r="E25" s="38"/>
      <c r="F25" s="38">
        <v>846.55045421065552</v>
      </c>
      <c r="G25" s="38">
        <v>813.14878892733566</v>
      </c>
      <c r="H25" s="38">
        <v>879.51219512195121</v>
      </c>
      <c r="I25" s="38"/>
      <c r="J25" s="38">
        <v>598.56383345991844</v>
      </c>
      <c r="K25" s="38">
        <v>583.04817057120295</v>
      </c>
      <c r="L25" s="38">
        <v>615.68627450980398</v>
      </c>
    </row>
    <row r="26" spans="1:12" ht="13.95" customHeight="1">
      <c r="A26" s="37" t="s">
        <v>20</v>
      </c>
      <c r="B26" s="38">
        <v>658.1944300652242</v>
      </c>
      <c r="C26" s="38">
        <v>646.62698412698421</v>
      </c>
      <c r="D26" s="38">
        <v>670.81619398138128</v>
      </c>
      <c r="E26" s="38"/>
      <c r="F26" s="38">
        <v>731.06893106893108</v>
      </c>
      <c r="G26" s="38">
        <v>701.13369820172011</v>
      </c>
      <c r="H26" s="38">
        <v>762.36207601144258</v>
      </c>
      <c r="I26" s="38"/>
      <c r="J26" s="38">
        <v>579.82380747743878</v>
      </c>
      <c r="K26" s="38">
        <v>590.45124899274776</v>
      </c>
      <c r="L26" s="38">
        <v>567.67955801104972</v>
      </c>
    </row>
    <row r="27" spans="1:12" ht="13.95" customHeight="1">
      <c r="A27" s="34" t="s">
        <v>21</v>
      </c>
      <c r="B27" s="35">
        <v>665.01672634666409</v>
      </c>
      <c r="C27" s="35">
        <v>646.7845049042503</v>
      </c>
      <c r="D27" s="35">
        <v>683.5630980750243</v>
      </c>
      <c r="E27" s="35"/>
      <c r="F27" s="35">
        <v>684.07658952279439</v>
      </c>
      <c r="G27" s="35">
        <v>654.33719666787397</v>
      </c>
      <c r="H27" s="35">
        <v>713.00241091185308</v>
      </c>
      <c r="I27" s="35"/>
      <c r="J27" s="35">
        <v>628.10953338088143</v>
      </c>
      <c r="K27" s="35">
        <v>633.07445759368841</v>
      </c>
      <c r="L27" s="35">
        <v>622.60064742625264</v>
      </c>
    </row>
    <row r="28" spans="1:12" s="20" customFormat="1" ht="13.95" customHeight="1">
      <c r="A28" s="37" t="s">
        <v>22</v>
      </c>
      <c r="B28" s="38">
        <v>643.72793004876405</v>
      </c>
      <c r="C28" s="38">
        <v>634.84678325044115</v>
      </c>
      <c r="D28" s="38">
        <v>653.50644762409468</v>
      </c>
      <c r="E28" s="38"/>
      <c r="F28" s="38">
        <v>629.04177871056595</v>
      </c>
      <c r="G28" s="38">
        <v>614.33884827497752</v>
      </c>
      <c r="H28" s="38">
        <v>644.42953020134235</v>
      </c>
      <c r="I28" s="38"/>
      <c r="J28" s="38">
        <v>669.94497131483433</v>
      </c>
      <c r="K28" s="38">
        <v>669.09402441636325</v>
      </c>
      <c r="L28" s="38">
        <v>670.97107438016531</v>
      </c>
    </row>
    <row r="29" spans="1:12" ht="13.95" customHeight="1">
      <c r="A29" s="37" t="s">
        <v>23</v>
      </c>
      <c r="B29" s="38">
        <v>634.26994067237979</v>
      </c>
      <c r="C29" s="38">
        <v>614.87427307723806</v>
      </c>
      <c r="D29" s="38">
        <v>653.90035646190836</v>
      </c>
      <c r="E29" s="38"/>
      <c r="F29" s="38">
        <v>643.63656006914437</v>
      </c>
      <c r="G29" s="38">
        <v>620.79175348174147</v>
      </c>
      <c r="H29" s="38">
        <v>665.81496859363358</v>
      </c>
      <c r="I29" s="38"/>
      <c r="J29" s="38">
        <v>604.16666666666663</v>
      </c>
      <c r="K29" s="38">
        <v>597.41100323624596</v>
      </c>
      <c r="L29" s="38">
        <v>611.98501872659176</v>
      </c>
    </row>
    <row r="30" spans="1:12" ht="13.95" customHeight="1">
      <c r="A30" s="36" t="s">
        <v>24</v>
      </c>
      <c r="B30" s="38">
        <v>736.29148629148631</v>
      </c>
      <c r="C30" s="38">
        <v>743.79182156133822</v>
      </c>
      <c r="D30" s="38">
        <v>729.22214435879459</v>
      </c>
      <c r="E30" s="38"/>
      <c r="F30" s="38">
        <v>748.59728506787326</v>
      </c>
      <c r="G30" s="38">
        <v>747.52851711026608</v>
      </c>
      <c r="H30" s="38">
        <v>749.56822107081177</v>
      </c>
      <c r="I30" s="38"/>
      <c r="J30" s="38">
        <v>687.90035587188618</v>
      </c>
      <c r="K30" s="38">
        <v>730.37542662116039</v>
      </c>
      <c r="L30" s="38">
        <v>641.63568773234203</v>
      </c>
    </row>
    <row r="31" spans="1:12" ht="13.95" customHeight="1">
      <c r="A31" s="37" t="s">
        <v>25</v>
      </c>
      <c r="B31" s="38">
        <v>670.05390121056814</v>
      </c>
      <c r="C31" s="38">
        <v>649.68824097655215</v>
      </c>
      <c r="D31" s="38">
        <v>690.67306837378862</v>
      </c>
      <c r="E31" s="38"/>
      <c r="F31" s="38">
        <v>751.66704989652783</v>
      </c>
      <c r="G31" s="38">
        <v>725.99311854863936</v>
      </c>
      <c r="H31" s="38">
        <v>776.34150007515404</v>
      </c>
      <c r="I31" s="38"/>
      <c r="J31" s="38">
        <v>558.98612704704283</v>
      </c>
      <c r="K31" s="38">
        <v>551.97276186661327</v>
      </c>
      <c r="L31" s="38">
        <v>566.60861993905098</v>
      </c>
    </row>
    <row r="32" spans="1:12" ht="13.95" customHeight="1">
      <c r="A32" s="37" t="s">
        <v>26</v>
      </c>
      <c r="B32" s="38">
        <v>709.99415546464047</v>
      </c>
      <c r="C32" s="38">
        <v>702.92259083728277</v>
      </c>
      <c r="D32" s="38">
        <v>716.87812379853904</v>
      </c>
      <c r="E32" s="38"/>
      <c r="F32" s="38">
        <v>750.54126841632785</v>
      </c>
      <c r="G32" s="38">
        <v>734.11968401688137</v>
      </c>
      <c r="H32" s="38">
        <v>766.19224422442244</v>
      </c>
      <c r="I32" s="38"/>
      <c r="J32" s="38">
        <v>595.86801426872773</v>
      </c>
      <c r="K32" s="38">
        <v>618.60193038900263</v>
      </c>
      <c r="L32" s="38">
        <v>572.3783620429133</v>
      </c>
    </row>
    <row r="33" spans="1:12" ht="13.95" customHeight="1">
      <c r="A33" s="37" t="s">
        <v>27</v>
      </c>
      <c r="B33" s="38">
        <v>663.83744855967075</v>
      </c>
      <c r="C33" s="38">
        <v>632.11561032863847</v>
      </c>
      <c r="D33" s="38">
        <v>695.67137809187273</v>
      </c>
      <c r="E33" s="38"/>
      <c r="F33" s="38">
        <v>677.77139574956925</v>
      </c>
      <c r="G33" s="38">
        <v>624.63582333061413</v>
      </c>
      <c r="H33" s="38">
        <v>729.41442972024004</v>
      </c>
      <c r="I33" s="38"/>
      <c r="J33" s="38">
        <v>639.09851111564353</v>
      </c>
      <c r="K33" s="38">
        <v>644.82280736487826</v>
      </c>
      <c r="L33" s="38">
        <v>633.01787592008407</v>
      </c>
    </row>
    <row r="34" spans="1:12" ht="13.95" customHeight="1">
      <c r="A34" s="37" t="s">
        <v>28</v>
      </c>
      <c r="B34" s="38">
        <v>645.85928489042681</v>
      </c>
      <c r="C34" s="38">
        <v>607.85194501841704</v>
      </c>
      <c r="D34" s="38">
        <v>685.98254931714723</v>
      </c>
      <c r="E34" s="38"/>
      <c r="F34" s="38">
        <v>657.0205124663305</v>
      </c>
      <c r="G34" s="38">
        <v>606.25345877144446</v>
      </c>
      <c r="H34" s="38">
        <v>707.62653427113503</v>
      </c>
      <c r="I34" s="38"/>
      <c r="J34" s="38">
        <v>623.40188993885488</v>
      </c>
      <c r="K34" s="38">
        <v>610.81219574686145</v>
      </c>
      <c r="L34" s="38">
        <v>638.32371697540236</v>
      </c>
    </row>
    <row r="35" spans="1:12" ht="13.95" customHeight="1">
      <c r="A35" s="37" t="s">
        <v>29</v>
      </c>
      <c r="B35" s="38">
        <v>641.80735398568549</v>
      </c>
      <c r="C35" s="38">
        <v>609.50197957907892</v>
      </c>
      <c r="D35" s="38">
        <v>677.42676622630665</v>
      </c>
      <c r="E35" s="38"/>
      <c r="F35" s="38">
        <v>645.24993457210155</v>
      </c>
      <c r="G35" s="38">
        <v>589.27203065134108</v>
      </c>
      <c r="H35" s="38">
        <v>704.05151596458279</v>
      </c>
      <c r="I35" s="38"/>
      <c r="J35" s="38">
        <v>639.33964918863148</v>
      </c>
      <c r="K35" s="38">
        <v>623.43832482843561</v>
      </c>
      <c r="L35" s="38">
        <v>657.49296906388111</v>
      </c>
    </row>
    <row r="36" spans="1:12" ht="13.95" customHeight="1">
      <c r="A36" s="37" t="s">
        <v>21</v>
      </c>
      <c r="B36" s="38">
        <v>671.98237885462549</v>
      </c>
      <c r="C36" s="38">
        <v>657.1314881952427</v>
      </c>
      <c r="D36" s="38">
        <v>686.72636291809317</v>
      </c>
      <c r="E36" s="38"/>
      <c r="F36" s="38">
        <v>698.18264721208971</v>
      </c>
      <c r="G36" s="38">
        <v>667.88831878456722</v>
      </c>
      <c r="H36" s="38">
        <v>727.14531439128496</v>
      </c>
      <c r="I36" s="38"/>
      <c r="J36" s="38">
        <v>617.2427871529668</v>
      </c>
      <c r="K36" s="38">
        <v>635.92169228747866</v>
      </c>
      <c r="L36" s="38">
        <v>597.17713479181361</v>
      </c>
    </row>
    <row r="37" spans="1:12" ht="13.95" customHeight="1">
      <c r="A37" s="37" t="s">
        <v>30</v>
      </c>
      <c r="B37" s="38">
        <v>653.25637491385248</v>
      </c>
      <c r="C37" s="38">
        <v>632.66689257878681</v>
      </c>
      <c r="D37" s="38">
        <v>674.55310199789699</v>
      </c>
      <c r="E37" s="38"/>
      <c r="F37" s="38">
        <v>633.21799307958486</v>
      </c>
      <c r="G37" s="38">
        <v>602.67857142857144</v>
      </c>
      <c r="H37" s="38">
        <v>663.27931886844272</v>
      </c>
      <c r="I37" s="38"/>
      <c r="J37" s="38">
        <v>686.28793064111335</v>
      </c>
      <c r="K37" s="38">
        <v>679.03364969801555</v>
      </c>
      <c r="L37" s="38">
        <v>694.43099273607743</v>
      </c>
    </row>
    <row r="38" spans="1:12" ht="13.95" customHeight="1">
      <c r="A38" s="45" t="s">
        <v>31</v>
      </c>
      <c r="B38" s="6">
        <v>656.67721010025195</v>
      </c>
      <c r="C38" s="6">
        <v>645.8600770218228</v>
      </c>
      <c r="D38" s="6">
        <v>667.54433100483607</v>
      </c>
      <c r="E38" s="6"/>
      <c r="F38" s="6">
        <v>662.69650304780237</v>
      </c>
      <c r="G38" s="6">
        <v>635.61262882381811</v>
      </c>
      <c r="H38" s="6">
        <v>688.74901652242329</v>
      </c>
      <c r="I38" s="6"/>
      <c r="J38" s="6">
        <v>644.54324979789817</v>
      </c>
      <c r="K38" s="6">
        <v>665.22411128284386</v>
      </c>
      <c r="L38" s="6">
        <v>621.86440677966107</v>
      </c>
    </row>
    <row r="39" spans="1:12" ht="13.95" customHeight="1">
      <c r="A39" s="34" t="s">
        <v>32</v>
      </c>
      <c r="B39" s="35">
        <v>758.01217975893644</v>
      </c>
      <c r="C39" s="35">
        <v>707.740341373143</v>
      </c>
      <c r="D39" s="35">
        <v>805.51870211631012</v>
      </c>
      <c r="E39" s="35"/>
      <c r="F39" s="35">
        <v>758.01217975893644</v>
      </c>
      <c r="G39" s="35">
        <v>707.740341373143</v>
      </c>
      <c r="H39" s="35">
        <v>805.51870211631012</v>
      </c>
      <c r="I39" s="35"/>
      <c r="J39" s="208" t="s">
        <v>185</v>
      </c>
      <c r="K39" s="208" t="s">
        <v>185</v>
      </c>
      <c r="L39" s="208" t="s">
        <v>185</v>
      </c>
    </row>
    <row r="40" spans="1:12" ht="13.95" customHeight="1">
      <c r="A40" s="37" t="s">
        <v>33</v>
      </c>
      <c r="B40" s="38">
        <v>779.50835053480944</v>
      </c>
      <c r="C40" s="38">
        <v>696.05916425320652</v>
      </c>
      <c r="D40" s="38">
        <v>857.7175677968155</v>
      </c>
      <c r="E40" s="38"/>
      <c r="F40" s="38">
        <v>779.50835053480944</v>
      </c>
      <c r="G40" s="38">
        <v>696.05916425320652</v>
      </c>
      <c r="H40" s="38">
        <v>857.7175677968155</v>
      </c>
      <c r="I40" s="38"/>
      <c r="J40" s="208" t="s">
        <v>185</v>
      </c>
      <c r="K40" s="208" t="s">
        <v>185</v>
      </c>
      <c r="L40" s="208" t="s">
        <v>185</v>
      </c>
    </row>
    <row r="41" spans="1:12" ht="13.95" customHeight="1">
      <c r="A41" s="37" t="s">
        <v>34</v>
      </c>
      <c r="B41" s="38">
        <v>887.34960405505353</v>
      </c>
      <c r="C41" s="38">
        <v>777.33082706766925</v>
      </c>
      <c r="D41" s="38">
        <v>988.83378992266876</v>
      </c>
      <c r="E41" s="38"/>
      <c r="F41" s="38">
        <v>887.34960405505353</v>
      </c>
      <c r="G41" s="38">
        <v>777.33082706766925</v>
      </c>
      <c r="H41" s="38">
        <v>988.83378992266876</v>
      </c>
      <c r="I41" s="38"/>
      <c r="J41" s="208" t="s">
        <v>185</v>
      </c>
      <c r="K41" s="208" t="s">
        <v>185</v>
      </c>
      <c r="L41" s="208" t="s">
        <v>185</v>
      </c>
    </row>
    <row r="42" spans="1:12" ht="13.95" customHeight="1">
      <c r="A42" s="36" t="s">
        <v>35</v>
      </c>
      <c r="B42" s="38">
        <v>737.95745240522149</v>
      </c>
      <c r="C42" s="38">
        <v>668.18801089918259</v>
      </c>
      <c r="D42" s="38">
        <v>803.05726816246101</v>
      </c>
      <c r="E42" s="38"/>
      <c r="F42" s="38">
        <v>737.95745240522149</v>
      </c>
      <c r="G42" s="38">
        <v>668.18801089918259</v>
      </c>
      <c r="H42" s="38">
        <v>803.05726816246101</v>
      </c>
      <c r="I42" s="38"/>
      <c r="J42" s="208" t="s">
        <v>185</v>
      </c>
      <c r="K42" s="208" t="s">
        <v>185</v>
      </c>
      <c r="L42" s="208" t="s">
        <v>185</v>
      </c>
    </row>
    <row r="43" spans="1:12" ht="13.95" customHeight="1">
      <c r="A43" s="37" t="s">
        <v>36</v>
      </c>
      <c r="B43" s="38">
        <v>699.55989182883502</v>
      </c>
      <c r="C43" s="38">
        <v>636.73818823907118</v>
      </c>
      <c r="D43" s="38">
        <v>761.2591308003573</v>
      </c>
      <c r="E43" s="38"/>
      <c r="F43" s="38">
        <v>699.55989182883502</v>
      </c>
      <c r="G43" s="38">
        <v>636.73818823907118</v>
      </c>
      <c r="H43" s="38">
        <v>761.2591308003573</v>
      </c>
      <c r="I43" s="38"/>
      <c r="J43" s="208" t="s">
        <v>185</v>
      </c>
      <c r="K43" s="208" t="s">
        <v>185</v>
      </c>
      <c r="L43" s="208" t="s">
        <v>185</v>
      </c>
    </row>
    <row r="44" spans="1:12" ht="13.95" customHeight="1">
      <c r="A44" s="37" t="s">
        <v>37</v>
      </c>
      <c r="B44" s="38">
        <v>725.45185750393432</v>
      </c>
      <c r="C44" s="38">
        <v>697.61038450191757</v>
      </c>
      <c r="D44" s="38">
        <v>751.66666666666674</v>
      </c>
      <c r="E44" s="38"/>
      <c r="F44" s="38">
        <v>725.45185750393432</v>
      </c>
      <c r="G44" s="38">
        <v>697.61038450191757</v>
      </c>
      <c r="H44" s="38">
        <v>751.66666666666674</v>
      </c>
      <c r="I44" s="38"/>
      <c r="J44" s="208" t="s">
        <v>185</v>
      </c>
      <c r="K44" s="208" t="s">
        <v>185</v>
      </c>
      <c r="L44" s="208" t="s">
        <v>185</v>
      </c>
    </row>
    <row r="45" spans="1:12" ht="13.95" customHeight="1">
      <c r="A45" s="37" t="s">
        <v>38</v>
      </c>
      <c r="B45" s="38">
        <v>791.90429118191264</v>
      </c>
      <c r="C45" s="38">
        <v>736.59429767198537</v>
      </c>
      <c r="D45" s="38">
        <v>843.88828793391679</v>
      </c>
      <c r="E45" s="38"/>
      <c r="F45" s="38">
        <v>791.90429118191264</v>
      </c>
      <c r="G45" s="38">
        <v>736.59429767198537</v>
      </c>
      <c r="H45" s="38">
        <v>843.88828793391679</v>
      </c>
      <c r="I45" s="38"/>
      <c r="J45" s="208" t="s">
        <v>185</v>
      </c>
      <c r="K45" s="208" t="s">
        <v>185</v>
      </c>
      <c r="L45" s="208" t="s">
        <v>185</v>
      </c>
    </row>
    <row r="46" spans="1:12" ht="13.95" customHeight="1">
      <c r="A46" s="37" t="s">
        <v>39</v>
      </c>
      <c r="B46" s="38">
        <v>742.29620281474138</v>
      </c>
      <c r="C46" s="38">
        <v>715.45733012746621</v>
      </c>
      <c r="D46" s="38">
        <v>767.57243005149201</v>
      </c>
      <c r="E46" s="38"/>
      <c r="F46" s="38">
        <v>742.29620281474138</v>
      </c>
      <c r="G46" s="38">
        <v>715.45733012746621</v>
      </c>
      <c r="H46" s="38">
        <v>767.57243005149201</v>
      </c>
      <c r="I46" s="38"/>
      <c r="J46" s="208" t="s">
        <v>185</v>
      </c>
      <c r="K46" s="208" t="s">
        <v>185</v>
      </c>
      <c r="L46" s="208" t="s">
        <v>185</v>
      </c>
    </row>
    <row r="47" spans="1:12" ht="13.95" customHeight="1">
      <c r="A47" s="37" t="s">
        <v>40</v>
      </c>
      <c r="B47" s="38">
        <v>694.87311493112668</v>
      </c>
      <c r="C47" s="38">
        <v>665.77395514124578</v>
      </c>
      <c r="D47" s="38">
        <v>722.56530902318286</v>
      </c>
      <c r="E47" s="38"/>
      <c r="F47" s="38">
        <v>694.87311493112668</v>
      </c>
      <c r="G47" s="38">
        <v>665.77395514124578</v>
      </c>
      <c r="H47" s="38">
        <v>722.56530902318286</v>
      </c>
      <c r="I47" s="38"/>
      <c r="J47" s="208" t="s">
        <v>185</v>
      </c>
      <c r="K47" s="208" t="s">
        <v>185</v>
      </c>
      <c r="L47" s="208" t="s">
        <v>185</v>
      </c>
    </row>
    <row r="48" spans="1:12" ht="13.95" customHeight="1">
      <c r="A48" s="37" t="s">
        <v>41</v>
      </c>
      <c r="B48" s="38">
        <v>819.51600133105376</v>
      </c>
      <c r="C48" s="38">
        <v>757.6306822301168</v>
      </c>
      <c r="D48" s="38">
        <v>875.46427791129565</v>
      </c>
      <c r="E48" s="38"/>
      <c r="F48" s="38">
        <v>819.51600133105376</v>
      </c>
      <c r="G48" s="38">
        <v>757.6306822301168</v>
      </c>
      <c r="H48" s="38">
        <v>875.46427791129565</v>
      </c>
      <c r="I48" s="38"/>
      <c r="J48" s="208" t="s">
        <v>185</v>
      </c>
      <c r="K48" s="208" t="s">
        <v>185</v>
      </c>
      <c r="L48" s="208" t="s">
        <v>185</v>
      </c>
    </row>
    <row r="49" spans="1:12" ht="13.95" customHeight="1">
      <c r="A49" s="37" t="s">
        <v>42</v>
      </c>
      <c r="B49" s="38">
        <v>782.49173640903018</v>
      </c>
      <c r="C49" s="38">
        <v>726.27898417372103</v>
      </c>
      <c r="D49" s="38">
        <v>833.90560829462061</v>
      </c>
      <c r="E49" s="38"/>
      <c r="F49" s="38">
        <v>782.49173640903018</v>
      </c>
      <c r="G49" s="38">
        <v>726.27898417372103</v>
      </c>
      <c r="H49" s="38">
        <v>833.90560829462061</v>
      </c>
      <c r="I49" s="38"/>
      <c r="J49" s="208" t="s">
        <v>185</v>
      </c>
      <c r="K49" s="208" t="s">
        <v>185</v>
      </c>
      <c r="L49" s="208" t="s">
        <v>185</v>
      </c>
    </row>
    <row r="50" spans="1:12" ht="13.95" customHeight="1">
      <c r="A50" s="37" t="s">
        <v>43</v>
      </c>
      <c r="B50" s="38">
        <v>723.91237272446779</v>
      </c>
      <c r="C50" s="38">
        <v>676.13367414560253</v>
      </c>
      <c r="D50" s="38">
        <v>769.61154206030596</v>
      </c>
      <c r="E50" s="38"/>
      <c r="F50" s="38">
        <v>723.91237272446779</v>
      </c>
      <c r="G50" s="38">
        <v>676.13367414560253</v>
      </c>
      <c r="H50" s="38">
        <v>769.61154206030596</v>
      </c>
      <c r="I50" s="38"/>
      <c r="J50" s="208" t="s">
        <v>185</v>
      </c>
      <c r="K50" s="208" t="s">
        <v>185</v>
      </c>
      <c r="L50" s="208" t="s">
        <v>185</v>
      </c>
    </row>
    <row r="51" spans="1:12" ht="13.95" customHeight="1">
      <c r="A51" s="37" t="s">
        <v>44</v>
      </c>
      <c r="B51" s="38">
        <v>728.77490543105682</v>
      </c>
      <c r="C51" s="38">
        <v>693.6901519193508</v>
      </c>
      <c r="D51" s="38">
        <v>761.98957890259464</v>
      </c>
      <c r="E51" s="38"/>
      <c r="F51" s="38">
        <v>728.77490543105682</v>
      </c>
      <c r="G51" s="38">
        <v>693.6901519193508</v>
      </c>
      <c r="H51" s="38">
        <v>761.98957890259464</v>
      </c>
      <c r="I51" s="38"/>
      <c r="J51" s="208" t="s">
        <v>185</v>
      </c>
      <c r="K51" s="208" t="s">
        <v>185</v>
      </c>
      <c r="L51" s="208" t="s">
        <v>185</v>
      </c>
    </row>
    <row r="52" spans="1:12" ht="13.95" customHeight="1">
      <c r="A52" s="37" t="s">
        <v>45</v>
      </c>
      <c r="B52" s="38">
        <v>740.38628317229688</v>
      </c>
      <c r="C52" s="38">
        <v>721.2631141580971</v>
      </c>
      <c r="D52" s="38">
        <v>758.84192798139384</v>
      </c>
      <c r="E52" s="38"/>
      <c r="F52" s="38">
        <v>740.38628317229688</v>
      </c>
      <c r="G52" s="38">
        <v>721.2631141580971</v>
      </c>
      <c r="H52" s="38">
        <v>758.84192798139384</v>
      </c>
      <c r="I52" s="38"/>
      <c r="J52" s="208" t="s">
        <v>185</v>
      </c>
      <c r="K52" s="208" t="s">
        <v>185</v>
      </c>
      <c r="L52" s="208" t="s">
        <v>185</v>
      </c>
    </row>
    <row r="53" spans="1:12" ht="13.95" customHeight="1">
      <c r="A53" s="37" t="s">
        <v>46</v>
      </c>
      <c r="B53" s="38">
        <v>734.91265614890756</v>
      </c>
      <c r="C53" s="38">
        <v>695.64081435777882</v>
      </c>
      <c r="D53" s="38">
        <v>773.4479766506272</v>
      </c>
      <c r="E53" s="38"/>
      <c r="F53" s="38">
        <v>734.91265614890756</v>
      </c>
      <c r="G53" s="38">
        <v>695.64081435777882</v>
      </c>
      <c r="H53" s="38">
        <v>773.4479766506272</v>
      </c>
      <c r="I53" s="38"/>
      <c r="J53" s="208" t="s">
        <v>185</v>
      </c>
      <c r="K53" s="208" t="s">
        <v>185</v>
      </c>
      <c r="L53" s="208" t="s">
        <v>185</v>
      </c>
    </row>
    <row r="54" spans="1:12" ht="13.95" customHeight="1">
      <c r="A54" s="36" t="s">
        <v>47</v>
      </c>
      <c r="B54" s="38">
        <v>763.26425537392197</v>
      </c>
      <c r="C54" s="38">
        <v>727.18651211801898</v>
      </c>
      <c r="D54" s="38">
        <v>797.734709287692</v>
      </c>
      <c r="E54" s="38"/>
      <c r="F54" s="38">
        <v>763.26425537392197</v>
      </c>
      <c r="G54" s="38">
        <v>727.18651211801898</v>
      </c>
      <c r="H54" s="38">
        <v>797.734709287692</v>
      </c>
      <c r="I54" s="38"/>
      <c r="J54" s="208" t="s">
        <v>185</v>
      </c>
      <c r="K54" s="208" t="s">
        <v>185</v>
      </c>
      <c r="L54" s="208" t="s">
        <v>185</v>
      </c>
    </row>
    <row r="55" spans="1:12" ht="5.0999999999999996" customHeight="1">
      <c r="A55" s="96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</row>
    <row r="56" spans="1:12" s="20" customFormat="1" ht="12" customHeight="1">
      <c r="A56" s="3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2" ht="15" customHeight="1">
      <c r="A58" s="12"/>
      <c r="B58" s="12"/>
      <c r="C58" s="325" t="s">
        <v>391</v>
      </c>
      <c r="D58" s="325"/>
      <c r="E58" s="325"/>
      <c r="F58" s="325"/>
      <c r="G58" s="325"/>
      <c r="H58" s="325"/>
      <c r="I58" s="325"/>
      <c r="J58" s="325"/>
      <c r="K58" s="325"/>
      <c r="L58" s="325"/>
    </row>
    <row r="59" spans="1:12" ht="5.0999999999999996" customHeight="1">
      <c r="A59" s="89"/>
      <c r="B59" s="89"/>
      <c r="C59" s="103"/>
      <c r="D59" s="103"/>
      <c r="E59" s="103"/>
      <c r="F59" s="103"/>
      <c r="G59" s="103"/>
      <c r="H59" s="103"/>
      <c r="I59" s="103"/>
      <c r="J59" s="103"/>
      <c r="K59" s="103"/>
      <c r="L59" s="103"/>
    </row>
    <row r="60" spans="1:12" ht="5.0999999999999996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71"/>
    </row>
    <row r="61" spans="1:12" ht="15" customHeight="1">
      <c r="A61" s="88" t="s">
        <v>436</v>
      </c>
      <c r="B61" s="3"/>
      <c r="C61" s="3"/>
      <c r="D61" s="3"/>
      <c r="E61" s="3"/>
      <c r="F61" s="3"/>
      <c r="G61" s="3"/>
      <c r="H61" s="3"/>
      <c r="I61" s="3"/>
      <c r="J61" s="3"/>
      <c r="K61" s="32"/>
      <c r="L61" s="33"/>
    </row>
    <row r="62" spans="1:12" ht="15" customHeight="1">
      <c r="A62" s="88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334</v>
      </c>
    </row>
    <row r="63" spans="1:12" ht="5.0999999999999996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5.0999999999999996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4"/>
    </row>
    <row r="65" spans="1:12" s="25" customFormat="1" ht="15" customHeight="1">
      <c r="A65" s="326" t="s">
        <v>2</v>
      </c>
      <c r="B65" s="289"/>
      <c r="C65" s="289" t="s">
        <v>3</v>
      </c>
      <c r="D65" s="289"/>
      <c r="E65" s="290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</row>
    <row r="66" spans="1:12" s="25" customFormat="1" ht="15" customHeight="1">
      <c r="A66" s="326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</row>
    <row r="67" spans="1:12" ht="5.0999999999999996" customHeight="1">
      <c r="A67" s="100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</row>
    <row r="68" spans="1:12" ht="5.0999999999999996" customHeight="1"/>
    <row r="69" spans="1:12" ht="13.95" customHeight="1">
      <c r="A69" s="34" t="s">
        <v>48</v>
      </c>
      <c r="B69" s="35">
        <v>698.36159993417607</v>
      </c>
      <c r="C69" s="35">
        <v>671.43548972920621</v>
      </c>
      <c r="D69" s="35">
        <v>726.35354827882782</v>
      </c>
      <c r="E69" s="35"/>
      <c r="F69" s="35">
        <v>727.19743400545121</v>
      </c>
      <c r="G69" s="35">
        <v>694.62862704544068</v>
      </c>
      <c r="H69" s="35">
        <v>759.13388410033099</v>
      </c>
      <c r="I69" s="35"/>
      <c r="J69" s="35">
        <v>636.23385893193176</v>
      </c>
      <c r="K69" s="35">
        <v>625.71942446043158</v>
      </c>
      <c r="L69" s="35">
        <v>648.63527082449446</v>
      </c>
    </row>
    <row r="70" spans="1:12" ht="13.95" customHeight="1">
      <c r="A70" s="37" t="s">
        <v>49</v>
      </c>
      <c r="B70" s="38">
        <v>675.01556770220714</v>
      </c>
      <c r="C70" s="38">
        <v>652.766639935846</v>
      </c>
      <c r="D70" s="38">
        <v>698.89542389901021</v>
      </c>
      <c r="E70" s="38"/>
      <c r="F70" s="38">
        <v>709.80747908476974</v>
      </c>
      <c r="G70" s="38">
        <v>666.86171250243808</v>
      </c>
      <c r="H70" s="38">
        <v>755.73633708802663</v>
      </c>
      <c r="I70" s="38"/>
      <c r="J70" s="38">
        <v>598.85260370697267</v>
      </c>
      <c r="K70" s="38">
        <v>622.08067940552019</v>
      </c>
      <c r="L70" s="38">
        <v>573.72531005971518</v>
      </c>
    </row>
    <row r="71" spans="1:12" ht="13.95" customHeight="1">
      <c r="A71" s="37" t="s">
        <v>50</v>
      </c>
      <c r="B71" s="38">
        <v>704.30442919525888</v>
      </c>
      <c r="C71" s="38">
        <v>669.75982532751084</v>
      </c>
      <c r="D71" s="38">
        <v>742.86584746623339</v>
      </c>
      <c r="E71" s="38"/>
      <c r="F71" s="38">
        <v>746.36434714620805</v>
      </c>
      <c r="G71" s="38">
        <v>711.76332103900177</v>
      </c>
      <c r="H71" s="38">
        <v>780.71200436238996</v>
      </c>
      <c r="I71" s="38"/>
      <c r="J71" s="38">
        <v>637.47049322897249</v>
      </c>
      <c r="K71" s="38">
        <v>611.83854561194676</v>
      </c>
      <c r="L71" s="38">
        <v>672.0140002916728</v>
      </c>
    </row>
    <row r="72" spans="1:12" s="20" customFormat="1" ht="13.95" customHeight="1">
      <c r="A72" s="36" t="s">
        <v>51</v>
      </c>
      <c r="B72" s="38">
        <v>716.75684538448922</v>
      </c>
      <c r="C72" s="38">
        <v>683.28686239133992</v>
      </c>
      <c r="D72" s="38">
        <v>750.20488444517298</v>
      </c>
      <c r="E72" s="38"/>
      <c r="F72" s="38">
        <v>733.52435530085961</v>
      </c>
      <c r="G72" s="38">
        <v>694.06819243344228</v>
      </c>
      <c r="H72" s="38">
        <v>771.55075399504835</v>
      </c>
      <c r="I72" s="38"/>
      <c r="J72" s="38">
        <v>674.63288223437939</v>
      </c>
      <c r="K72" s="38">
        <v>657.85123966942149</v>
      </c>
      <c r="L72" s="38">
        <v>693.00361881785284</v>
      </c>
    </row>
    <row r="73" spans="1:12" ht="13.95" customHeight="1">
      <c r="A73" s="37" t="s">
        <v>52</v>
      </c>
      <c r="B73" s="38">
        <v>704.08333797560033</v>
      </c>
      <c r="C73" s="38">
        <v>697.96557120500779</v>
      </c>
      <c r="D73" s="38">
        <v>710.16102165463633</v>
      </c>
      <c r="E73" s="38"/>
      <c r="F73" s="38">
        <v>743.46254099049861</v>
      </c>
      <c r="G73" s="38">
        <v>729.55867259664728</v>
      </c>
      <c r="H73" s="38">
        <v>756.90425004134272</v>
      </c>
      <c r="I73" s="38"/>
      <c r="J73" s="38">
        <v>626.77451304060753</v>
      </c>
      <c r="K73" s="38">
        <v>638.38709677419354</v>
      </c>
      <c r="L73" s="38">
        <v>614.60446247464506</v>
      </c>
    </row>
    <row r="74" spans="1:12" ht="13.95" customHeight="1">
      <c r="A74" s="37" t="s">
        <v>53</v>
      </c>
      <c r="B74" s="38">
        <v>748.43358395989981</v>
      </c>
      <c r="C74" s="38">
        <v>712.31135822081012</v>
      </c>
      <c r="D74" s="38">
        <v>783.56249034450798</v>
      </c>
      <c r="E74" s="38"/>
      <c r="F74" s="38">
        <v>755.07739598199589</v>
      </c>
      <c r="G74" s="38">
        <v>715.43040293040292</v>
      </c>
      <c r="H74" s="38">
        <v>791.60514659354567</v>
      </c>
      <c r="I74" s="38"/>
      <c r="J74" s="38">
        <v>731.89396009838754</v>
      </c>
      <c r="K74" s="38">
        <v>705.24130773222623</v>
      </c>
      <c r="L74" s="38">
        <v>761.5473441108544</v>
      </c>
    </row>
    <row r="75" spans="1:12" ht="13.95" customHeight="1">
      <c r="A75" s="37" t="s">
        <v>54</v>
      </c>
      <c r="B75" s="38">
        <v>710.18784904383142</v>
      </c>
      <c r="C75" s="38">
        <v>702.06440957886036</v>
      </c>
      <c r="D75" s="38">
        <v>718.72288738504255</v>
      </c>
      <c r="E75" s="38"/>
      <c r="F75" s="38">
        <v>733.26001955034212</v>
      </c>
      <c r="G75" s="38">
        <v>709.14396887159535</v>
      </c>
      <c r="H75" s="38">
        <v>757.61296660117887</v>
      </c>
      <c r="I75" s="38"/>
      <c r="J75" s="38">
        <v>658.22784810126575</v>
      </c>
      <c r="K75" s="38">
        <v>687.08183221821923</v>
      </c>
      <c r="L75" s="38">
        <v>625.07392075694861</v>
      </c>
    </row>
    <row r="76" spans="1:12" ht="13.95" customHeight="1">
      <c r="A76" s="37" t="s">
        <v>55</v>
      </c>
      <c r="B76" s="38">
        <v>699.51672510186677</v>
      </c>
      <c r="C76" s="38">
        <v>695.89302769818528</v>
      </c>
      <c r="D76" s="38">
        <v>703.08386611508092</v>
      </c>
      <c r="E76" s="38"/>
      <c r="F76" s="38">
        <v>710.04942339373963</v>
      </c>
      <c r="G76" s="38">
        <v>710.21688006271233</v>
      </c>
      <c r="H76" s="38">
        <v>709.89173228346453</v>
      </c>
      <c r="I76" s="38"/>
      <c r="J76" s="38">
        <v>668.29451540195339</v>
      </c>
      <c r="K76" s="38">
        <v>656.96022727272725</v>
      </c>
      <c r="L76" s="38">
        <v>681.02073365231263</v>
      </c>
    </row>
    <row r="77" spans="1:12" ht="13.95" customHeight="1">
      <c r="A77" s="37" t="s">
        <v>56</v>
      </c>
      <c r="B77" s="38">
        <v>716.21324798393425</v>
      </c>
      <c r="C77" s="38">
        <v>679.03641738474118</v>
      </c>
      <c r="D77" s="38">
        <v>753.22479649342517</v>
      </c>
      <c r="E77" s="38"/>
      <c r="F77" s="38">
        <v>754.41643719550939</v>
      </c>
      <c r="G77" s="38">
        <v>710.97613882863345</v>
      </c>
      <c r="H77" s="38">
        <v>795.86092715231791</v>
      </c>
      <c r="I77" s="38"/>
      <c r="J77" s="38">
        <v>607.09099709583734</v>
      </c>
      <c r="K77" s="38">
        <v>594.87882944673061</v>
      </c>
      <c r="L77" s="38">
        <v>620.8226221079691</v>
      </c>
    </row>
    <row r="78" spans="1:12" ht="13.95" customHeight="1">
      <c r="A78" s="37" t="s">
        <v>57</v>
      </c>
      <c r="B78" s="38">
        <v>672.02154331878535</v>
      </c>
      <c r="C78" s="38">
        <v>645.24282361437076</v>
      </c>
      <c r="D78" s="38">
        <v>700.38240917782025</v>
      </c>
      <c r="E78" s="38"/>
      <c r="F78" s="38">
        <v>716.59919028340084</v>
      </c>
      <c r="G78" s="38">
        <v>689.48948948948953</v>
      </c>
      <c r="H78" s="38">
        <v>743.63581910751714</v>
      </c>
      <c r="I78" s="38"/>
      <c r="J78" s="38">
        <v>599.51219512195121</v>
      </c>
      <c r="K78" s="38">
        <v>578.54232684472618</v>
      </c>
      <c r="L78" s="38">
        <v>624.00846113167643</v>
      </c>
    </row>
    <row r="79" spans="1:12" ht="13.95" customHeight="1">
      <c r="A79" s="37" t="s">
        <v>58</v>
      </c>
      <c r="B79" s="38">
        <v>632.53219475242747</v>
      </c>
      <c r="C79" s="38">
        <v>603.60845563484588</v>
      </c>
      <c r="D79" s="38">
        <v>662.81364533408521</v>
      </c>
      <c r="E79" s="38"/>
      <c r="F79" s="38">
        <v>632.86241338972366</v>
      </c>
      <c r="G79" s="38">
        <v>598.89127324749643</v>
      </c>
      <c r="H79" s="38">
        <v>667.27042202499547</v>
      </c>
      <c r="I79" s="38"/>
      <c r="J79" s="38">
        <v>631.45539906103284</v>
      </c>
      <c r="K79" s="38">
        <v>617.98365122615803</v>
      </c>
      <c r="L79" s="38">
        <v>647.1710108073745</v>
      </c>
    </row>
    <row r="80" spans="1:12" ht="13.95" customHeight="1">
      <c r="A80" s="37" t="s">
        <v>59</v>
      </c>
      <c r="B80" s="38">
        <v>675.81863979848868</v>
      </c>
      <c r="C80" s="38">
        <v>649.87127620448689</v>
      </c>
      <c r="D80" s="38">
        <v>703.22413569856269</v>
      </c>
      <c r="E80" s="38"/>
      <c r="F80" s="38">
        <v>701.69893322797316</v>
      </c>
      <c r="G80" s="38">
        <v>669.86410871302962</v>
      </c>
      <c r="H80" s="38">
        <v>732.8125</v>
      </c>
      <c r="I80" s="38"/>
      <c r="J80" s="38">
        <v>630.29881862404443</v>
      </c>
      <c r="K80" s="38">
        <v>618.14145258483984</v>
      </c>
      <c r="L80" s="38">
        <v>645.02497118709175</v>
      </c>
    </row>
    <row r="81" spans="1:12" ht="13.95" customHeight="1">
      <c r="A81" s="34" t="s">
        <v>60</v>
      </c>
      <c r="B81" s="35">
        <v>703.9588292763475</v>
      </c>
      <c r="C81" s="35">
        <v>682.30328742732161</v>
      </c>
      <c r="D81" s="35">
        <v>725.68205998930534</v>
      </c>
      <c r="E81" s="35"/>
      <c r="F81" s="35">
        <v>735.18735023740453</v>
      </c>
      <c r="G81" s="35">
        <v>715.01971893573295</v>
      </c>
      <c r="H81" s="35">
        <v>754.63486813473753</v>
      </c>
      <c r="I81" s="35"/>
      <c r="J81" s="35">
        <v>573.04526748971193</v>
      </c>
      <c r="K81" s="35">
        <v>558.11501765853143</v>
      </c>
      <c r="L81" s="35">
        <v>590.72467386555149</v>
      </c>
    </row>
    <row r="82" spans="1:12" ht="13.95" customHeight="1">
      <c r="A82" s="37" t="s">
        <v>60</v>
      </c>
      <c r="B82" s="38">
        <v>754.1329176993637</v>
      </c>
      <c r="C82" s="38">
        <v>744.25295010788204</v>
      </c>
      <c r="D82" s="38">
        <v>763.2386517074608</v>
      </c>
      <c r="E82" s="38"/>
      <c r="F82" s="38">
        <v>778.83867317349177</v>
      </c>
      <c r="G82" s="38">
        <v>769.1987017240865</v>
      </c>
      <c r="H82" s="38">
        <v>787.56197456348355</v>
      </c>
      <c r="I82" s="38"/>
      <c r="J82" s="38">
        <v>523.6838633065048</v>
      </c>
      <c r="K82" s="38">
        <v>532.59221829206672</v>
      </c>
      <c r="L82" s="38">
        <v>513.9464236398785</v>
      </c>
    </row>
    <row r="83" spans="1:12" ht="13.95" customHeight="1">
      <c r="A83" s="37" t="s">
        <v>61</v>
      </c>
      <c r="B83" s="38">
        <v>692.51965518113104</v>
      </c>
      <c r="C83" s="38">
        <v>670.76478491216506</v>
      </c>
      <c r="D83" s="38">
        <v>714.15605697718388</v>
      </c>
      <c r="E83" s="38"/>
      <c r="F83" s="38">
        <v>721.88156120079543</v>
      </c>
      <c r="G83" s="38">
        <v>704.10912287666963</v>
      </c>
      <c r="H83" s="38">
        <v>738.97861195984285</v>
      </c>
      <c r="I83" s="38"/>
      <c r="J83" s="38">
        <v>399.02710215427379</v>
      </c>
      <c r="K83" s="38">
        <v>389.87099856665077</v>
      </c>
      <c r="L83" s="38">
        <v>411.76470588235293</v>
      </c>
    </row>
    <row r="84" spans="1:12" ht="13.95" customHeight="1">
      <c r="A84" s="36" t="s">
        <v>62</v>
      </c>
      <c r="B84" s="38">
        <v>644.90733147449566</v>
      </c>
      <c r="C84" s="38">
        <v>601.38539042821162</v>
      </c>
      <c r="D84" s="38">
        <v>692.22868880520377</v>
      </c>
      <c r="E84" s="38"/>
      <c r="F84" s="38">
        <v>667.57013145412657</v>
      </c>
      <c r="G84" s="38">
        <v>617.31025299600526</v>
      </c>
      <c r="H84" s="38">
        <v>719.64679911699784</v>
      </c>
      <c r="I84" s="38"/>
      <c r="J84" s="38">
        <v>610.17653167185881</v>
      </c>
      <c r="K84" s="38">
        <v>578.35964574509046</v>
      </c>
      <c r="L84" s="38">
        <v>647.4301172227232</v>
      </c>
    </row>
    <row r="85" spans="1:12" ht="13.95" customHeight="1">
      <c r="A85" s="37" t="s">
        <v>63</v>
      </c>
      <c r="B85" s="38">
        <v>722.54621799731729</v>
      </c>
      <c r="C85" s="38">
        <v>698.48627082844405</v>
      </c>
      <c r="D85" s="38">
        <v>746.31884057971013</v>
      </c>
      <c r="E85" s="38"/>
      <c r="F85" s="38">
        <v>755.04780185301388</v>
      </c>
      <c r="G85" s="38">
        <v>728.40909090909088</v>
      </c>
      <c r="H85" s="38">
        <v>780.36138506946941</v>
      </c>
      <c r="I85" s="38"/>
      <c r="J85" s="38">
        <v>600.30542829376657</v>
      </c>
      <c r="K85" s="38">
        <v>595.73361082206031</v>
      </c>
      <c r="L85" s="38">
        <v>605.53736231021139</v>
      </c>
    </row>
    <row r="86" spans="1:12" ht="13.95" customHeight="1">
      <c r="A86" s="37" t="s">
        <v>64</v>
      </c>
      <c r="B86" s="38">
        <v>635.6342255160165</v>
      </c>
      <c r="C86" s="38">
        <v>608.58524788391776</v>
      </c>
      <c r="D86" s="38">
        <v>663.39828720367382</v>
      </c>
      <c r="E86" s="38"/>
      <c r="F86" s="38">
        <v>649.14146786202707</v>
      </c>
      <c r="G86" s="38">
        <v>616.32341723874902</v>
      </c>
      <c r="H86" s="38">
        <v>681.70122597245347</v>
      </c>
      <c r="I86" s="38"/>
      <c r="J86" s="38">
        <v>579.46287519747227</v>
      </c>
      <c r="K86" s="38">
        <v>579.00874635568516</v>
      </c>
      <c r="L86" s="38">
        <v>580</v>
      </c>
    </row>
    <row r="87" spans="1:12" ht="13.95" customHeight="1">
      <c r="A87" s="37" t="s">
        <v>65</v>
      </c>
      <c r="B87" s="38">
        <v>683.12311128629608</v>
      </c>
      <c r="C87" s="38">
        <v>648.56616010682262</v>
      </c>
      <c r="D87" s="38">
        <v>720.05164095943462</v>
      </c>
      <c r="E87" s="38"/>
      <c r="F87" s="38">
        <v>737.84500091390964</v>
      </c>
      <c r="G87" s="38">
        <v>712.39579557810805</v>
      </c>
      <c r="H87" s="38">
        <v>763.73525073746316</v>
      </c>
      <c r="I87" s="38"/>
      <c r="J87" s="38">
        <v>543.22429906542061</v>
      </c>
      <c r="K87" s="38">
        <v>498.40119377531443</v>
      </c>
      <c r="L87" s="38">
        <v>597.57043163608171</v>
      </c>
    </row>
    <row r="88" spans="1:12" s="20" customFormat="1" ht="13.95" customHeight="1">
      <c r="A88" s="37" t="s">
        <v>66</v>
      </c>
      <c r="B88" s="38">
        <v>690.46106947796272</v>
      </c>
      <c r="C88" s="38">
        <v>662.38577426525069</v>
      </c>
      <c r="D88" s="38">
        <v>720.18828451882848</v>
      </c>
      <c r="E88" s="38"/>
      <c r="F88" s="38">
        <v>732.33896082609408</v>
      </c>
      <c r="G88" s="38">
        <v>713.41863517060369</v>
      </c>
      <c r="H88" s="38">
        <v>751.22830003275465</v>
      </c>
      <c r="I88" s="38"/>
      <c r="J88" s="38">
        <v>546.27539503386004</v>
      </c>
      <c r="K88" s="38">
        <v>506.99300699300699</v>
      </c>
      <c r="L88" s="38">
        <v>597.27626459143971</v>
      </c>
    </row>
    <row r="89" spans="1:12" ht="13.95" customHeight="1">
      <c r="A89" s="37" t="s">
        <v>67</v>
      </c>
      <c r="B89" s="38">
        <v>682.83246977547492</v>
      </c>
      <c r="C89" s="38">
        <v>657.02139330773446</v>
      </c>
      <c r="D89" s="38">
        <v>709.03522205206741</v>
      </c>
      <c r="E89" s="38"/>
      <c r="F89" s="38">
        <v>762.22787673169353</v>
      </c>
      <c r="G89" s="38">
        <v>738.31506058857474</v>
      </c>
      <c r="H89" s="38">
        <v>785.19955654101989</v>
      </c>
      <c r="I89" s="38"/>
      <c r="J89" s="38">
        <v>606.94500743142817</v>
      </c>
      <c r="K89" s="38">
        <v>583.37689492943025</v>
      </c>
      <c r="L89" s="38">
        <v>632.1678321678321</v>
      </c>
    </row>
    <row r="90" spans="1:12" ht="13.95" customHeight="1">
      <c r="A90" s="37" t="s">
        <v>68</v>
      </c>
      <c r="B90" s="38">
        <v>755.78549176680019</v>
      </c>
      <c r="C90" s="38">
        <v>722.53339077983628</v>
      </c>
      <c r="D90" s="38">
        <v>791.30234698573395</v>
      </c>
      <c r="E90" s="38"/>
      <c r="F90" s="38">
        <v>773.94520341157829</v>
      </c>
      <c r="G90" s="38">
        <v>719.49947862356623</v>
      </c>
      <c r="H90" s="38">
        <v>829.8653610771114</v>
      </c>
      <c r="I90" s="38"/>
      <c r="J90" s="38">
        <v>704.8868203934843</v>
      </c>
      <c r="K90" s="38">
        <v>730.45507584597431</v>
      </c>
      <c r="L90" s="38">
        <v>674.39703153988876</v>
      </c>
    </row>
    <row r="91" spans="1:12" ht="13.95" customHeight="1">
      <c r="A91" s="37" t="s">
        <v>69</v>
      </c>
      <c r="B91" s="38">
        <v>652.86855482933913</v>
      </c>
      <c r="C91" s="38">
        <v>644.29530201342277</v>
      </c>
      <c r="D91" s="38">
        <v>661.93500186776248</v>
      </c>
      <c r="E91" s="38"/>
      <c r="F91" s="38">
        <v>674.96071241487687</v>
      </c>
      <c r="G91" s="38">
        <v>674.44271643338516</v>
      </c>
      <c r="H91" s="38">
        <v>675.4896770778189</v>
      </c>
      <c r="I91" s="38"/>
      <c r="J91" s="38">
        <v>602.95857988165676</v>
      </c>
      <c r="K91" s="38">
        <v>579.82261640798231</v>
      </c>
      <c r="L91" s="38">
        <v>629.4416243654822</v>
      </c>
    </row>
    <row r="92" spans="1:12" ht="13.95" customHeight="1">
      <c r="A92" s="37" t="s">
        <v>70</v>
      </c>
      <c r="B92" s="38">
        <v>683.60020332952092</v>
      </c>
      <c r="C92" s="38">
        <v>675.86379883363645</v>
      </c>
      <c r="D92" s="38">
        <v>691.54485156803401</v>
      </c>
      <c r="E92" s="38"/>
      <c r="F92" s="38">
        <v>713.33830722042615</v>
      </c>
      <c r="G92" s="38">
        <v>707.02928870292897</v>
      </c>
      <c r="H92" s="38">
        <v>719.53022339027598</v>
      </c>
      <c r="I92" s="38"/>
      <c r="J92" s="38">
        <v>585.98639455782313</v>
      </c>
      <c r="K92" s="38">
        <v>582.68701526144605</v>
      </c>
      <c r="L92" s="38">
        <v>589.91947509692807</v>
      </c>
    </row>
    <row r="93" spans="1:12" ht="13.95" customHeight="1">
      <c r="A93" s="37" t="s">
        <v>71</v>
      </c>
      <c r="B93" s="38">
        <v>660.7724523033969</v>
      </c>
      <c r="C93" s="38">
        <v>634.5808766982824</v>
      </c>
      <c r="D93" s="38">
        <v>688.99323297887031</v>
      </c>
      <c r="E93" s="38"/>
      <c r="F93" s="38">
        <v>656.44127076654036</v>
      </c>
      <c r="G93" s="38">
        <v>634.74165001427355</v>
      </c>
      <c r="H93" s="38">
        <v>679.0711521286097</v>
      </c>
      <c r="I93" s="38"/>
      <c r="J93" s="38">
        <v>705.83775587566333</v>
      </c>
      <c r="K93" s="38">
        <v>633.16582914572859</v>
      </c>
      <c r="L93" s="38">
        <v>816.44359464627144</v>
      </c>
    </row>
    <row r="94" spans="1:12" ht="13.95" customHeight="1">
      <c r="A94" s="37" t="s">
        <v>72</v>
      </c>
      <c r="B94" s="38">
        <v>701.45669921562353</v>
      </c>
      <c r="C94" s="38">
        <v>692.21045978827624</v>
      </c>
      <c r="D94" s="38">
        <v>710.94890510948903</v>
      </c>
      <c r="E94" s="38"/>
      <c r="F94" s="38">
        <v>745.67866251062617</v>
      </c>
      <c r="G94" s="38">
        <v>734.15898617511516</v>
      </c>
      <c r="H94" s="38">
        <v>756.83212493028441</v>
      </c>
      <c r="I94" s="38"/>
      <c r="J94" s="38">
        <v>644.0397350993378</v>
      </c>
      <c r="K94" s="38">
        <v>641.23206160308007</v>
      </c>
      <c r="L94" s="38">
        <v>647.15005816207838</v>
      </c>
    </row>
    <row r="95" spans="1:12" ht="13.95" customHeight="1">
      <c r="A95" s="34" t="s">
        <v>73</v>
      </c>
      <c r="B95" s="35">
        <v>766.20767266685414</v>
      </c>
      <c r="C95" s="35">
        <v>734.04795128758087</v>
      </c>
      <c r="D95" s="35">
        <v>798.64480151833402</v>
      </c>
      <c r="E95" s="35"/>
      <c r="F95" s="35">
        <v>799.16809902766215</v>
      </c>
      <c r="G95" s="35">
        <v>760.74542507046783</v>
      </c>
      <c r="H95" s="35">
        <v>835.98905520682445</v>
      </c>
      <c r="I95" s="35"/>
      <c r="J95" s="35">
        <v>671.04462213051329</v>
      </c>
      <c r="K95" s="35">
        <v>664.07655502392345</v>
      </c>
      <c r="L95" s="35">
        <v>679.19418019026295</v>
      </c>
    </row>
    <row r="96" spans="1:12" ht="13.95" customHeight="1">
      <c r="A96" s="37" t="s">
        <v>74</v>
      </c>
      <c r="B96" s="38">
        <v>712.71979904087686</v>
      </c>
      <c r="C96" s="38">
        <v>699.77460555972948</v>
      </c>
      <c r="D96" s="38">
        <v>726.01049058932426</v>
      </c>
      <c r="E96" s="38"/>
      <c r="F96" s="38">
        <v>751.61290322580646</v>
      </c>
      <c r="G96" s="38">
        <v>733.7098175499566</v>
      </c>
      <c r="H96" s="38">
        <v>769.16524701873936</v>
      </c>
      <c r="I96" s="38"/>
      <c r="J96" s="38">
        <v>618.45191555903045</v>
      </c>
      <c r="K96" s="38">
        <v>623.59824475865435</v>
      </c>
      <c r="L96" s="38">
        <v>612.54199328107507</v>
      </c>
    </row>
    <row r="97" spans="1:12" ht="13.95" customHeight="1">
      <c r="A97" s="37" t="s">
        <v>75</v>
      </c>
      <c r="B97" s="38">
        <v>736.28751528836199</v>
      </c>
      <c r="C97" s="38">
        <v>706.28988149498628</v>
      </c>
      <c r="D97" s="38">
        <v>768.27371695178851</v>
      </c>
      <c r="E97" s="38"/>
      <c r="F97" s="38">
        <v>762.43932038834953</v>
      </c>
      <c r="G97" s="38">
        <v>701.40760706798449</v>
      </c>
      <c r="H97" s="38">
        <v>825.08453735013836</v>
      </c>
      <c r="I97" s="38"/>
      <c r="J97" s="38">
        <v>693.58434481050278</v>
      </c>
      <c r="K97" s="38">
        <v>713.88630009319661</v>
      </c>
      <c r="L97" s="38">
        <v>670.54468535166575</v>
      </c>
    </row>
    <row r="98" spans="1:12" ht="13.95" customHeight="1">
      <c r="A98" s="36" t="s">
        <v>76</v>
      </c>
      <c r="B98" s="38">
        <v>752.95324036095155</v>
      </c>
      <c r="C98" s="38">
        <v>719.99340967130729</v>
      </c>
      <c r="D98" s="38">
        <v>785.63842823298751</v>
      </c>
      <c r="E98" s="38"/>
      <c r="F98" s="38">
        <v>790.26086956521738</v>
      </c>
      <c r="G98" s="38">
        <v>754.88706573483228</v>
      </c>
      <c r="H98" s="38">
        <v>824.32696059305499</v>
      </c>
      <c r="I98" s="38"/>
      <c r="J98" s="38">
        <v>576.49823736780263</v>
      </c>
      <c r="K98" s="38">
        <v>567.96116504854365</v>
      </c>
      <c r="L98" s="38">
        <v>586.22423328305683</v>
      </c>
    </row>
    <row r="99" spans="1:12" ht="13.95" customHeight="1">
      <c r="A99" s="37" t="s">
        <v>77</v>
      </c>
      <c r="B99" s="38">
        <v>770.36291590666087</v>
      </c>
      <c r="C99" s="38">
        <v>747.50462107208875</v>
      </c>
      <c r="D99" s="38">
        <v>794.19321685508737</v>
      </c>
      <c r="E99" s="38"/>
      <c r="F99" s="38">
        <v>817.21973094170403</v>
      </c>
      <c r="G99" s="38">
        <v>777.77777777777783</v>
      </c>
      <c r="H99" s="38">
        <v>856.9884726224783</v>
      </c>
      <c r="I99" s="38"/>
      <c r="J99" s="38">
        <v>660.34954727311015</v>
      </c>
      <c r="K99" s="38">
        <v>680.1748112832737</v>
      </c>
      <c r="L99" s="38">
        <v>637.99283154121872</v>
      </c>
    </row>
    <row r="100" spans="1:12" ht="13.95" customHeight="1">
      <c r="A100" s="37" t="s">
        <v>78</v>
      </c>
      <c r="B100" s="38">
        <v>733.15057502005891</v>
      </c>
      <c r="C100" s="38">
        <v>709.46480358555232</v>
      </c>
      <c r="D100" s="38">
        <v>757.53052917232026</v>
      </c>
      <c r="E100" s="38"/>
      <c r="F100" s="38">
        <v>715.83899634082593</v>
      </c>
      <c r="G100" s="38">
        <v>677.42618266483225</v>
      </c>
      <c r="H100" s="38">
        <v>753.33126743105049</v>
      </c>
      <c r="I100" s="38"/>
      <c r="J100" s="38">
        <v>763.86570209608601</v>
      </c>
      <c r="K100" s="38">
        <v>762.36239734405035</v>
      </c>
      <c r="L100" s="38">
        <v>765.56631745404241</v>
      </c>
    </row>
    <row r="101" spans="1:12" ht="13.95" customHeight="1">
      <c r="A101" s="37" t="s">
        <v>79</v>
      </c>
      <c r="B101" s="38">
        <v>704.49481739804321</v>
      </c>
      <c r="C101" s="38">
        <v>669.98945653215753</v>
      </c>
      <c r="D101" s="38">
        <v>739.74346421227847</v>
      </c>
      <c r="E101" s="38"/>
      <c r="F101" s="38">
        <v>733.46613545816729</v>
      </c>
      <c r="G101" s="38">
        <v>699.21205892428918</v>
      </c>
      <c r="H101" s="38">
        <v>767.50255304663563</v>
      </c>
      <c r="I101" s="38"/>
      <c r="J101" s="38">
        <v>539.01170351105327</v>
      </c>
      <c r="K101" s="38">
        <v>517.30310262529838</v>
      </c>
      <c r="L101" s="38">
        <v>565</v>
      </c>
    </row>
    <row r="102" spans="1:12" ht="13.95" customHeight="1">
      <c r="A102" s="37" t="s">
        <v>80</v>
      </c>
      <c r="B102" s="38">
        <v>739.43497548447351</v>
      </c>
      <c r="C102" s="38">
        <v>706.08920969831581</v>
      </c>
      <c r="D102" s="38">
        <v>773.39994344424542</v>
      </c>
      <c r="E102" s="38"/>
      <c r="F102" s="38">
        <v>728.4398346268224</v>
      </c>
      <c r="G102" s="38">
        <v>671.00591715976327</v>
      </c>
      <c r="H102" s="38">
        <v>783.69147573644511</v>
      </c>
      <c r="I102" s="38"/>
      <c r="J102" s="38">
        <v>759.30781331934975</v>
      </c>
      <c r="K102" s="38">
        <v>764.7058823529411</v>
      </c>
      <c r="L102" s="38">
        <v>753.21049692908991</v>
      </c>
    </row>
    <row r="103" spans="1:12" ht="13.95" customHeight="1">
      <c r="A103" s="37" t="s">
        <v>81</v>
      </c>
      <c r="B103" s="38">
        <v>780.13670583047212</v>
      </c>
      <c r="C103" s="38">
        <v>746.41537787239372</v>
      </c>
      <c r="D103" s="38">
        <v>814.27484787018261</v>
      </c>
      <c r="E103" s="38"/>
      <c r="F103" s="38">
        <v>778.49502897799562</v>
      </c>
      <c r="G103" s="38">
        <v>732.93482452757416</v>
      </c>
      <c r="H103" s="38">
        <v>822.0440512395171</v>
      </c>
      <c r="I103" s="38"/>
      <c r="J103" s="38">
        <v>783.4473584188521</v>
      </c>
      <c r="K103" s="38">
        <v>771.3877478121093</v>
      </c>
      <c r="L103" s="38">
        <v>797.15736040609147</v>
      </c>
    </row>
    <row r="104" spans="1:12" ht="13.95" customHeight="1">
      <c r="A104" s="37" t="s">
        <v>82</v>
      </c>
      <c r="B104" s="38">
        <v>814.04965812556122</v>
      </c>
      <c r="C104" s="38">
        <v>773.00871761589872</v>
      </c>
      <c r="D104" s="38">
        <v>853.8277145917275</v>
      </c>
      <c r="E104" s="38"/>
      <c r="F104" s="38">
        <v>847.87616147419374</v>
      </c>
      <c r="G104" s="38">
        <v>809.97634308591307</v>
      </c>
      <c r="H104" s="38">
        <v>883.24308005811429</v>
      </c>
      <c r="I104" s="38"/>
      <c r="J104" s="38">
        <v>554.94916267942585</v>
      </c>
      <c r="K104" s="38">
        <v>530.97696584590949</v>
      </c>
      <c r="L104" s="38">
        <v>586.05290278254893</v>
      </c>
    </row>
    <row r="105" spans="1:12" ht="13.95" customHeight="1">
      <c r="A105" s="37" t="s">
        <v>83</v>
      </c>
      <c r="B105" s="38">
        <v>770.89523809523803</v>
      </c>
      <c r="C105" s="38">
        <v>744.09806295399517</v>
      </c>
      <c r="D105" s="38">
        <v>798.06659505907623</v>
      </c>
      <c r="E105" s="38"/>
      <c r="F105" s="38">
        <v>823.43870470316119</v>
      </c>
      <c r="G105" s="38">
        <v>786.35642517186682</v>
      </c>
      <c r="H105" s="38">
        <v>858.5</v>
      </c>
      <c r="I105" s="38"/>
      <c r="J105" s="38">
        <v>694.36646078981846</v>
      </c>
      <c r="K105" s="38">
        <v>687.54423213021937</v>
      </c>
      <c r="L105" s="38">
        <v>702.02622169249105</v>
      </c>
    </row>
    <row r="106" spans="1:12" ht="13.95" customHeight="1">
      <c r="A106" s="37" t="s">
        <v>84</v>
      </c>
      <c r="B106" s="38">
        <v>752.9002824245058</v>
      </c>
      <c r="C106" s="38">
        <v>728.98814160824031</v>
      </c>
      <c r="D106" s="38">
        <v>777.00226836503225</v>
      </c>
      <c r="E106" s="38"/>
      <c r="F106" s="38">
        <v>793.92499357821737</v>
      </c>
      <c r="G106" s="38">
        <v>766.49477720481298</v>
      </c>
      <c r="H106" s="38">
        <v>819.82769384442497</v>
      </c>
      <c r="I106" s="38"/>
      <c r="J106" s="38">
        <v>667.06972994760167</v>
      </c>
      <c r="K106" s="38">
        <v>657.89473684210532</v>
      </c>
      <c r="L106" s="38">
        <v>677.67158992180714</v>
      </c>
    </row>
    <row r="107" spans="1:12" ht="13.95" customHeight="1">
      <c r="A107" s="37" t="s">
        <v>85</v>
      </c>
      <c r="B107" s="38">
        <v>758.16082802547771</v>
      </c>
      <c r="C107" s="38">
        <v>721.01078485397147</v>
      </c>
      <c r="D107" s="38">
        <v>796.16654586454047</v>
      </c>
      <c r="E107" s="38"/>
      <c r="F107" s="38">
        <v>802.23008212936872</v>
      </c>
      <c r="G107" s="38">
        <v>757.53508236729715</v>
      </c>
      <c r="H107" s="38">
        <v>845.39241102993162</v>
      </c>
      <c r="I107" s="38"/>
      <c r="J107" s="38">
        <v>671.05107240194343</v>
      </c>
      <c r="K107" s="38">
        <v>654.6140195208518</v>
      </c>
      <c r="L107" s="38">
        <v>689.90078860340873</v>
      </c>
    </row>
    <row r="108" spans="1:12" ht="13.95" customHeight="1">
      <c r="A108" s="37" t="s">
        <v>86</v>
      </c>
      <c r="B108" s="38">
        <v>721.61459149456266</v>
      </c>
      <c r="C108" s="38">
        <v>705.2777945710659</v>
      </c>
      <c r="D108" s="38">
        <v>739.1983342009371</v>
      </c>
      <c r="E108" s="38"/>
      <c r="F108" s="38">
        <v>781.62723975531856</v>
      </c>
      <c r="G108" s="38">
        <v>756.11878603285106</v>
      </c>
      <c r="H108" s="38">
        <v>806.89655172413791</v>
      </c>
      <c r="I108" s="38"/>
      <c r="J108" s="38">
        <v>639.10389997022924</v>
      </c>
      <c r="K108" s="38">
        <v>641.67120304844855</v>
      </c>
      <c r="L108" s="38">
        <v>636.00525624178715</v>
      </c>
    </row>
    <row r="109" spans="1:12" ht="5.0999999999999996" customHeight="1">
      <c r="A109" s="96"/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</row>
    <row r="110" spans="1:12" ht="15" customHeight="1">
      <c r="A110" s="37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1:12" ht="15" customHeight="1">
      <c r="A111" s="37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2" ht="15" customHeight="1">
      <c r="A113" s="12"/>
      <c r="B113" s="12"/>
      <c r="C113" s="325" t="s">
        <v>391</v>
      </c>
      <c r="D113" s="325"/>
      <c r="E113" s="325"/>
      <c r="F113" s="325"/>
      <c r="G113" s="325"/>
      <c r="H113" s="325"/>
      <c r="I113" s="325"/>
      <c r="J113" s="325"/>
      <c r="K113" s="325"/>
      <c r="L113" s="325"/>
    </row>
    <row r="114" spans="1:12" s="20" customFormat="1" ht="5.0999999999999996" customHeight="1">
      <c r="A114" s="89"/>
      <c r="B114" s="89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</row>
    <row r="115" spans="1:12" ht="5.0999999999999996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71"/>
    </row>
    <row r="116" spans="1:12" ht="15" customHeight="1">
      <c r="A116" s="88" t="s">
        <v>436</v>
      </c>
      <c r="B116" s="3"/>
      <c r="C116" s="3"/>
      <c r="D116" s="3"/>
      <c r="E116" s="3"/>
      <c r="F116" s="3"/>
      <c r="G116" s="3"/>
      <c r="H116" s="3"/>
      <c r="I116" s="3"/>
      <c r="J116" s="3"/>
      <c r="K116" s="32"/>
      <c r="L116" s="33"/>
    </row>
    <row r="117" spans="1:12" ht="15" customHeight="1">
      <c r="A117" s="88" t="s">
        <v>386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0" t="s">
        <v>334</v>
      </c>
    </row>
    <row r="118" spans="1:12" ht="4.9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7"/>
    </row>
    <row r="119" spans="1:12" ht="5.0999999999999996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4"/>
    </row>
    <row r="120" spans="1:12" s="25" customFormat="1" ht="15" customHeight="1">
      <c r="A120" s="326" t="s">
        <v>2</v>
      </c>
      <c r="B120" s="289"/>
      <c r="C120" s="289" t="s">
        <v>3</v>
      </c>
      <c r="D120" s="289"/>
      <c r="E120" s="290"/>
      <c r="F120" s="289" t="s">
        <v>4</v>
      </c>
      <c r="G120" s="289" t="s">
        <v>417</v>
      </c>
      <c r="H120" s="289"/>
      <c r="I120" s="290"/>
      <c r="J120" s="289"/>
      <c r="K120" s="291" t="s">
        <v>5</v>
      </c>
      <c r="L120" s="289"/>
    </row>
    <row r="121" spans="1:12" s="25" customFormat="1" ht="15" customHeight="1">
      <c r="A121" s="326"/>
      <c r="B121" s="287" t="s">
        <v>6</v>
      </c>
      <c r="C121" s="287" t="s">
        <v>7</v>
      </c>
      <c r="D121" s="287" t="s">
        <v>8</v>
      </c>
      <c r="E121" s="287"/>
      <c r="F121" s="287" t="s">
        <v>6</v>
      </c>
      <c r="G121" s="287" t="s">
        <v>7</v>
      </c>
      <c r="H121" s="287" t="s">
        <v>8</v>
      </c>
      <c r="I121" s="287"/>
      <c r="J121" s="287" t="s">
        <v>6</v>
      </c>
      <c r="K121" s="287" t="s">
        <v>7</v>
      </c>
      <c r="L121" s="287" t="s">
        <v>8</v>
      </c>
    </row>
    <row r="122" spans="1:12" ht="5.0999999999999996" customHeight="1">
      <c r="A122" s="100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</row>
    <row r="123" spans="1:12" ht="5.0999999999999996" customHeight="1"/>
    <row r="124" spans="1:12" ht="13.95" customHeight="1">
      <c r="A124" s="34" t="s">
        <v>87</v>
      </c>
      <c r="B124" s="35">
        <v>719.96045248777943</v>
      </c>
      <c r="C124" s="35">
        <v>707.11991916685849</v>
      </c>
      <c r="D124" s="35">
        <v>732.88685230877695</v>
      </c>
      <c r="E124" s="35"/>
      <c r="F124" s="35">
        <v>740.3805496828752</v>
      </c>
      <c r="G124" s="35">
        <v>728.15571450625225</v>
      </c>
      <c r="H124" s="35">
        <v>752.15242248182062</v>
      </c>
      <c r="I124" s="35"/>
      <c r="J124" s="35">
        <v>640.65295718032303</v>
      </c>
      <c r="K124" s="35">
        <v>633.5537859360237</v>
      </c>
      <c r="L124" s="35">
        <v>649.14925694594012</v>
      </c>
    </row>
    <row r="125" spans="1:12" ht="13.95" customHeight="1">
      <c r="A125" s="37" t="s">
        <v>88</v>
      </c>
      <c r="B125" s="38">
        <v>710.18359697604978</v>
      </c>
      <c r="C125" s="38">
        <v>709.64479838199975</v>
      </c>
      <c r="D125" s="38">
        <v>710.72796934865903</v>
      </c>
      <c r="E125" s="38"/>
      <c r="F125" s="38">
        <v>722.76795459506661</v>
      </c>
      <c r="G125" s="38">
        <v>717.78690930437335</v>
      </c>
      <c r="H125" s="38">
        <v>727.66632991773702</v>
      </c>
      <c r="I125" s="38"/>
      <c r="J125" s="38">
        <v>623.62362362362364</v>
      </c>
      <c r="K125" s="38">
        <v>659.070191431176</v>
      </c>
      <c r="L125" s="38">
        <v>580.46614872364046</v>
      </c>
    </row>
    <row r="126" spans="1:12" ht="13.95" customHeight="1">
      <c r="A126" s="37" t="s">
        <v>89</v>
      </c>
      <c r="B126" s="38">
        <v>692.24422442244224</v>
      </c>
      <c r="C126" s="38">
        <v>685.78727357176024</v>
      </c>
      <c r="D126" s="38">
        <v>698.89899473432263</v>
      </c>
      <c r="E126" s="38"/>
      <c r="F126" s="38">
        <v>724.93620123951871</v>
      </c>
      <c r="G126" s="38">
        <v>725.19509476031214</v>
      </c>
      <c r="H126" s="38">
        <v>724.68694096601075</v>
      </c>
      <c r="I126" s="38"/>
      <c r="J126" s="38">
        <v>632.42161440960638</v>
      </c>
      <c r="K126" s="38">
        <v>620.12383900928796</v>
      </c>
      <c r="L126" s="38">
        <v>646.7823571945047</v>
      </c>
    </row>
    <row r="127" spans="1:12" ht="13.95" customHeight="1">
      <c r="A127" s="36" t="s">
        <v>90</v>
      </c>
      <c r="B127" s="38">
        <v>686.87420353176776</v>
      </c>
      <c r="C127" s="38">
        <v>667.6286676286677</v>
      </c>
      <c r="D127" s="38">
        <v>706.48046061496996</v>
      </c>
      <c r="E127" s="38"/>
      <c r="F127" s="38">
        <v>702.06738131699842</v>
      </c>
      <c r="G127" s="38">
        <v>679.20730763276049</v>
      </c>
      <c r="H127" s="38">
        <v>724.4356915618846</v>
      </c>
      <c r="I127" s="38"/>
      <c r="J127" s="38">
        <v>628.83884176659842</v>
      </c>
      <c r="K127" s="38">
        <v>627.35595045772754</v>
      </c>
      <c r="L127" s="38">
        <v>630.60179257362358</v>
      </c>
    </row>
    <row r="128" spans="1:12" ht="13.95" customHeight="1">
      <c r="A128" s="37" t="s">
        <v>91</v>
      </c>
      <c r="B128" s="38">
        <v>722.38425082026981</v>
      </c>
      <c r="C128" s="38">
        <v>720.19162526614627</v>
      </c>
      <c r="D128" s="38">
        <v>724.70014992503752</v>
      </c>
      <c r="E128" s="38"/>
      <c r="F128" s="38">
        <v>765.47816473189607</v>
      </c>
      <c r="G128" s="38">
        <v>763.32504832919074</v>
      </c>
      <c r="H128" s="38">
        <v>767.63485477178426</v>
      </c>
      <c r="I128" s="38"/>
      <c r="J128" s="38">
        <v>638.91862955032116</v>
      </c>
      <c r="K128" s="38">
        <v>642.67990074441684</v>
      </c>
      <c r="L128" s="38">
        <v>634.51481696687972</v>
      </c>
    </row>
    <row r="129" spans="1:12" s="20" customFormat="1" ht="13.95" customHeight="1">
      <c r="A129" s="37" t="s">
        <v>92</v>
      </c>
      <c r="B129" s="38">
        <v>735.713297357133</v>
      </c>
      <c r="C129" s="38">
        <v>714.78778048121114</v>
      </c>
      <c r="D129" s="38">
        <v>757.65306122448987</v>
      </c>
      <c r="E129" s="38"/>
      <c r="F129" s="38">
        <v>730.5291167741276</v>
      </c>
      <c r="G129" s="38">
        <v>694.30263426587703</v>
      </c>
      <c r="H129" s="38">
        <v>766.92654903569962</v>
      </c>
      <c r="I129" s="38"/>
      <c r="J129" s="38">
        <v>746.53000213538337</v>
      </c>
      <c r="K129" s="38">
        <v>754.8980407836865</v>
      </c>
      <c r="L129" s="38">
        <v>736.93858845096236</v>
      </c>
    </row>
    <row r="130" spans="1:12" ht="13.95" customHeight="1">
      <c r="A130" s="37" t="s">
        <v>93</v>
      </c>
      <c r="B130" s="38">
        <v>709.60889666375101</v>
      </c>
      <c r="C130" s="38">
        <v>696.35791003795521</v>
      </c>
      <c r="D130" s="38">
        <v>723.72269052124545</v>
      </c>
      <c r="E130" s="38"/>
      <c r="F130" s="38">
        <v>766.31853785900785</v>
      </c>
      <c r="G130" s="38">
        <v>755.14716042559076</v>
      </c>
      <c r="H130" s="38">
        <v>777.36777367773675</v>
      </c>
      <c r="I130" s="38"/>
      <c r="J130" s="38">
        <v>622.31623479640393</v>
      </c>
      <c r="K130" s="38">
        <v>613.68052856587644</v>
      </c>
      <c r="L130" s="38">
        <v>632.62938036667435</v>
      </c>
    </row>
    <row r="131" spans="1:12" ht="13.95" customHeight="1">
      <c r="A131" s="37" t="s">
        <v>87</v>
      </c>
      <c r="B131" s="38">
        <v>745.2645096850141</v>
      </c>
      <c r="C131" s="38">
        <v>729.13534746132575</v>
      </c>
      <c r="D131" s="38">
        <v>760.78586928623088</v>
      </c>
      <c r="E131" s="38"/>
      <c r="F131" s="38">
        <v>753.99143176935252</v>
      </c>
      <c r="G131" s="38">
        <v>740.39432428123507</v>
      </c>
      <c r="H131" s="38">
        <v>766.75395934655194</v>
      </c>
      <c r="I131" s="38"/>
      <c r="J131" s="38">
        <v>638.77551020408168</v>
      </c>
      <c r="K131" s="38">
        <v>611.69623059866967</v>
      </c>
      <c r="L131" s="38">
        <v>674.14916727009415</v>
      </c>
    </row>
    <row r="132" spans="1:12" ht="13.95" customHeight="1">
      <c r="A132" s="37" t="s">
        <v>94</v>
      </c>
      <c r="B132" s="38">
        <v>661.62593757561092</v>
      </c>
      <c r="C132" s="38">
        <v>658.3146200212741</v>
      </c>
      <c r="D132" s="38">
        <v>665.09726180151165</v>
      </c>
      <c r="E132" s="38"/>
      <c r="F132" s="38">
        <v>686.91834942932394</v>
      </c>
      <c r="G132" s="38">
        <v>690.40084388185653</v>
      </c>
      <c r="H132" s="38">
        <v>683.4444054717643</v>
      </c>
      <c r="I132" s="38"/>
      <c r="J132" s="38">
        <v>605.60093348891485</v>
      </c>
      <c r="K132" s="38">
        <v>592.49909844933291</v>
      </c>
      <c r="L132" s="38">
        <v>620.93710426340226</v>
      </c>
    </row>
    <row r="133" spans="1:12" ht="13.95" customHeight="1">
      <c r="A133" s="34" t="s">
        <v>95</v>
      </c>
      <c r="B133" s="35">
        <v>710.4049986665143</v>
      </c>
      <c r="C133" s="35">
        <v>693.90796275404534</v>
      </c>
      <c r="D133" s="35">
        <v>727.08927583124012</v>
      </c>
      <c r="E133" s="35"/>
      <c r="F133" s="35">
        <v>740.98626302802643</v>
      </c>
      <c r="G133" s="35">
        <v>719.07701573439726</v>
      </c>
      <c r="H133" s="35">
        <v>761.96827685652488</v>
      </c>
      <c r="I133" s="35"/>
      <c r="J133" s="35">
        <v>642.43912420708</v>
      </c>
      <c r="K133" s="35">
        <v>642.57932446264078</v>
      </c>
      <c r="L133" s="35">
        <v>642.27903579254928</v>
      </c>
    </row>
    <row r="134" spans="1:12" ht="13.95" customHeight="1">
      <c r="A134" s="37" t="s">
        <v>96</v>
      </c>
      <c r="B134" s="38">
        <v>717.01809374554784</v>
      </c>
      <c r="C134" s="38">
        <v>699.15697066815301</v>
      </c>
      <c r="D134" s="38">
        <v>735.69919113896378</v>
      </c>
      <c r="E134" s="38"/>
      <c r="F134" s="38">
        <v>760.98247132655274</v>
      </c>
      <c r="G134" s="38">
        <v>739.56975228161673</v>
      </c>
      <c r="H134" s="38">
        <v>782.21982758620686</v>
      </c>
      <c r="I134" s="38"/>
      <c r="J134" s="38">
        <v>632.29774812343624</v>
      </c>
      <c r="K134" s="38">
        <v>626.91784812584967</v>
      </c>
      <c r="L134" s="38">
        <v>638.53252306999775</v>
      </c>
    </row>
    <row r="135" spans="1:12" ht="13.95" customHeight="1">
      <c r="A135" s="37" t="s">
        <v>97</v>
      </c>
      <c r="B135" s="38">
        <v>697.33767126426244</v>
      </c>
      <c r="C135" s="38">
        <v>684.77579880068015</v>
      </c>
      <c r="D135" s="38">
        <v>710.51643192488268</v>
      </c>
      <c r="E135" s="38"/>
      <c r="F135" s="38">
        <v>731.09179041317225</v>
      </c>
      <c r="G135" s="38">
        <v>705.91871426363775</v>
      </c>
      <c r="H135" s="38">
        <v>756.05271222801105</v>
      </c>
      <c r="I135" s="38"/>
      <c r="J135" s="38">
        <v>647.63199637434855</v>
      </c>
      <c r="K135" s="38">
        <v>655.67843470863465</v>
      </c>
      <c r="L135" s="38">
        <v>638.45780795344331</v>
      </c>
    </row>
    <row r="136" spans="1:12" ht="13.95" customHeight="1">
      <c r="A136" s="36" t="s">
        <v>98</v>
      </c>
      <c r="B136" s="38">
        <v>716.86345746291249</v>
      </c>
      <c r="C136" s="38">
        <v>697.25093984962405</v>
      </c>
      <c r="D136" s="38">
        <v>737.7233537423466</v>
      </c>
      <c r="E136" s="38"/>
      <c r="F136" s="38">
        <v>764.65458773374678</v>
      </c>
      <c r="G136" s="38">
        <v>724.89921290074869</v>
      </c>
      <c r="H136" s="38">
        <v>805.16431924882625</v>
      </c>
      <c r="I136" s="38"/>
      <c r="J136" s="38">
        <v>637.22957701000973</v>
      </c>
      <c r="K136" s="38">
        <v>653.64819860732666</v>
      </c>
      <c r="L136" s="38">
        <v>618.47111726046353</v>
      </c>
    </row>
    <row r="137" spans="1:12" ht="13.95" customHeight="1">
      <c r="A137" s="37" t="s">
        <v>99</v>
      </c>
      <c r="B137" s="38">
        <v>742.84895202905011</v>
      </c>
      <c r="C137" s="38">
        <v>717.62840837032343</v>
      </c>
      <c r="D137" s="38">
        <v>768.30517153097799</v>
      </c>
      <c r="E137" s="38"/>
      <c r="F137" s="38">
        <v>779.71972917650771</v>
      </c>
      <c r="G137" s="38">
        <v>736.3050483351235</v>
      </c>
      <c r="H137" s="38">
        <v>821.20496766909582</v>
      </c>
      <c r="I137" s="38"/>
      <c r="J137" s="38">
        <v>685.92496556194794</v>
      </c>
      <c r="K137" s="38">
        <v>690.71207430340553</v>
      </c>
      <c r="L137" s="38">
        <v>680.66655330726064</v>
      </c>
    </row>
    <row r="138" spans="1:12" s="20" customFormat="1" ht="13.95" customHeight="1">
      <c r="A138" s="37" t="s">
        <v>100</v>
      </c>
      <c r="B138" s="38">
        <v>748.67345027779504</v>
      </c>
      <c r="C138" s="38">
        <v>730.21538461538455</v>
      </c>
      <c r="D138" s="38">
        <v>767.67164935393976</v>
      </c>
      <c r="E138" s="38"/>
      <c r="F138" s="38">
        <v>803.64188163884671</v>
      </c>
      <c r="G138" s="38">
        <v>781.7622950819673</v>
      </c>
      <c r="H138" s="38">
        <v>824.97502497502501</v>
      </c>
      <c r="I138" s="38"/>
      <c r="J138" s="38">
        <v>660.09129442451911</v>
      </c>
      <c r="K138" s="38">
        <v>652.69645608628662</v>
      </c>
      <c r="L138" s="38">
        <v>668.39736933194877</v>
      </c>
    </row>
    <row r="139" spans="1:12" ht="13.95" customHeight="1">
      <c r="A139" s="37" t="s">
        <v>101</v>
      </c>
      <c r="B139" s="38">
        <v>683.6644374508262</v>
      </c>
      <c r="C139" s="38">
        <v>676.08267716535431</v>
      </c>
      <c r="D139" s="38">
        <v>691.23427672955972</v>
      </c>
      <c r="E139" s="38"/>
      <c r="F139" s="38">
        <v>695.45674572989424</v>
      </c>
      <c r="G139" s="38">
        <v>687.42438260622021</v>
      </c>
      <c r="H139" s="38">
        <v>703.0461972967521</v>
      </c>
      <c r="I139" s="38"/>
      <c r="J139" s="38">
        <v>654.63829787234044</v>
      </c>
      <c r="K139" s="38">
        <v>650.6619875578242</v>
      </c>
      <c r="L139" s="38">
        <v>659.18627987593504</v>
      </c>
    </row>
    <row r="140" spans="1:12" ht="13.95" customHeight="1">
      <c r="A140" s="37" t="s">
        <v>95</v>
      </c>
      <c r="B140" s="38">
        <v>717.28614717411244</v>
      </c>
      <c r="C140" s="38">
        <v>701.44230769230762</v>
      </c>
      <c r="D140" s="38">
        <v>732.6007326007325</v>
      </c>
      <c r="E140" s="38"/>
      <c r="F140" s="38">
        <v>738.97855938328121</v>
      </c>
      <c r="G140" s="38">
        <v>721.79023184147354</v>
      </c>
      <c r="H140" s="38">
        <v>754.85814546297217</v>
      </c>
      <c r="I140" s="38"/>
      <c r="J140" s="38">
        <v>626.12091408735887</v>
      </c>
      <c r="K140" s="38">
        <v>625.25157654635723</v>
      </c>
      <c r="L140" s="38">
        <v>627.13725490196077</v>
      </c>
    </row>
    <row r="141" spans="1:12" ht="13.95" customHeight="1">
      <c r="A141" s="37" t="s">
        <v>102</v>
      </c>
      <c r="B141" s="38">
        <v>603.45532610918019</v>
      </c>
      <c r="C141" s="38">
        <v>582.57502420135529</v>
      </c>
      <c r="D141" s="38">
        <v>626.81394845137538</v>
      </c>
      <c r="E141" s="38"/>
      <c r="F141" s="38">
        <v>661.41579152080897</v>
      </c>
      <c r="G141" s="38">
        <v>632.40810202550631</v>
      </c>
      <c r="H141" s="38">
        <v>692.64943457189008</v>
      </c>
      <c r="I141" s="38"/>
      <c r="J141" s="38">
        <v>539.22413793103453</v>
      </c>
      <c r="K141" s="38">
        <v>529.41176470588232</v>
      </c>
      <c r="L141" s="38">
        <v>550.67725361980376</v>
      </c>
    </row>
    <row r="142" spans="1:12" ht="13.95" customHeight="1">
      <c r="A142" s="34" t="s">
        <v>103</v>
      </c>
      <c r="B142" s="35">
        <v>679.55493369456724</v>
      </c>
      <c r="C142" s="35">
        <v>658.85201162074122</v>
      </c>
      <c r="D142" s="35">
        <v>700.77418656271993</v>
      </c>
      <c r="E142" s="35"/>
      <c r="F142" s="35">
        <v>730.08559109337796</v>
      </c>
      <c r="G142" s="35">
        <v>708.95561494523918</v>
      </c>
      <c r="H142" s="35">
        <v>750.48698423941914</v>
      </c>
      <c r="I142" s="35"/>
      <c r="J142" s="35">
        <v>565.80129226668203</v>
      </c>
      <c r="K142" s="35">
        <v>556.20269472328084</v>
      </c>
      <c r="L142" s="35">
        <v>577.05867539662563</v>
      </c>
    </row>
    <row r="143" spans="1:12" ht="13.95" customHeight="1">
      <c r="A143" s="37" t="s">
        <v>104</v>
      </c>
      <c r="B143" s="38">
        <v>644.94792437928811</v>
      </c>
      <c r="C143" s="38">
        <v>624.38423645320199</v>
      </c>
      <c r="D143" s="38">
        <v>667.31938575698234</v>
      </c>
      <c r="E143" s="38"/>
      <c r="F143" s="38">
        <v>685.60274081746479</v>
      </c>
      <c r="G143" s="38">
        <v>664.57876605073591</v>
      </c>
      <c r="H143" s="38">
        <v>707.38037307380375</v>
      </c>
      <c r="I143" s="38"/>
      <c r="J143" s="38">
        <v>578.74935132330052</v>
      </c>
      <c r="K143" s="38">
        <v>562.82973621103122</v>
      </c>
      <c r="L143" s="38">
        <v>597.51271905031092</v>
      </c>
    </row>
    <row r="144" spans="1:12" ht="13.95" customHeight="1">
      <c r="A144" s="37" t="s">
        <v>105</v>
      </c>
      <c r="B144" s="38">
        <v>701.57127783956435</v>
      </c>
      <c r="C144" s="38">
        <v>685.07454028655957</v>
      </c>
      <c r="D144" s="38">
        <v>717.52299753197212</v>
      </c>
      <c r="E144" s="38"/>
      <c r="F144" s="38">
        <v>714.73256177666565</v>
      </c>
      <c r="G144" s="38">
        <v>700.91044101504485</v>
      </c>
      <c r="H144" s="38">
        <v>727.71946854334772</v>
      </c>
      <c r="I144" s="38"/>
      <c r="J144" s="38">
        <v>565.70875040361648</v>
      </c>
      <c r="K144" s="38">
        <v>545.09132420091316</v>
      </c>
      <c r="L144" s="38">
        <v>592.56505576208178</v>
      </c>
    </row>
    <row r="145" spans="1:12" ht="13.95" customHeight="1">
      <c r="A145" s="36" t="s">
        <v>106</v>
      </c>
      <c r="B145" s="38">
        <v>611.5972465289932</v>
      </c>
      <c r="C145" s="38">
        <v>601.22560145256466</v>
      </c>
      <c r="D145" s="38">
        <v>622.56902761104436</v>
      </c>
      <c r="E145" s="38"/>
      <c r="F145" s="38">
        <v>703.26409495548955</v>
      </c>
      <c r="G145" s="38">
        <v>679.66101694915255</v>
      </c>
      <c r="H145" s="38">
        <v>726.88719253604745</v>
      </c>
      <c r="I145" s="38"/>
      <c r="J145" s="38">
        <v>499.35115494419932</v>
      </c>
      <c r="K145" s="38">
        <v>510.75268817204301</v>
      </c>
      <c r="L145" s="38">
        <v>486.4416159380188</v>
      </c>
    </row>
    <row r="146" spans="1:12" ht="13.95" customHeight="1">
      <c r="A146" s="37" t="s">
        <v>107</v>
      </c>
      <c r="B146" s="38">
        <v>653.0957755562722</v>
      </c>
      <c r="C146" s="38">
        <v>632.37119801365611</v>
      </c>
      <c r="D146" s="38">
        <v>675.50335570469804</v>
      </c>
      <c r="E146" s="38"/>
      <c r="F146" s="38">
        <v>741.54556566616873</v>
      </c>
      <c r="G146" s="38">
        <v>711.32075471698113</v>
      </c>
      <c r="H146" s="38">
        <v>772.24199288256227</v>
      </c>
      <c r="I146" s="38"/>
      <c r="J146" s="38">
        <v>523.90398730410641</v>
      </c>
      <c r="K146" s="38">
        <v>525.23774689100219</v>
      </c>
      <c r="L146" s="38">
        <v>522.32336367576931</v>
      </c>
    </row>
    <row r="147" spans="1:12" ht="13.95" customHeight="1">
      <c r="A147" s="37" t="s">
        <v>108</v>
      </c>
      <c r="B147" s="38">
        <v>627.00147710487443</v>
      </c>
      <c r="C147" s="38">
        <v>605.24216524216524</v>
      </c>
      <c r="D147" s="38">
        <v>650.42944785276075</v>
      </c>
      <c r="E147" s="38"/>
      <c r="F147" s="38">
        <v>700.27217056021777</v>
      </c>
      <c r="G147" s="38">
        <v>665.32258064516122</v>
      </c>
      <c r="H147" s="38">
        <v>736.10473128158014</v>
      </c>
      <c r="I147" s="38"/>
      <c r="J147" s="38">
        <v>547.30479832243736</v>
      </c>
      <c r="K147" s="38">
        <v>543.02945952215259</v>
      </c>
      <c r="L147" s="38">
        <v>552.16016859852482</v>
      </c>
    </row>
    <row r="148" spans="1:12" ht="13.95" customHeight="1">
      <c r="A148" s="37" t="s">
        <v>109</v>
      </c>
      <c r="B148" s="38">
        <v>704.24923174737728</v>
      </c>
      <c r="C148" s="38">
        <v>697.07436001625354</v>
      </c>
      <c r="D148" s="38">
        <v>712.07087486157252</v>
      </c>
      <c r="E148" s="38"/>
      <c r="F148" s="38">
        <v>734.09801876955157</v>
      </c>
      <c r="G148" s="38">
        <v>711.56237049316212</v>
      </c>
      <c r="H148" s="38">
        <v>756.926952141058</v>
      </c>
      <c r="I148" s="38"/>
      <c r="J148" s="38">
        <v>673.41663076260227</v>
      </c>
      <c r="K148" s="38">
        <v>683.14069350338775</v>
      </c>
      <c r="L148" s="38">
        <v>661.97843413033286</v>
      </c>
    </row>
    <row r="149" spans="1:12" ht="13.95" customHeight="1">
      <c r="A149" s="37" t="s">
        <v>110</v>
      </c>
      <c r="B149" s="38">
        <v>703.54050711193577</v>
      </c>
      <c r="C149" s="38">
        <v>698.90344197380455</v>
      </c>
      <c r="D149" s="38">
        <v>708.32025117739408</v>
      </c>
      <c r="E149" s="38"/>
      <c r="F149" s="38">
        <v>720.14287932908837</v>
      </c>
      <c r="G149" s="38">
        <v>708.41300191204596</v>
      </c>
      <c r="H149" s="38">
        <v>731.29354740987583</v>
      </c>
      <c r="I149" s="38"/>
      <c r="J149" s="38">
        <v>687.08634754502077</v>
      </c>
      <c r="K149" s="38">
        <v>690.19836639439905</v>
      </c>
      <c r="L149" s="38">
        <v>683.61029651352237</v>
      </c>
    </row>
    <row r="150" spans="1:12" s="20" customFormat="1" ht="13.95" customHeight="1">
      <c r="A150" s="37" t="s">
        <v>103</v>
      </c>
      <c r="B150" s="38">
        <v>716.69647717551914</v>
      </c>
      <c r="C150" s="38">
        <v>692.24904033233429</v>
      </c>
      <c r="D150" s="38">
        <v>740.46523517382411</v>
      </c>
      <c r="E150" s="38"/>
      <c r="F150" s="38">
        <v>765.72753093271513</v>
      </c>
      <c r="G150" s="38">
        <v>746.21237855832601</v>
      </c>
      <c r="H150" s="38">
        <v>783.77953745600803</v>
      </c>
      <c r="I150" s="38"/>
      <c r="J150" s="38">
        <v>527.68688648376542</v>
      </c>
      <c r="K150" s="38">
        <v>507.4453234062355</v>
      </c>
      <c r="L150" s="38">
        <v>551.5350877192983</v>
      </c>
    </row>
    <row r="151" spans="1:12" ht="13.95" customHeight="1">
      <c r="A151" s="37" t="s">
        <v>112</v>
      </c>
      <c r="B151" s="38">
        <v>639.50456323337676</v>
      </c>
      <c r="C151" s="38">
        <v>608.30819851933097</v>
      </c>
      <c r="D151" s="38">
        <v>674.44717444717446</v>
      </c>
      <c r="E151" s="38"/>
      <c r="F151" s="38">
        <v>705.31160592113451</v>
      </c>
      <c r="G151" s="38">
        <v>669.63855421686742</v>
      </c>
      <c r="H151" s="38">
        <v>743.37876060683982</v>
      </c>
      <c r="I151" s="38"/>
      <c r="J151" s="38">
        <v>547.7718050979712</v>
      </c>
      <c r="K151" s="38">
        <v>527.35368956743002</v>
      </c>
      <c r="L151" s="38">
        <v>572.24552039649257</v>
      </c>
    </row>
    <row r="152" spans="1:12" ht="13.95" customHeight="1">
      <c r="A152" s="37" t="s">
        <v>113</v>
      </c>
      <c r="B152" s="38">
        <v>616.45293162345297</v>
      </c>
      <c r="C152" s="38">
        <v>600.49176822749632</v>
      </c>
      <c r="D152" s="38">
        <v>634.01152534399614</v>
      </c>
      <c r="E152" s="38"/>
      <c r="F152" s="38">
        <v>668.04451510333865</v>
      </c>
      <c r="G152" s="38">
        <v>651.48349352277478</v>
      </c>
      <c r="H152" s="38">
        <v>685.09356850935683</v>
      </c>
      <c r="I152" s="38"/>
      <c r="J152" s="38">
        <v>558.6559012111137</v>
      </c>
      <c r="K152" s="38">
        <v>547.06654991243431</v>
      </c>
      <c r="L152" s="38">
        <v>572.39231966787747</v>
      </c>
    </row>
    <row r="153" spans="1:12" ht="13.95" customHeight="1">
      <c r="A153" s="34" t="s">
        <v>114</v>
      </c>
      <c r="B153" s="35">
        <v>728.51668968875197</v>
      </c>
      <c r="C153" s="35">
        <v>710.31613535787164</v>
      </c>
      <c r="D153" s="35">
        <v>746.66645526470165</v>
      </c>
      <c r="E153" s="35"/>
      <c r="F153" s="35">
        <v>771.56245111563021</v>
      </c>
      <c r="G153" s="35">
        <v>749.14758531495249</v>
      </c>
      <c r="H153" s="35">
        <v>792.57121604496115</v>
      </c>
      <c r="I153" s="35"/>
      <c r="J153" s="35">
        <v>603.20630912214608</v>
      </c>
      <c r="K153" s="35">
        <v>609.85532594437359</v>
      </c>
      <c r="L153" s="35">
        <v>595.26135253628956</v>
      </c>
    </row>
    <row r="154" spans="1:12" ht="13.95" customHeight="1">
      <c r="A154" s="37" t="s">
        <v>115</v>
      </c>
      <c r="B154" s="38">
        <v>636.87240166293566</v>
      </c>
      <c r="C154" s="38">
        <v>634.37647428841012</v>
      </c>
      <c r="D154" s="38">
        <v>639.45356968612782</v>
      </c>
      <c r="E154" s="38"/>
      <c r="F154" s="38">
        <v>671.18605446052186</v>
      </c>
      <c r="G154" s="38">
        <v>656.95119130233638</v>
      </c>
      <c r="H154" s="38">
        <v>685.00224517287836</v>
      </c>
      <c r="I154" s="38"/>
      <c r="J154" s="38">
        <v>556.15116590726348</v>
      </c>
      <c r="K154" s="38">
        <v>586.44400785854623</v>
      </c>
      <c r="L154" s="38">
        <v>519.76401179941001</v>
      </c>
    </row>
    <row r="155" spans="1:12" ht="13.95" customHeight="1">
      <c r="A155" s="37" t="s">
        <v>116</v>
      </c>
      <c r="B155" s="38">
        <v>682.54978052038939</v>
      </c>
      <c r="C155" s="38">
        <v>671.11665626949468</v>
      </c>
      <c r="D155" s="38">
        <v>694.44444444444446</v>
      </c>
      <c r="E155" s="38"/>
      <c r="F155" s="38">
        <v>719.70883626647014</v>
      </c>
      <c r="G155" s="38">
        <v>706.19796484736355</v>
      </c>
      <c r="H155" s="38">
        <v>733.11306901615274</v>
      </c>
      <c r="I155" s="38"/>
      <c r="J155" s="38">
        <v>599.67118783394994</v>
      </c>
      <c r="K155" s="38">
        <v>598.46743295019155</v>
      </c>
      <c r="L155" s="38">
        <v>601.063829787234</v>
      </c>
    </row>
    <row r="156" spans="1:12" ht="13.95" customHeight="1">
      <c r="A156" s="36" t="s">
        <v>117</v>
      </c>
      <c r="B156" s="38">
        <v>614.13516387895197</v>
      </c>
      <c r="C156" s="38">
        <v>611.65230423379546</v>
      </c>
      <c r="D156" s="38">
        <v>616.78321678321674</v>
      </c>
      <c r="E156" s="38"/>
      <c r="F156" s="38">
        <v>668.13509544787075</v>
      </c>
      <c r="G156" s="38">
        <v>693.66993217784477</v>
      </c>
      <c r="H156" s="38">
        <v>643.87974230493921</v>
      </c>
      <c r="I156" s="38"/>
      <c r="J156" s="38">
        <v>554.03472931562817</v>
      </c>
      <c r="K156" s="38">
        <v>530.55141579731742</v>
      </c>
      <c r="L156" s="38">
        <v>582.54183627317957</v>
      </c>
    </row>
    <row r="157" spans="1:12" ht="13.95" customHeight="1">
      <c r="A157" s="37" t="s">
        <v>118</v>
      </c>
      <c r="B157" s="38">
        <v>660.72158626328701</v>
      </c>
      <c r="C157" s="38">
        <v>642.49427233788231</v>
      </c>
      <c r="D157" s="38">
        <v>679.92444117955722</v>
      </c>
      <c r="E157" s="38"/>
      <c r="F157" s="38">
        <v>691.83577159037281</v>
      </c>
      <c r="G157" s="38">
        <v>654.63353649007661</v>
      </c>
      <c r="H157" s="38">
        <v>729.53285827395086</v>
      </c>
      <c r="I157" s="38"/>
      <c r="J157" s="38">
        <v>603.00554420776189</v>
      </c>
      <c r="K157" s="38">
        <v>621.15384615384619</v>
      </c>
      <c r="L157" s="38">
        <v>582.45177349097696</v>
      </c>
    </row>
    <row r="158" spans="1:12" ht="13.95" customHeight="1">
      <c r="A158" s="37" t="s">
        <v>119</v>
      </c>
      <c r="B158" s="38">
        <v>685.40459605494425</v>
      </c>
      <c r="C158" s="38">
        <v>675.22481428385254</v>
      </c>
      <c r="D158" s="38">
        <v>695.5645161290322</v>
      </c>
      <c r="E158" s="38"/>
      <c r="F158" s="38">
        <v>727.5189839690928</v>
      </c>
      <c r="G158" s="38">
        <v>704.03022670025189</v>
      </c>
      <c r="H158" s="38">
        <v>750.41655704639129</v>
      </c>
      <c r="I158" s="38"/>
      <c r="J158" s="38">
        <v>569.79153968060473</v>
      </c>
      <c r="K158" s="38">
        <v>599.52718676122925</v>
      </c>
      <c r="L158" s="38">
        <v>538.13239365718596</v>
      </c>
    </row>
    <row r="159" spans="1:12" ht="13.95" customHeight="1">
      <c r="A159" s="37" t="s">
        <v>120</v>
      </c>
      <c r="B159" s="38">
        <v>734.75283543762043</v>
      </c>
      <c r="C159" s="38">
        <v>710.19900497512435</v>
      </c>
      <c r="D159" s="38">
        <v>760.94648385670064</v>
      </c>
      <c r="E159" s="38"/>
      <c r="F159" s="38">
        <v>773.90369403271643</v>
      </c>
      <c r="G159" s="38">
        <v>733.60970366958384</v>
      </c>
      <c r="H159" s="38">
        <v>814.22864167178852</v>
      </c>
      <c r="I159" s="38"/>
      <c r="J159" s="38">
        <v>644.85981308411215</v>
      </c>
      <c r="K159" s="38">
        <v>661.56299840510371</v>
      </c>
      <c r="L159" s="38">
        <v>624.21135646687696</v>
      </c>
    </row>
    <row r="160" spans="1:12" ht="13.95" customHeight="1">
      <c r="A160" s="37" t="s">
        <v>121</v>
      </c>
      <c r="B160" s="38">
        <v>654.41450391158571</v>
      </c>
      <c r="C160" s="38">
        <v>638.55421686746979</v>
      </c>
      <c r="D160" s="38">
        <v>671.63019551987566</v>
      </c>
      <c r="E160" s="38"/>
      <c r="F160" s="38">
        <v>746.6867794418705</v>
      </c>
      <c r="G160" s="38">
        <v>722.59029707202399</v>
      </c>
      <c r="H160" s="38">
        <v>771.18644067796617</v>
      </c>
      <c r="I160" s="38"/>
      <c r="J160" s="38">
        <v>528.93772893772893</v>
      </c>
      <c r="K160" s="38">
        <v>532.39740820734335</v>
      </c>
      <c r="L160" s="38">
        <v>524.8317846843961</v>
      </c>
    </row>
    <row r="161" spans="1:12" ht="13.95" customHeight="1">
      <c r="A161" s="37" t="s">
        <v>114</v>
      </c>
      <c r="B161" s="38">
        <v>813.03305866517837</v>
      </c>
      <c r="C161" s="38">
        <v>789.54118176733016</v>
      </c>
      <c r="D161" s="38">
        <v>834.82685297691376</v>
      </c>
      <c r="E161" s="38"/>
      <c r="F161" s="38">
        <v>827.62352271109205</v>
      </c>
      <c r="G161" s="38">
        <v>807.46183263573118</v>
      </c>
      <c r="H161" s="38">
        <v>845.70919208017074</v>
      </c>
      <c r="I161" s="38"/>
      <c r="J161" s="38">
        <v>640.01688476150275</v>
      </c>
      <c r="K161" s="38">
        <v>616.5140282017735</v>
      </c>
      <c r="L161" s="38">
        <v>672.57349979863068</v>
      </c>
    </row>
    <row r="162" spans="1:12" ht="13.95" customHeight="1">
      <c r="A162" s="37" t="s">
        <v>122</v>
      </c>
      <c r="B162" s="38">
        <v>723.95512989485405</v>
      </c>
      <c r="C162" s="38">
        <v>703.73831775700933</v>
      </c>
      <c r="D162" s="38">
        <v>744.28714092698112</v>
      </c>
      <c r="E162" s="38"/>
      <c r="F162" s="38">
        <v>734.75484521453382</v>
      </c>
      <c r="G162" s="38">
        <v>707.30216926367245</v>
      </c>
      <c r="H162" s="38">
        <v>761.01410097172493</v>
      </c>
      <c r="I162" s="38"/>
      <c r="J162" s="38">
        <v>684.68223791417699</v>
      </c>
      <c r="K162" s="38">
        <v>692.15491559086399</v>
      </c>
      <c r="L162" s="38">
        <v>675.65947242206232</v>
      </c>
    </row>
    <row r="163" spans="1:12" ht="13.95" customHeight="1">
      <c r="A163" s="37" t="s">
        <v>123</v>
      </c>
      <c r="B163" s="38">
        <v>665.46215290985162</v>
      </c>
      <c r="C163" s="38">
        <v>670.84239741954843</v>
      </c>
      <c r="D163" s="38">
        <v>659.92746353885332</v>
      </c>
      <c r="E163" s="38"/>
      <c r="F163" s="38">
        <v>693.02003275796892</v>
      </c>
      <c r="G163" s="38">
        <v>691.35962636222098</v>
      </c>
      <c r="H163" s="38">
        <v>694.58731325006113</v>
      </c>
      <c r="I163" s="38"/>
      <c r="J163" s="38">
        <v>623.46390168970811</v>
      </c>
      <c r="K163" s="38">
        <v>642.71741063489242</v>
      </c>
      <c r="L163" s="38">
        <v>600.87627790527858</v>
      </c>
    </row>
    <row r="164" spans="1:12" ht="13.95" customHeight="1">
      <c r="A164" s="37" t="s">
        <v>124</v>
      </c>
      <c r="B164" s="38">
        <v>610.18162297575373</v>
      </c>
      <c r="C164" s="38">
        <v>614.73470767151059</v>
      </c>
      <c r="D164" s="38">
        <v>605.05799581669521</v>
      </c>
      <c r="E164" s="38"/>
      <c r="F164" s="38">
        <v>700.2141327623126</v>
      </c>
      <c r="G164" s="38">
        <v>663.43042071197408</v>
      </c>
      <c r="H164" s="38">
        <v>736.45058448459088</v>
      </c>
      <c r="I164" s="38"/>
      <c r="J164" s="38">
        <v>592.11515737458376</v>
      </c>
      <c r="K164" s="38">
        <v>605.69024243638546</v>
      </c>
      <c r="L164" s="38">
        <v>576.4242704955999</v>
      </c>
    </row>
    <row r="165" spans="1:12" ht="13.95" customHeight="1">
      <c r="A165" s="37" t="s">
        <v>125</v>
      </c>
      <c r="B165" s="38">
        <v>608.98694697932308</v>
      </c>
      <c r="C165" s="38">
        <v>618.44127332601545</v>
      </c>
      <c r="D165" s="38">
        <v>598.48854217454902</v>
      </c>
      <c r="E165" s="38"/>
      <c r="F165" s="38">
        <v>599.29390997352164</v>
      </c>
      <c r="G165" s="38">
        <v>600.90090090090087</v>
      </c>
      <c r="H165" s="38">
        <v>597.75086505190313</v>
      </c>
      <c r="I165" s="38"/>
      <c r="J165" s="38">
        <v>612.42372085745581</v>
      </c>
      <c r="K165" s="38">
        <v>624.09288824383168</v>
      </c>
      <c r="L165" s="38">
        <v>598.77800407331972</v>
      </c>
    </row>
    <row r="166" spans="1:12" ht="13.95" customHeight="1">
      <c r="A166" s="45" t="s">
        <v>126</v>
      </c>
      <c r="B166" s="6">
        <v>639.8375484585564</v>
      </c>
      <c r="C166" s="6">
        <v>618.73676781933659</v>
      </c>
      <c r="D166" s="6">
        <v>662.98877274487029</v>
      </c>
      <c r="E166" s="6"/>
      <c r="F166" s="6">
        <v>692.27400140154168</v>
      </c>
      <c r="G166" s="6">
        <v>657.49128919860618</v>
      </c>
      <c r="H166" s="6">
        <v>727.44890768146581</v>
      </c>
      <c r="I166" s="6"/>
      <c r="J166" s="6">
        <v>581.44752243464688</v>
      </c>
      <c r="K166" s="6">
        <v>578.98498927805576</v>
      </c>
      <c r="L166" s="6">
        <v>584.40721649484544</v>
      </c>
    </row>
    <row r="167" spans="1:12" ht="4.95" customHeight="1">
      <c r="A167" s="96"/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</row>
    <row r="168" spans="1:12" ht="1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2" ht="15" customHeight="1">
      <c r="A169" s="1"/>
      <c r="B169" s="1"/>
      <c r="C169" s="325" t="s">
        <v>391</v>
      </c>
      <c r="D169" s="325"/>
      <c r="E169" s="325"/>
      <c r="F169" s="325"/>
      <c r="G169" s="325"/>
      <c r="H169" s="325"/>
      <c r="I169" s="325"/>
      <c r="J169" s="325"/>
      <c r="K169" s="325"/>
      <c r="L169" s="325"/>
    </row>
    <row r="170" spans="1:12" ht="4.95" customHeight="1">
      <c r="A170" s="12"/>
      <c r="B170" s="12"/>
      <c r="C170" s="86"/>
      <c r="D170" s="86"/>
      <c r="E170" s="86"/>
      <c r="F170" s="86"/>
      <c r="G170" s="86"/>
      <c r="H170" s="86"/>
      <c r="I170" s="86"/>
      <c r="J170" s="86"/>
      <c r="K170" s="86"/>
      <c r="L170" s="86"/>
    </row>
    <row r="171" spans="1:12" ht="4.95" customHeight="1">
      <c r="A171" s="128"/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9"/>
    </row>
    <row r="172" spans="1:12" ht="15" customHeight="1">
      <c r="A172" s="88" t="s">
        <v>436</v>
      </c>
      <c r="B172" s="3"/>
      <c r="C172" s="3"/>
      <c r="D172" s="3"/>
      <c r="E172" s="3"/>
      <c r="F172" s="3"/>
      <c r="G172" s="3"/>
      <c r="H172" s="3"/>
      <c r="I172" s="3"/>
      <c r="J172" s="3"/>
      <c r="K172" s="32"/>
      <c r="L172" s="33"/>
    </row>
    <row r="173" spans="1:12" ht="15" customHeight="1">
      <c r="A173" s="88" t="s">
        <v>386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0" t="s">
        <v>334</v>
      </c>
    </row>
    <row r="174" spans="1:12" ht="4.9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7"/>
    </row>
    <row r="175" spans="1:12" ht="4.95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4"/>
    </row>
    <row r="176" spans="1:12" s="296" customFormat="1" ht="15" customHeight="1">
      <c r="A176" s="326" t="s">
        <v>2</v>
      </c>
      <c r="B176" s="289"/>
      <c r="C176" s="289" t="s">
        <v>3</v>
      </c>
      <c r="D176" s="289"/>
      <c r="E176" s="290"/>
      <c r="F176" s="289" t="s">
        <v>4</v>
      </c>
      <c r="G176" s="289" t="s">
        <v>417</v>
      </c>
      <c r="H176" s="289"/>
      <c r="I176" s="290"/>
      <c r="J176" s="289"/>
      <c r="K176" s="291" t="s">
        <v>5</v>
      </c>
      <c r="L176" s="289"/>
    </row>
    <row r="177" spans="1:12" s="25" customFormat="1" ht="15" customHeight="1">
      <c r="A177" s="326"/>
      <c r="B177" s="287" t="s">
        <v>6</v>
      </c>
      <c r="C177" s="287" t="s">
        <v>7</v>
      </c>
      <c r="D177" s="287" t="s">
        <v>8</v>
      </c>
      <c r="E177" s="287"/>
      <c r="F177" s="287" t="s">
        <v>6</v>
      </c>
      <c r="G177" s="287" t="s">
        <v>7</v>
      </c>
      <c r="H177" s="287" t="s">
        <v>8</v>
      </c>
      <c r="I177" s="287"/>
      <c r="J177" s="287" t="s">
        <v>6</v>
      </c>
      <c r="K177" s="287" t="s">
        <v>7</v>
      </c>
      <c r="L177" s="287" t="s">
        <v>8</v>
      </c>
    </row>
    <row r="178" spans="1:12" ht="4.95" customHeight="1">
      <c r="A178" s="100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2" ht="4.95" customHeight="1"/>
    <row r="180" spans="1:12" ht="13.95" customHeight="1">
      <c r="A180" s="34" t="s">
        <v>127</v>
      </c>
      <c r="B180" s="35">
        <v>707.17718127554429</v>
      </c>
      <c r="C180" s="35">
        <v>692.78204538213743</v>
      </c>
      <c r="D180" s="35">
        <v>721.99747800543753</v>
      </c>
      <c r="E180" s="35"/>
      <c r="F180" s="35">
        <v>807.22300464063915</v>
      </c>
      <c r="G180" s="35">
        <v>803.65804604500386</v>
      </c>
      <c r="H180" s="35">
        <v>810.61920970177846</v>
      </c>
      <c r="I180" s="35"/>
      <c r="J180" s="35">
        <v>542.3915730230259</v>
      </c>
      <c r="K180" s="35">
        <v>527.54808794231212</v>
      </c>
      <c r="L180" s="35">
        <v>559.76231250128944</v>
      </c>
    </row>
    <row r="181" spans="1:12" ht="13.95" customHeight="1">
      <c r="A181" s="37" t="s">
        <v>128</v>
      </c>
      <c r="B181" s="38">
        <v>698.20264665218247</v>
      </c>
      <c r="C181" s="38">
        <v>700.54217627033165</v>
      </c>
      <c r="D181" s="38">
        <v>695.64618352163131</v>
      </c>
      <c r="E181" s="38"/>
      <c r="F181" s="38">
        <v>916.46540701804236</v>
      </c>
      <c r="G181" s="38">
        <v>964.00580551523956</v>
      </c>
      <c r="H181" s="38">
        <v>870.8959376739009</v>
      </c>
      <c r="I181" s="38"/>
      <c r="J181" s="38">
        <v>509.69325153374234</v>
      </c>
      <c r="K181" s="38">
        <v>498.21667409719129</v>
      </c>
      <c r="L181" s="38">
        <v>523.74454148471614</v>
      </c>
    </row>
    <row r="182" spans="1:12" ht="13.95" customHeight="1">
      <c r="A182" s="37" t="s">
        <v>129</v>
      </c>
      <c r="B182" s="38">
        <v>729.76398601398603</v>
      </c>
      <c r="C182" s="38">
        <v>698.78795665767268</v>
      </c>
      <c r="D182" s="38">
        <v>762.03649993306851</v>
      </c>
      <c r="E182" s="38"/>
      <c r="F182" s="38">
        <v>809.9300087489064</v>
      </c>
      <c r="G182" s="38">
        <v>774.5502801533471</v>
      </c>
      <c r="H182" s="38">
        <v>844.53417940582631</v>
      </c>
      <c r="I182" s="38"/>
      <c r="J182" s="38">
        <v>609.77738978611967</v>
      </c>
      <c r="K182" s="38">
        <v>593.76596831885547</v>
      </c>
      <c r="L182" s="38">
        <v>628.11658667915253</v>
      </c>
    </row>
    <row r="183" spans="1:12" ht="13.95" customHeight="1">
      <c r="A183" s="36" t="s">
        <v>130</v>
      </c>
      <c r="B183" s="38">
        <v>661.03322450547341</v>
      </c>
      <c r="C183" s="38">
        <v>618.32341488501947</v>
      </c>
      <c r="D183" s="38">
        <v>707.82356728911793</v>
      </c>
      <c r="E183" s="38"/>
      <c r="F183" s="38">
        <v>813.48045732517949</v>
      </c>
      <c r="G183" s="38">
        <v>788.89499725123687</v>
      </c>
      <c r="H183" s="38">
        <v>836.508753861998</v>
      </c>
      <c r="I183" s="38"/>
      <c r="J183" s="38">
        <v>599.09252957381295</v>
      </c>
      <c r="K183" s="38">
        <v>556.10147397974526</v>
      </c>
      <c r="L183" s="38">
        <v>649.2974238875878</v>
      </c>
    </row>
    <row r="184" spans="1:12" ht="13.95" customHeight="1">
      <c r="A184" s="37" t="s">
        <v>131</v>
      </c>
      <c r="B184" s="38">
        <v>644.75566925378314</v>
      </c>
      <c r="C184" s="38">
        <v>642.31633247358343</v>
      </c>
      <c r="D184" s="38">
        <v>647.41035856573706</v>
      </c>
      <c r="E184" s="38"/>
      <c r="F184" s="38">
        <v>1102.4649589173514</v>
      </c>
      <c r="G184" s="38">
        <v>1144.3798449612405</v>
      </c>
      <c r="H184" s="38">
        <v>1060.7521697203472</v>
      </c>
      <c r="I184" s="38"/>
      <c r="J184" s="38">
        <v>476.21025154247747</v>
      </c>
      <c r="K184" s="38">
        <v>468.11610444917631</v>
      </c>
      <c r="L184" s="38">
        <v>485.31450901298371</v>
      </c>
    </row>
    <row r="185" spans="1:12" ht="13.95" customHeight="1">
      <c r="A185" s="37" t="s">
        <v>127</v>
      </c>
      <c r="B185" s="38">
        <v>742.28796482872315</v>
      </c>
      <c r="C185" s="38">
        <v>735.18859331139743</v>
      </c>
      <c r="D185" s="38">
        <v>749.18302128658354</v>
      </c>
      <c r="E185" s="38"/>
      <c r="F185" s="38">
        <v>784.12994896767952</v>
      </c>
      <c r="G185" s="38">
        <v>784.1079460269865</v>
      </c>
      <c r="H185" s="38">
        <v>784.15042500214645</v>
      </c>
      <c r="I185" s="38"/>
      <c r="J185" s="38">
        <v>546.65488381764305</v>
      </c>
      <c r="K185" s="38">
        <v>531.99846713929878</v>
      </c>
      <c r="L185" s="38">
        <v>564.04136833731116</v>
      </c>
    </row>
    <row r="186" spans="1:12" s="20" customFormat="1" ht="13.95" customHeight="1">
      <c r="A186" s="37" t="s">
        <v>132</v>
      </c>
      <c r="B186" s="38">
        <v>664.60401549214271</v>
      </c>
      <c r="C186" s="38">
        <v>651.71281878629748</v>
      </c>
      <c r="D186" s="38">
        <v>679.07767907767914</v>
      </c>
      <c r="E186" s="38"/>
      <c r="F186" s="38">
        <v>854.88833746898263</v>
      </c>
      <c r="G186" s="38">
        <v>843.19119669876204</v>
      </c>
      <c r="H186" s="38">
        <v>866.82711592458884</v>
      </c>
      <c r="I186" s="38"/>
      <c r="J186" s="38">
        <v>509.84824023248308</v>
      </c>
      <c r="K186" s="38">
        <v>508.24499411071844</v>
      </c>
      <c r="L186" s="38">
        <v>511.79413867047896</v>
      </c>
    </row>
    <row r="187" spans="1:12" ht="13.95" customHeight="1">
      <c r="A187" s="37" t="s">
        <v>133</v>
      </c>
      <c r="B187" s="38">
        <v>686.48299359689838</v>
      </c>
      <c r="C187" s="38">
        <v>690.61737007324734</v>
      </c>
      <c r="D187" s="38">
        <v>682.2607456661126</v>
      </c>
      <c r="E187" s="38"/>
      <c r="F187" s="38">
        <v>776.79120879120876</v>
      </c>
      <c r="G187" s="38">
        <v>786.87645270874305</v>
      </c>
      <c r="H187" s="38">
        <v>767.03562781044616</v>
      </c>
      <c r="I187" s="38"/>
      <c r="J187" s="38">
        <v>504.6033994334278</v>
      </c>
      <c r="K187" s="38">
        <v>511.63563829787228</v>
      </c>
      <c r="L187" s="38">
        <v>496.59090909090907</v>
      </c>
    </row>
    <row r="188" spans="1:12" ht="13.95" customHeight="1">
      <c r="A188" s="37" t="s">
        <v>134</v>
      </c>
      <c r="B188" s="38">
        <v>667.57921419518368</v>
      </c>
      <c r="C188" s="38">
        <v>657.35586481113319</v>
      </c>
      <c r="D188" s="38">
        <v>678.22038282462495</v>
      </c>
      <c r="E188" s="38"/>
      <c r="F188" s="38">
        <v>750.12812065304922</v>
      </c>
      <c r="G188" s="38">
        <v>741.62466646901873</v>
      </c>
      <c r="H188" s="38">
        <v>758.42615362360766</v>
      </c>
      <c r="I188" s="38"/>
      <c r="J188" s="38">
        <v>481.70128585558854</v>
      </c>
      <c r="K188" s="38">
        <v>485.81774290887148</v>
      </c>
      <c r="L188" s="38">
        <v>476.74418604651163</v>
      </c>
    </row>
    <row r="189" spans="1:12" ht="13.95" customHeight="1">
      <c r="A189" s="34" t="s">
        <v>135</v>
      </c>
      <c r="B189" s="35">
        <v>686.78582001184134</v>
      </c>
      <c r="C189" s="35">
        <v>660.4191004672897</v>
      </c>
      <c r="D189" s="35">
        <v>713.88055222088826</v>
      </c>
      <c r="E189" s="35"/>
      <c r="F189" s="35">
        <v>767.38218342714026</v>
      </c>
      <c r="G189" s="35">
        <v>739.85740048488617</v>
      </c>
      <c r="H189" s="35">
        <v>794.00569510948355</v>
      </c>
      <c r="I189" s="35"/>
      <c r="J189" s="35">
        <v>549.45544232491363</v>
      </c>
      <c r="K189" s="35">
        <v>535.45999361250449</v>
      </c>
      <c r="L189" s="35">
        <v>565.40260518682635</v>
      </c>
    </row>
    <row r="190" spans="1:12" ht="13.95" customHeight="1">
      <c r="A190" s="37" t="s">
        <v>136</v>
      </c>
      <c r="B190" s="38">
        <v>730.76181292189005</v>
      </c>
      <c r="C190" s="38">
        <v>710.4665007035394</v>
      </c>
      <c r="D190" s="38">
        <v>751.81006903519108</v>
      </c>
      <c r="E190" s="38"/>
      <c r="F190" s="38">
        <v>798.67183176535696</v>
      </c>
      <c r="G190" s="38">
        <v>777.21088435374156</v>
      </c>
      <c r="H190" s="38">
        <v>819.1351351351351</v>
      </c>
      <c r="I190" s="38"/>
      <c r="J190" s="38">
        <v>663.42935528120722</v>
      </c>
      <c r="K190" s="38">
        <v>649.51335680265061</v>
      </c>
      <c r="L190" s="38">
        <v>679.11754406443322</v>
      </c>
    </row>
    <row r="191" spans="1:12" ht="13.95" customHeight="1">
      <c r="A191" s="37" t="s">
        <v>137</v>
      </c>
      <c r="B191" s="38">
        <v>609.2470193858511</v>
      </c>
      <c r="C191" s="38">
        <v>600.01234339319876</v>
      </c>
      <c r="D191" s="38">
        <v>618.95187443248153</v>
      </c>
      <c r="E191" s="38"/>
      <c r="F191" s="38">
        <v>641.35587863463968</v>
      </c>
      <c r="G191" s="38">
        <v>643.61191162343903</v>
      </c>
      <c r="H191" s="38">
        <v>639.15756630265207</v>
      </c>
      <c r="I191" s="38"/>
      <c r="J191" s="38">
        <v>587.81966780912205</v>
      </c>
      <c r="K191" s="38">
        <v>572.66244852867328</v>
      </c>
      <c r="L191" s="38">
        <v>604.57371225577265</v>
      </c>
    </row>
    <row r="192" spans="1:12" ht="13.95" customHeight="1">
      <c r="A192" s="36" t="s">
        <v>138</v>
      </c>
      <c r="B192" s="38">
        <v>741.46495535073359</v>
      </c>
      <c r="C192" s="38">
        <v>702.81862745098033</v>
      </c>
      <c r="D192" s="38">
        <v>782.57777777777778</v>
      </c>
      <c r="E192" s="38"/>
      <c r="F192" s="38">
        <v>828.81426634685579</v>
      </c>
      <c r="G192" s="38">
        <v>789.98012760171537</v>
      </c>
      <c r="H192" s="38">
        <v>867.42227305812628</v>
      </c>
      <c r="I192" s="38"/>
      <c r="J192" s="38">
        <v>634.41753466675186</v>
      </c>
      <c r="K192" s="38">
        <v>603.50375402216662</v>
      </c>
      <c r="L192" s="38">
        <v>670.15706806282731</v>
      </c>
    </row>
    <row r="193" spans="1:12" ht="13.95" customHeight="1">
      <c r="A193" s="37" t="s">
        <v>139</v>
      </c>
      <c r="B193" s="38">
        <v>453.66741321388577</v>
      </c>
      <c r="C193" s="38">
        <v>433.87917985413515</v>
      </c>
      <c r="D193" s="38">
        <v>474.14898162654896</v>
      </c>
      <c r="E193" s="38"/>
      <c r="F193" s="38">
        <v>503.87065164135225</v>
      </c>
      <c r="G193" s="38">
        <v>478.45760377729687</v>
      </c>
      <c r="H193" s="38">
        <v>529.09019914096052</v>
      </c>
      <c r="I193" s="38"/>
      <c r="J193" s="38">
        <v>328.19005633112909</v>
      </c>
      <c r="K193" s="38">
        <v>330.12820512820514</v>
      </c>
      <c r="L193" s="38">
        <v>325.96103212216951</v>
      </c>
    </row>
    <row r="194" spans="1:12" ht="13.95" customHeight="1">
      <c r="A194" s="37" t="s">
        <v>140</v>
      </c>
      <c r="B194" s="38">
        <v>665.65516232816617</v>
      </c>
      <c r="C194" s="38">
        <v>640.9859154929577</v>
      </c>
      <c r="D194" s="38">
        <v>692.29014598540152</v>
      </c>
      <c r="E194" s="38"/>
      <c r="F194" s="38">
        <v>737.14285714285711</v>
      </c>
      <c r="G194" s="38">
        <v>681.73178458289328</v>
      </c>
      <c r="H194" s="38">
        <v>794.93392070484583</v>
      </c>
      <c r="I194" s="38"/>
      <c r="J194" s="38">
        <v>628.97604691043864</v>
      </c>
      <c r="K194" s="38">
        <v>620.60221870047542</v>
      </c>
      <c r="L194" s="38">
        <v>638.17928471899677</v>
      </c>
    </row>
    <row r="195" spans="1:12" ht="13.95" customHeight="1">
      <c r="A195" s="37" t="s">
        <v>135</v>
      </c>
      <c r="B195" s="38">
        <v>734.38011306575186</v>
      </c>
      <c r="C195" s="38">
        <v>703.27051699724859</v>
      </c>
      <c r="D195" s="38">
        <v>764.28215767634856</v>
      </c>
      <c r="E195" s="38"/>
      <c r="F195" s="38">
        <v>804.7282128035921</v>
      </c>
      <c r="G195" s="38">
        <v>778.78732213257217</v>
      </c>
      <c r="H195" s="38">
        <v>828.8135815588879</v>
      </c>
      <c r="I195" s="38"/>
      <c r="J195" s="38">
        <v>392.56908634139893</v>
      </c>
      <c r="K195" s="38">
        <v>371.28835880233567</v>
      </c>
      <c r="L195" s="38">
        <v>416.77264377561113</v>
      </c>
    </row>
    <row r="196" spans="1:12" ht="13.95" customHeight="1">
      <c r="A196" s="37" t="s">
        <v>141</v>
      </c>
      <c r="B196" s="38">
        <v>654.89374438790787</v>
      </c>
      <c r="C196" s="38">
        <v>630.91382485552811</v>
      </c>
      <c r="D196" s="38">
        <v>681.25960061443936</v>
      </c>
      <c r="E196" s="38"/>
      <c r="F196" s="38">
        <v>824.14515003489191</v>
      </c>
      <c r="G196" s="38">
        <v>790.34864927268529</v>
      </c>
      <c r="H196" s="38">
        <v>858.44855870635104</v>
      </c>
      <c r="I196" s="38"/>
      <c r="J196" s="38">
        <v>587.11750733547569</v>
      </c>
      <c r="K196" s="38">
        <v>570.42747021723892</v>
      </c>
      <c r="L196" s="38">
        <v>606.06663351566385</v>
      </c>
    </row>
    <row r="197" spans="1:12" ht="13.95" customHeight="1">
      <c r="A197" s="37" t="s">
        <v>142</v>
      </c>
      <c r="B197" s="38">
        <v>619.72639011473962</v>
      </c>
      <c r="C197" s="38">
        <v>591.13712374581939</v>
      </c>
      <c r="D197" s="38">
        <v>651.68224299065423</v>
      </c>
      <c r="E197" s="38"/>
      <c r="F197" s="38">
        <v>703.83750802825955</v>
      </c>
      <c r="G197" s="38">
        <v>664.43787902348004</v>
      </c>
      <c r="H197" s="38">
        <v>745.89211618257252</v>
      </c>
      <c r="I197" s="38"/>
      <c r="J197" s="38">
        <v>517.05213641709133</v>
      </c>
      <c r="K197" s="38">
        <v>505.87809730511844</v>
      </c>
      <c r="L197" s="38">
        <v>530.26737967914437</v>
      </c>
    </row>
    <row r="198" spans="1:12" ht="13.95" customHeight="1">
      <c r="A198" s="37" t="s">
        <v>143</v>
      </c>
      <c r="B198" s="38">
        <v>683.51477449455683</v>
      </c>
      <c r="C198" s="38">
        <v>652.905054322154</v>
      </c>
      <c r="D198" s="38">
        <v>715.94434991492335</v>
      </c>
      <c r="E198" s="38"/>
      <c r="F198" s="38">
        <v>811.20843609150438</v>
      </c>
      <c r="G198" s="38">
        <v>781.83698087196274</v>
      </c>
      <c r="H198" s="38">
        <v>839.82538616521151</v>
      </c>
      <c r="I198" s="38"/>
      <c r="J198" s="38">
        <v>513.21311103549965</v>
      </c>
      <c r="K198" s="38">
        <v>496.44500209117524</v>
      </c>
      <c r="L198" s="38">
        <v>533.08550185873605</v>
      </c>
    </row>
    <row r="199" spans="1:12" ht="13.95" customHeight="1">
      <c r="A199" s="37" t="s">
        <v>144</v>
      </c>
      <c r="B199" s="38">
        <v>652.50335140176014</v>
      </c>
      <c r="C199" s="38">
        <v>625.27642636001769</v>
      </c>
      <c r="D199" s="38">
        <v>682.85467767780108</v>
      </c>
      <c r="E199" s="38"/>
      <c r="F199" s="38">
        <v>700.0263597223443</v>
      </c>
      <c r="G199" s="38">
        <v>656.4625850340135</v>
      </c>
      <c r="H199" s="38">
        <v>746.59152881294312</v>
      </c>
      <c r="I199" s="38"/>
      <c r="J199" s="38">
        <v>558.86426592797784</v>
      </c>
      <c r="K199" s="38">
        <v>567.31984829329963</v>
      </c>
      <c r="L199" s="38">
        <v>548.62174578866768</v>
      </c>
    </row>
    <row r="200" spans="1:12" ht="13.95" customHeight="1">
      <c r="A200" s="37" t="s">
        <v>145</v>
      </c>
      <c r="B200" s="38">
        <v>678.96325013488934</v>
      </c>
      <c r="C200" s="38">
        <v>638.7442631802229</v>
      </c>
      <c r="D200" s="38">
        <v>722.21300597212996</v>
      </c>
      <c r="E200" s="38"/>
      <c r="F200" s="38">
        <v>743.51719316933531</v>
      </c>
      <c r="G200" s="38">
        <v>685.03937007874015</v>
      </c>
      <c r="H200" s="38">
        <v>803.72947773799069</v>
      </c>
      <c r="I200" s="38"/>
      <c r="J200" s="38">
        <v>582</v>
      </c>
      <c r="K200" s="38">
        <v>572.73832912339788</v>
      </c>
      <c r="L200" s="38">
        <v>592.63237031468157</v>
      </c>
    </row>
    <row r="201" spans="1:12" ht="13.95" customHeight="1">
      <c r="A201" s="36" t="s">
        <v>146</v>
      </c>
      <c r="B201" s="38">
        <v>618.02808160732297</v>
      </c>
      <c r="C201" s="38">
        <v>608.30594562294596</v>
      </c>
      <c r="D201" s="38">
        <v>628.52993383895432</v>
      </c>
      <c r="E201" s="38"/>
      <c r="F201" s="38">
        <v>746.00844191594786</v>
      </c>
      <c r="G201" s="38">
        <v>729.74963181148746</v>
      </c>
      <c r="H201" s="38">
        <v>762.16611781924621</v>
      </c>
      <c r="I201" s="38"/>
      <c r="J201" s="38">
        <v>524.3214189733942</v>
      </c>
      <c r="K201" s="38">
        <v>525.38964303670184</v>
      </c>
      <c r="L201" s="38">
        <v>523.09468822170902</v>
      </c>
    </row>
    <row r="202" spans="1:12" ht="13.95" customHeight="1">
      <c r="A202" s="37" t="s">
        <v>147</v>
      </c>
      <c r="B202" s="38">
        <v>656.56685209294983</v>
      </c>
      <c r="C202" s="38">
        <v>632.12748281851827</v>
      </c>
      <c r="D202" s="38">
        <v>683.29753841070544</v>
      </c>
      <c r="E202" s="38"/>
      <c r="F202" s="38">
        <v>750.19183221075969</v>
      </c>
      <c r="G202" s="38">
        <v>701.99899210482113</v>
      </c>
      <c r="H202" s="38">
        <v>799.86149584487532</v>
      </c>
      <c r="I202" s="38"/>
      <c r="J202" s="38">
        <v>575.92891760904683</v>
      </c>
      <c r="K202" s="38">
        <v>575.05488474204174</v>
      </c>
      <c r="L202" s="38">
        <v>576.93522906793044</v>
      </c>
    </row>
    <row r="203" spans="1:12" ht="13.95" customHeight="1">
      <c r="A203" s="37" t="s">
        <v>148</v>
      </c>
      <c r="B203" s="38">
        <v>676.87091788403052</v>
      </c>
      <c r="C203" s="38">
        <v>684.14924315293877</v>
      </c>
      <c r="D203" s="38">
        <v>669.8099307499632</v>
      </c>
      <c r="E203" s="38"/>
      <c r="F203" s="38">
        <v>734.49978662439798</v>
      </c>
      <c r="G203" s="38">
        <v>755.12772115263624</v>
      </c>
      <c r="H203" s="38">
        <v>715.11352885525071</v>
      </c>
      <c r="I203" s="38"/>
      <c r="J203" s="38">
        <v>418.17186644772852</v>
      </c>
      <c r="K203" s="38">
        <v>391.81135009069709</v>
      </c>
      <c r="L203" s="38">
        <v>447.66599014207014</v>
      </c>
    </row>
    <row r="204" spans="1:12" ht="13.95" customHeight="1">
      <c r="A204" s="34" t="s">
        <v>149</v>
      </c>
      <c r="B204" s="35">
        <v>672.63956354025288</v>
      </c>
      <c r="C204" s="35">
        <v>646.69917019712193</v>
      </c>
      <c r="D204" s="35">
        <v>699.64461454346633</v>
      </c>
      <c r="E204" s="35"/>
      <c r="F204" s="35">
        <v>694.45209777900232</v>
      </c>
      <c r="G204" s="35">
        <v>660.19432568985621</v>
      </c>
      <c r="H204" s="35">
        <v>727.67083226555314</v>
      </c>
      <c r="I204" s="35"/>
      <c r="J204" s="35">
        <v>642.09939778401656</v>
      </c>
      <c r="K204" s="35">
        <v>629.30948135980293</v>
      </c>
      <c r="L204" s="35">
        <v>656.80943713568183</v>
      </c>
    </row>
    <row r="205" spans="1:12" ht="13.95" customHeight="1">
      <c r="A205" s="37" t="s">
        <v>150</v>
      </c>
      <c r="B205" s="38">
        <v>614.25831673674111</v>
      </c>
      <c r="C205" s="38">
        <v>587.99744626516281</v>
      </c>
      <c r="D205" s="38">
        <v>642.69801029423058</v>
      </c>
      <c r="E205" s="38"/>
      <c r="F205" s="38">
        <v>634.63396955786425</v>
      </c>
      <c r="G205" s="38">
        <v>603.70813397129189</v>
      </c>
      <c r="H205" s="38">
        <v>666.17862371888725</v>
      </c>
      <c r="I205" s="38"/>
      <c r="J205" s="38">
        <v>582.30725516196242</v>
      </c>
      <c r="K205" s="38">
        <v>565.10371274185115</v>
      </c>
      <c r="L205" s="38">
        <v>602.77950632648822</v>
      </c>
    </row>
    <row r="206" spans="1:12" ht="13.95" customHeight="1">
      <c r="A206" s="37" t="s">
        <v>151</v>
      </c>
      <c r="B206" s="38">
        <v>662.43845447717592</v>
      </c>
      <c r="C206" s="38">
        <v>652.66994137220729</v>
      </c>
      <c r="D206" s="38">
        <v>673.30747531734835</v>
      </c>
      <c r="E206" s="38"/>
      <c r="F206" s="38">
        <v>685.88609833746023</v>
      </c>
      <c r="G206" s="38">
        <v>665.25423728813564</v>
      </c>
      <c r="H206" s="38">
        <v>706.59107016300493</v>
      </c>
      <c r="I206" s="38"/>
      <c r="J206" s="38">
        <v>655.19877675840974</v>
      </c>
      <c r="K206" s="38">
        <v>649.02962206332995</v>
      </c>
      <c r="L206" s="38">
        <v>662.28584839239613</v>
      </c>
    </row>
    <row r="207" spans="1:12" ht="13.95" customHeight="1">
      <c r="A207" s="36" t="s">
        <v>152</v>
      </c>
      <c r="B207" s="38">
        <v>700.76159844646054</v>
      </c>
      <c r="C207" s="38">
        <v>678.44966804234707</v>
      </c>
      <c r="D207" s="38">
        <v>723.73445005542555</v>
      </c>
      <c r="E207" s="38"/>
      <c r="F207" s="38">
        <v>715.89912280701753</v>
      </c>
      <c r="G207" s="38">
        <v>682.48625603051732</v>
      </c>
      <c r="H207" s="38">
        <v>747.82888388549372</v>
      </c>
      <c r="I207" s="38"/>
      <c r="J207" s="38">
        <v>682.00040769178509</v>
      </c>
      <c r="K207" s="38">
        <v>673.84063540865998</v>
      </c>
      <c r="L207" s="38">
        <v>691.21690059325715</v>
      </c>
    </row>
    <row r="208" spans="1:12" ht="13.95" customHeight="1">
      <c r="A208" s="37" t="s">
        <v>153</v>
      </c>
      <c r="B208" s="38">
        <v>684.59307975154888</v>
      </c>
      <c r="C208" s="38">
        <v>653.65288583459869</v>
      </c>
      <c r="D208" s="38">
        <v>715.11520168015318</v>
      </c>
      <c r="E208" s="38"/>
      <c r="F208" s="38">
        <v>706.98086021261383</v>
      </c>
      <c r="G208" s="38">
        <v>671.81985034589866</v>
      </c>
      <c r="H208" s="38">
        <v>739.71912450978243</v>
      </c>
      <c r="I208" s="38"/>
      <c r="J208" s="38">
        <v>635.86527064401423</v>
      </c>
      <c r="K208" s="38">
        <v>617.5466492073142</v>
      </c>
      <c r="L208" s="38">
        <v>656.35954585883951</v>
      </c>
    </row>
    <row r="209" spans="1:12" ht="13.95" customHeight="1">
      <c r="A209" s="37" t="s">
        <v>154</v>
      </c>
      <c r="B209" s="38">
        <v>650.48232541742777</v>
      </c>
      <c r="C209" s="38">
        <v>632.96920323396898</v>
      </c>
      <c r="D209" s="38">
        <v>669.4</v>
      </c>
      <c r="E209" s="38"/>
      <c r="F209" s="38">
        <v>639.94254749624599</v>
      </c>
      <c r="G209" s="38">
        <v>604.95739736638268</v>
      </c>
      <c r="H209" s="38">
        <v>675.73636243560952</v>
      </c>
      <c r="I209" s="38"/>
      <c r="J209" s="38">
        <v>660.64459272315241</v>
      </c>
      <c r="K209" s="38">
        <v>658.62599030389026</v>
      </c>
      <c r="L209" s="38">
        <v>662.9425225467761</v>
      </c>
    </row>
    <row r="210" spans="1:12" ht="13.95" customHeight="1">
      <c r="A210" s="37" t="s">
        <v>155</v>
      </c>
      <c r="B210" s="38">
        <v>720.2944912984251</v>
      </c>
      <c r="C210" s="38">
        <v>681.231680415798</v>
      </c>
      <c r="D210" s="38">
        <v>760.39081885856069</v>
      </c>
      <c r="E210" s="38"/>
      <c r="F210" s="38">
        <v>733.35400356561513</v>
      </c>
      <c r="G210" s="38">
        <v>695.70504020396152</v>
      </c>
      <c r="H210" s="38">
        <v>770.11758397487449</v>
      </c>
      <c r="I210" s="38"/>
      <c r="J210" s="38">
        <v>671.20693422681904</v>
      </c>
      <c r="K210" s="38">
        <v>632.66649118189002</v>
      </c>
      <c r="L210" s="38">
        <v>718.96917305496652</v>
      </c>
    </row>
    <row r="211" spans="1:12" ht="13.95" customHeight="1">
      <c r="A211" s="37" t="s">
        <v>156</v>
      </c>
      <c r="B211" s="38">
        <v>670.31481642975496</v>
      </c>
      <c r="C211" s="38">
        <v>651.47772762115665</v>
      </c>
      <c r="D211" s="38">
        <v>690.0741534887876</v>
      </c>
      <c r="E211" s="38"/>
      <c r="F211" s="38">
        <v>664.15592483304863</v>
      </c>
      <c r="G211" s="38">
        <v>626.87734668335418</v>
      </c>
      <c r="H211" s="38">
        <v>700.89423373419663</v>
      </c>
      <c r="I211" s="38"/>
      <c r="J211" s="38">
        <v>678.20206841686559</v>
      </c>
      <c r="K211" s="38">
        <v>680.87492989343798</v>
      </c>
      <c r="L211" s="38">
        <v>675.16464839600599</v>
      </c>
    </row>
    <row r="212" spans="1:12" ht="13.95" customHeight="1">
      <c r="A212" s="37" t="s">
        <v>157</v>
      </c>
      <c r="B212" s="38">
        <v>656.29139072847681</v>
      </c>
      <c r="C212" s="38">
        <v>637.88152717217906</v>
      </c>
      <c r="D212" s="38">
        <v>676.15005162326486</v>
      </c>
      <c r="E212" s="38"/>
      <c r="F212" s="38">
        <v>697.34202607823465</v>
      </c>
      <c r="G212" s="38">
        <v>667.5</v>
      </c>
      <c r="H212" s="38">
        <v>727.36418511066404</v>
      </c>
      <c r="I212" s="38"/>
      <c r="J212" s="38">
        <v>624.01419558359612</v>
      </c>
      <c r="K212" s="38">
        <v>615.95409957431059</v>
      </c>
      <c r="L212" s="38">
        <v>633.19974688884201</v>
      </c>
    </row>
    <row r="213" spans="1:12" ht="13.95" customHeight="1">
      <c r="A213" s="37" t="s">
        <v>158</v>
      </c>
      <c r="B213" s="38">
        <v>627.49195469553217</v>
      </c>
      <c r="C213" s="38">
        <v>607.14864645809701</v>
      </c>
      <c r="D213" s="38">
        <v>649.15005608766933</v>
      </c>
      <c r="E213" s="38"/>
      <c r="F213" s="38">
        <v>647.92899408284018</v>
      </c>
      <c r="G213" s="38">
        <v>616.16318903768297</v>
      </c>
      <c r="H213" s="38">
        <v>679.6947991279975</v>
      </c>
      <c r="I213" s="38"/>
      <c r="J213" s="38">
        <v>603.80763331228002</v>
      </c>
      <c r="K213" s="38">
        <v>597.36308316430018</v>
      </c>
      <c r="L213" s="38">
        <v>611.18637507257597</v>
      </c>
    </row>
    <row r="214" spans="1:12" ht="13.95" customHeight="1">
      <c r="A214" s="37" t="s">
        <v>159</v>
      </c>
      <c r="B214" s="38">
        <v>643.27974660849816</v>
      </c>
      <c r="C214" s="38">
        <v>630.61911952607738</v>
      </c>
      <c r="D214" s="38">
        <v>656.69620876415559</v>
      </c>
      <c r="E214" s="38"/>
      <c r="F214" s="38">
        <v>623.05957277431332</v>
      </c>
      <c r="G214" s="38">
        <v>602.12483399734401</v>
      </c>
      <c r="H214" s="38">
        <v>643.95546129374338</v>
      </c>
      <c r="I214" s="38"/>
      <c r="J214" s="38">
        <v>659.85210961287521</v>
      </c>
      <c r="K214" s="38">
        <v>652.76630883567304</v>
      </c>
      <c r="L214" s="38">
        <v>667.73897058823525</v>
      </c>
    </row>
    <row r="215" spans="1:12" ht="13.95" customHeight="1">
      <c r="A215" s="37" t="s">
        <v>160</v>
      </c>
      <c r="B215" s="38">
        <v>638.49557522123894</v>
      </c>
      <c r="C215" s="38">
        <v>611.1930341970367</v>
      </c>
      <c r="D215" s="38">
        <v>668.68545694541501</v>
      </c>
      <c r="E215" s="38"/>
      <c r="F215" s="38">
        <v>647.41561181434599</v>
      </c>
      <c r="G215" s="38">
        <v>611.78720445062584</v>
      </c>
      <c r="H215" s="38">
        <v>683.85490753911802</v>
      </c>
      <c r="I215" s="38"/>
      <c r="J215" s="38">
        <v>632.05030487804879</v>
      </c>
      <c r="K215" s="38">
        <v>610.79043468017437</v>
      </c>
      <c r="L215" s="38">
        <v>656.9262577532736</v>
      </c>
    </row>
    <row r="216" spans="1:12" ht="13.95" customHeight="1">
      <c r="A216" s="37" t="s">
        <v>161</v>
      </c>
      <c r="B216" s="38">
        <v>647.70340089706474</v>
      </c>
      <c r="C216" s="38">
        <v>639.94758108550832</v>
      </c>
      <c r="D216" s="38">
        <v>656.10217596972564</v>
      </c>
      <c r="E216" s="38"/>
      <c r="F216" s="38">
        <v>696.41683103221567</v>
      </c>
      <c r="G216" s="38">
        <v>666.66666666666663</v>
      </c>
      <c r="H216" s="38">
        <v>725.87504088976118</v>
      </c>
      <c r="I216" s="38"/>
      <c r="J216" s="38">
        <v>621.99670396391707</v>
      </c>
      <c r="K216" s="38">
        <v>626.75367047308316</v>
      </c>
      <c r="L216" s="38">
        <v>616.5956658640489</v>
      </c>
    </row>
    <row r="217" spans="1:12" ht="13.95" customHeight="1">
      <c r="A217" s="43" t="s">
        <v>162</v>
      </c>
      <c r="B217" s="6">
        <v>676.95727340083965</v>
      </c>
      <c r="C217" s="6">
        <v>655.76998818432457</v>
      </c>
      <c r="D217" s="6">
        <v>700.14656435899644</v>
      </c>
      <c r="E217" s="6"/>
      <c r="F217" s="6">
        <v>731.89863234111021</v>
      </c>
      <c r="G217" s="6">
        <v>709.29276315789468</v>
      </c>
      <c r="H217" s="6">
        <v>753.54330708661416</v>
      </c>
      <c r="I217" s="6"/>
      <c r="J217" s="6">
        <v>638.8850174216027</v>
      </c>
      <c r="K217" s="6">
        <v>622.52585876644105</v>
      </c>
      <c r="L217" s="6">
        <v>658.53658536585374</v>
      </c>
    </row>
    <row r="218" spans="1:12" ht="3" customHeight="1">
      <c r="A218" s="99"/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</row>
    <row r="219" spans="1:12" ht="12.75" customHeight="1">
      <c r="A219" s="36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</row>
    <row r="220" spans="1:12" ht="12.75" customHeight="1">
      <c r="A220" s="36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</row>
    <row r="221" spans="1:12" ht="12.75" customHeight="1">
      <c r="A221" s="36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</row>
    <row r="222" spans="1:12" ht="12.75" customHeight="1">
      <c r="A222" s="36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</row>
    <row r="223" spans="1:12" ht="12.75" customHeight="1">
      <c r="A223" s="36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</row>
    <row r="224" spans="1:12" ht="1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2" ht="15" customHeight="1">
      <c r="A225" s="1"/>
      <c r="B225" s="1"/>
      <c r="C225" s="325" t="s">
        <v>391</v>
      </c>
      <c r="D225" s="325"/>
      <c r="E225" s="325"/>
      <c r="F225" s="325"/>
      <c r="G225" s="325"/>
      <c r="H225" s="325"/>
      <c r="I225" s="325"/>
      <c r="J225" s="325"/>
      <c r="K225" s="325"/>
      <c r="L225" s="325"/>
    </row>
    <row r="226" spans="1:12" ht="4.95" customHeight="1">
      <c r="A226" s="12"/>
      <c r="B226" s="12"/>
      <c r="C226" s="86"/>
      <c r="D226" s="86"/>
      <c r="E226" s="86"/>
      <c r="F226" s="86"/>
      <c r="G226" s="86"/>
      <c r="H226" s="86"/>
      <c r="I226" s="86"/>
      <c r="J226" s="86"/>
      <c r="K226" s="86"/>
      <c r="L226" s="86"/>
    </row>
    <row r="227" spans="1:12" ht="4.95" customHeight="1">
      <c r="A227" s="128"/>
      <c r="B227" s="128"/>
      <c r="C227" s="128"/>
      <c r="D227" s="128"/>
      <c r="E227" s="128"/>
      <c r="F227" s="128"/>
      <c r="G227" s="128"/>
      <c r="H227" s="128"/>
      <c r="I227" s="128"/>
      <c r="J227" s="128"/>
      <c r="K227" s="128"/>
      <c r="L227" s="129"/>
    </row>
    <row r="228" spans="1:12" ht="15" customHeight="1">
      <c r="A228" s="88" t="s">
        <v>436</v>
      </c>
      <c r="B228" s="3"/>
      <c r="C228" s="3"/>
      <c r="D228" s="3"/>
      <c r="E228" s="3"/>
      <c r="F228" s="3"/>
      <c r="G228" s="3"/>
      <c r="H228" s="3"/>
      <c r="I228" s="3"/>
      <c r="J228" s="3"/>
      <c r="K228" s="32"/>
      <c r="L228" s="33"/>
    </row>
    <row r="229" spans="1:12" ht="15" customHeight="1">
      <c r="A229" s="88" t="s">
        <v>387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40" t="s">
        <v>334</v>
      </c>
    </row>
    <row r="230" spans="1:12" ht="4.9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7"/>
    </row>
    <row r="231" spans="1:12" ht="4.95" customHeight="1">
      <c r="A231" s="91"/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4"/>
    </row>
    <row r="232" spans="1:12" s="25" customFormat="1" ht="15" customHeight="1">
      <c r="A232" s="326" t="s">
        <v>2</v>
      </c>
      <c r="B232" s="289"/>
      <c r="C232" s="289" t="s">
        <v>3</v>
      </c>
      <c r="D232" s="289"/>
      <c r="E232" s="290"/>
      <c r="F232" s="289" t="s">
        <v>4</v>
      </c>
      <c r="G232" s="289" t="s">
        <v>417</v>
      </c>
      <c r="H232" s="289"/>
      <c r="I232" s="290"/>
      <c r="J232" s="289"/>
      <c r="K232" s="291" t="s">
        <v>5</v>
      </c>
      <c r="L232" s="289"/>
    </row>
    <row r="233" spans="1:12" s="25" customFormat="1" ht="15" customHeight="1">
      <c r="A233" s="326"/>
      <c r="B233" s="287" t="s">
        <v>6</v>
      </c>
      <c r="C233" s="287" t="s">
        <v>7</v>
      </c>
      <c r="D233" s="287" t="s">
        <v>8</v>
      </c>
      <c r="E233" s="287"/>
      <c r="F233" s="287" t="s">
        <v>6</v>
      </c>
      <c r="G233" s="287" t="s">
        <v>7</v>
      </c>
      <c r="H233" s="287" t="s">
        <v>8</v>
      </c>
      <c r="I233" s="287"/>
      <c r="J233" s="287" t="s">
        <v>6</v>
      </c>
      <c r="K233" s="287" t="s">
        <v>7</v>
      </c>
      <c r="L233" s="287" t="s">
        <v>8</v>
      </c>
    </row>
    <row r="234" spans="1:12" ht="4.95" customHeight="1">
      <c r="A234" s="100"/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</row>
    <row r="235" spans="1:12" ht="4.95" customHeight="1"/>
    <row r="236" spans="1:12" ht="15" customHeight="1">
      <c r="A236" s="34" t="s">
        <v>163</v>
      </c>
      <c r="B236" s="35">
        <v>683.25917492071915</v>
      </c>
      <c r="C236" s="35">
        <v>649.95037675626509</v>
      </c>
      <c r="D236" s="35">
        <v>717.23892206907988</v>
      </c>
      <c r="E236" s="35"/>
      <c r="F236" s="35">
        <v>713.44857745536865</v>
      </c>
      <c r="G236" s="35">
        <v>670.93813358200748</v>
      </c>
      <c r="H236" s="35">
        <v>754.45893834560627</v>
      </c>
      <c r="I236" s="35"/>
      <c r="J236" s="35">
        <v>619.4455923613981</v>
      </c>
      <c r="K236" s="35">
        <v>609.19633774160729</v>
      </c>
      <c r="L236" s="35">
        <v>631.2143724885525</v>
      </c>
    </row>
    <row r="237" spans="1:12" ht="15" customHeight="1">
      <c r="A237" s="37" t="s">
        <v>164</v>
      </c>
      <c r="B237" s="38">
        <v>672.29283172343673</v>
      </c>
      <c r="C237" s="38">
        <v>641.44434222631094</v>
      </c>
      <c r="D237" s="38">
        <v>705.15153636172749</v>
      </c>
      <c r="E237" s="38"/>
      <c r="F237" s="38">
        <v>715.37833670909038</v>
      </c>
      <c r="G237" s="38">
        <v>668.83861236802409</v>
      </c>
      <c r="H237" s="38">
        <v>762.11827435773148</v>
      </c>
      <c r="I237" s="38"/>
      <c r="J237" s="38">
        <v>617.33060815240447</v>
      </c>
      <c r="K237" s="38">
        <v>608.68624197388351</v>
      </c>
      <c r="L237" s="38">
        <v>627.25766362883189</v>
      </c>
    </row>
    <row r="238" spans="1:12" ht="15" customHeight="1">
      <c r="A238" s="37" t="s">
        <v>165</v>
      </c>
      <c r="B238" s="38">
        <v>648.35108298605746</v>
      </c>
      <c r="C238" s="38">
        <v>639.76456504389466</v>
      </c>
      <c r="D238" s="38">
        <v>657.49495378731535</v>
      </c>
      <c r="E238" s="38"/>
      <c r="F238" s="38">
        <v>679.94245475883997</v>
      </c>
      <c r="G238" s="38">
        <v>662.72632051473886</v>
      </c>
      <c r="H238" s="38">
        <v>697.5781729000613</v>
      </c>
      <c r="I238" s="38"/>
      <c r="J238" s="38">
        <v>581.38041733547357</v>
      </c>
      <c r="K238" s="38">
        <v>593.83418138281957</v>
      </c>
      <c r="L238" s="38">
        <v>566.97819314641742</v>
      </c>
    </row>
    <row r="239" spans="1:12" ht="15" customHeight="1">
      <c r="A239" s="36" t="s">
        <v>18</v>
      </c>
      <c r="B239" s="38">
        <v>660.65245124840533</v>
      </c>
      <c r="C239" s="38">
        <v>636.57469416912227</v>
      </c>
      <c r="D239" s="38">
        <v>685.73820820541437</v>
      </c>
      <c r="E239" s="38"/>
      <c r="F239" s="38">
        <v>683.12387791741469</v>
      </c>
      <c r="G239" s="38">
        <v>652.92725746126246</v>
      </c>
      <c r="H239" s="38">
        <v>712.1378804547121</v>
      </c>
      <c r="I239" s="38"/>
      <c r="J239" s="38">
        <v>625.64102564102564</v>
      </c>
      <c r="K239" s="38">
        <v>613.53124663870062</v>
      </c>
      <c r="L239" s="38">
        <v>639.95930306498792</v>
      </c>
    </row>
    <row r="240" spans="1:12" ht="15" customHeight="1">
      <c r="A240" s="37" t="s">
        <v>166</v>
      </c>
      <c r="B240" s="38">
        <v>672.02350095040606</v>
      </c>
      <c r="C240" s="38">
        <v>661.16954143878831</v>
      </c>
      <c r="D240" s="38">
        <v>683.47687117109126</v>
      </c>
      <c r="E240" s="38"/>
      <c r="F240" s="38">
        <v>735.37722520486011</v>
      </c>
      <c r="G240" s="38">
        <v>728.96111433546139</v>
      </c>
      <c r="H240" s="38">
        <v>741.4647577092511</v>
      </c>
      <c r="I240" s="38"/>
      <c r="J240" s="38">
        <v>644.11947728686994</v>
      </c>
      <c r="K240" s="38">
        <v>633.4873800213295</v>
      </c>
      <c r="L240" s="38">
        <v>655.87734241908004</v>
      </c>
    </row>
    <row r="241" spans="1:12" ht="15" customHeight="1">
      <c r="A241" s="37" t="s">
        <v>420</v>
      </c>
      <c r="B241" s="38">
        <v>607.78253584062554</v>
      </c>
      <c r="C241" s="38">
        <v>590.31773371935355</v>
      </c>
      <c r="D241" s="38">
        <v>625.81841577413627</v>
      </c>
      <c r="E241" s="38"/>
      <c r="F241" s="38">
        <v>646.90996270644644</v>
      </c>
      <c r="G241" s="38">
        <v>615.76131314047336</v>
      </c>
      <c r="H241" s="38">
        <v>676.78524832565017</v>
      </c>
      <c r="I241" s="38"/>
      <c r="J241" s="38">
        <v>579.5228628230617</v>
      </c>
      <c r="K241" s="38">
        <v>573.06273062730634</v>
      </c>
      <c r="L241" s="38">
        <v>586.5603644646925</v>
      </c>
    </row>
    <row r="242" spans="1:12" ht="15" customHeight="1">
      <c r="A242" s="37" t="s">
        <v>163</v>
      </c>
      <c r="B242" s="38">
        <v>711.51028846368354</v>
      </c>
      <c r="C242" s="38">
        <v>665.35862708165166</v>
      </c>
      <c r="D242" s="38">
        <v>757.19549550882687</v>
      </c>
      <c r="E242" s="38"/>
      <c r="F242" s="38">
        <v>728.64484348500469</v>
      </c>
      <c r="G242" s="38">
        <v>681.48773713857861</v>
      </c>
      <c r="H242" s="38">
        <v>773.85135417101367</v>
      </c>
      <c r="I242" s="38"/>
      <c r="J242" s="38">
        <v>594.1694875685771</v>
      </c>
      <c r="K242" s="38">
        <v>567.48903798404558</v>
      </c>
      <c r="L242" s="38">
        <v>627.09433470239264</v>
      </c>
    </row>
    <row r="243" spans="1:12" ht="15" customHeight="1">
      <c r="A243" s="37" t="s">
        <v>168</v>
      </c>
      <c r="B243" s="38">
        <v>699.46655351135087</v>
      </c>
      <c r="C243" s="38">
        <v>672.85179821385464</v>
      </c>
      <c r="D243" s="38">
        <v>726.32604591681377</v>
      </c>
      <c r="E243" s="38"/>
      <c r="F243" s="38">
        <v>712.45744708080576</v>
      </c>
      <c r="G243" s="38">
        <v>669.69520891659181</v>
      </c>
      <c r="H243" s="38">
        <v>752.65666898401025</v>
      </c>
      <c r="I243" s="38"/>
      <c r="J243" s="38">
        <v>680.61076643013712</v>
      </c>
      <c r="K243" s="38">
        <v>677.05621614015342</v>
      </c>
      <c r="L243" s="38">
        <v>684.58753148614619</v>
      </c>
    </row>
    <row r="244" spans="1:12" ht="15" customHeight="1">
      <c r="A244" s="37" t="s">
        <v>169</v>
      </c>
      <c r="B244" s="38">
        <v>608.67196862403318</v>
      </c>
      <c r="C244" s="38">
        <v>607.55935027072053</v>
      </c>
      <c r="D244" s="38">
        <v>609.89262051633546</v>
      </c>
      <c r="E244" s="38"/>
      <c r="F244" s="38">
        <v>582.96788796152214</v>
      </c>
      <c r="G244" s="38">
        <v>564.03039684773421</v>
      </c>
      <c r="H244" s="38">
        <v>602.10466439135382</v>
      </c>
      <c r="I244" s="38"/>
      <c r="J244" s="38">
        <v>624.76747276109495</v>
      </c>
      <c r="K244" s="38">
        <v>633.11849281110551</v>
      </c>
      <c r="L244" s="38">
        <v>615.12027491408935</v>
      </c>
    </row>
    <row r="245" spans="1:12" ht="15" customHeight="1">
      <c r="A245" s="37" t="s">
        <v>170</v>
      </c>
      <c r="B245" s="38">
        <v>650.21576310698867</v>
      </c>
      <c r="C245" s="38">
        <v>625.55356638085368</v>
      </c>
      <c r="D245" s="38">
        <v>677.62882279011319</v>
      </c>
      <c r="E245" s="38"/>
      <c r="F245" s="38">
        <v>699.84917043740563</v>
      </c>
      <c r="G245" s="38">
        <v>643.49112426035504</v>
      </c>
      <c r="H245" s="38">
        <v>758.46153846153845</v>
      </c>
      <c r="I245" s="38"/>
      <c r="J245" s="38">
        <v>632.49646631217604</v>
      </c>
      <c r="K245" s="38">
        <v>619.42091288405607</v>
      </c>
      <c r="L245" s="38">
        <v>647.38054116292449</v>
      </c>
    </row>
    <row r="246" spans="1:12" ht="15" customHeight="1">
      <c r="A246" s="34" t="s">
        <v>171</v>
      </c>
      <c r="B246" s="35">
        <v>679.90947678447674</v>
      </c>
      <c r="C246" s="35">
        <v>668.67933761775566</v>
      </c>
      <c r="D246" s="35">
        <v>691.20873550900421</v>
      </c>
      <c r="E246" s="35"/>
      <c r="F246" s="35">
        <v>713.52571816654552</v>
      </c>
      <c r="G246" s="35">
        <v>699.61393783409233</v>
      </c>
      <c r="H246" s="35">
        <v>726.44240711380712</v>
      </c>
      <c r="I246" s="35"/>
      <c r="J246" s="35">
        <v>628.23494935804683</v>
      </c>
      <c r="K246" s="35">
        <v>625.67727952938742</v>
      </c>
      <c r="L246" s="35">
        <v>631.14705939954172</v>
      </c>
    </row>
    <row r="247" spans="1:12" ht="15" customHeight="1">
      <c r="A247" s="37" t="s">
        <v>172</v>
      </c>
      <c r="B247" s="38">
        <v>616.10258907556204</v>
      </c>
      <c r="C247" s="38">
        <v>616.23032508107258</v>
      </c>
      <c r="D247" s="38">
        <v>615.96799733311116</v>
      </c>
      <c r="E247" s="38"/>
      <c r="F247" s="38">
        <v>652.67616480554489</v>
      </c>
      <c r="G247" s="38">
        <v>638.82163034705411</v>
      </c>
      <c r="H247" s="38">
        <v>665.31664212076578</v>
      </c>
      <c r="I247" s="38"/>
      <c r="J247" s="38">
        <v>606.33484162895923</v>
      </c>
      <c r="K247" s="38">
        <v>610.72306935563199</v>
      </c>
      <c r="L247" s="38">
        <v>601.52967790584944</v>
      </c>
    </row>
    <row r="248" spans="1:12" ht="15" customHeight="1">
      <c r="A248" s="37" t="s">
        <v>173</v>
      </c>
      <c r="B248" s="38">
        <v>610.58351051263878</v>
      </c>
      <c r="C248" s="38">
        <v>608.816447490276</v>
      </c>
      <c r="D248" s="38">
        <v>612.42403781228904</v>
      </c>
      <c r="E248" s="38"/>
      <c r="F248" s="38">
        <v>626.02921646746347</v>
      </c>
      <c r="G248" s="38">
        <v>608.40182648401833</v>
      </c>
      <c r="H248" s="38">
        <v>642.61168384879727</v>
      </c>
      <c r="I248" s="38"/>
      <c r="J248" s="38">
        <v>592.9078014184397</v>
      </c>
      <c r="K248" s="38">
        <v>609.24290813451069</v>
      </c>
      <c r="L248" s="38">
        <v>573.78491312953599</v>
      </c>
    </row>
    <row r="249" spans="1:12" ht="15" customHeight="1">
      <c r="A249" s="36" t="s">
        <v>174</v>
      </c>
      <c r="B249" s="38">
        <v>597.6806422836753</v>
      </c>
      <c r="C249" s="38">
        <v>596.35372295109903</v>
      </c>
      <c r="D249" s="38">
        <v>599.13873806403296</v>
      </c>
      <c r="E249" s="38"/>
      <c r="F249" s="38">
        <v>497.13392391870764</v>
      </c>
      <c r="G249" s="38">
        <v>495.37512846865366</v>
      </c>
      <c r="H249" s="38">
        <v>498.9429175475687</v>
      </c>
      <c r="I249" s="38"/>
      <c r="J249" s="38">
        <v>618.44796039177697</v>
      </c>
      <c r="K249" s="38">
        <v>616.42156862745105</v>
      </c>
      <c r="L249" s="38">
        <v>620.70534698521055</v>
      </c>
    </row>
    <row r="250" spans="1:12" ht="15" customHeight="1">
      <c r="A250" s="37" t="s">
        <v>175</v>
      </c>
      <c r="B250" s="38">
        <v>683.71528652212737</v>
      </c>
      <c r="C250" s="38">
        <v>671.09304426377594</v>
      </c>
      <c r="D250" s="38">
        <v>696.68972561400255</v>
      </c>
      <c r="E250" s="38"/>
      <c r="F250" s="38">
        <v>704.7586117474176</v>
      </c>
      <c r="G250" s="38">
        <v>679.93672554706041</v>
      </c>
      <c r="H250" s="38">
        <v>728.78040483075358</v>
      </c>
      <c r="I250" s="38"/>
      <c r="J250" s="38">
        <v>660.01363061045663</v>
      </c>
      <c r="K250" s="38">
        <v>661.74147384072114</v>
      </c>
      <c r="L250" s="38">
        <v>658.11266741641964</v>
      </c>
    </row>
    <row r="251" spans="1:12" ht="15" customHeight="1">
      <c r="A251" s="37" t="s">
        <v>176</v>
      </c>
      <c r="B251" s="38">
        <v>675.23447702718738</v>
      </c>
      <c r="C251" s="38">
        <v>668.16749212066634</v>
      </c>
      <c r="D251" s="38">
        <v>683.11981914091939</v>
      </c>
      <c r="E251" s="38"/>
      <c r="F251" s="38">
        <v>783.33333333333337</v>
      </c>
      <c r="G251" s="38">
        <v>753.88291517323785</v>
      </c>
      <c r="H251" s="38">
        <v>812.57413997627521</v>
      </c>
      <c r="I251" s="38"/>
      <c r="J251" s="38">
        <v>663.25992351312141</v>
      </c>
      <c r="K251" s="38">
        <v>659.25189511619237</v>
      </c>
      <c r="L251" s="38">
        <v>667.79042000280947</v>
      </c>
    </row>
    <row r="252" spans="1:12" ht="15" customHeight="1">
      <c r="A252" s="37" t="s">
        <v>177</v>
      </c>
      <c r="B252" s="38">
        <v>647.57423332792473</v>
      </c>
      <c r="C252" s="38">
        <v>643.72918978912321</v>
      </c>
      <c r="D252" s="38">
        <v>651.60325635487629</v>
      </c>
      <c r="E252" s="38"/>
      <c r="F252" s="38">
        <v>629.77030204376922</v>
      </c>
      <c r="G252" s="38">
        <v>626.72978878368531</v>
      </c>
      <c r="H252" s="38">
        <v>632.77039166367229</v>
      </c>
      <c r="I252" s="38"/>
      <c r="J252" s="38">
        <v>662.05678976018828</v>
      </c>
      <c r="K252" s="38">
        <v>656.83796686324069</v>
      </c>
      <c r="L252" s="38">
        <v>667.7997527812114</v>
      </c>
    </row>
    <row r="253" spans="1:12" ht="15" customHeight="1">
      <c r="A253" s="37" t="s">
        <v>178</v>
      </c>
      <c r="B253" s="38">
        <v>692.9770043505282</v>
      </c>
      <c r="C253" s="38">
        <v>694.83504597079502</v>
      </c>
      <c r="D253" s="38">
        <v>691.03740296400849</v>
      </c>
      <c r="E253" s="38"/>
      <c r="F253" s="38">
        <v>819.13996627318716</v>
      </c>
      <c r="G253" s="38">
        <v>843.04932735426007</v>
      </c>
      <c r="H253" s="38">
        <v>797.93158313444712</v>
      </c>
      <c r="I253" s="38"/>
      <c r="J253" s="38">
        <v>668.26327524981423</v>
      </c>
      <c r="K253" s="38">
        <v>668.52412036299961</v>
      </c>
      <c r="L253" s="38">
        <v>667.98215511324645</v>
      </c>
    </row>
    <row r="254" spans="1:12" ht="15" customHeight="1">
      <c r="A254" s="37" t="s">
        <v>179</v>
      </c>
      <c r="B254" s="38">
        <v>671.01659416787493</v>
      </c>
      <c r="C254" s="38">
        <v>663.93700787401576</v>
      </c>
      <c r="D254" s="38">
        <v>678.43007915567273</v>
      </c>
      <c r="E254" s="38"/>
      <c r="F254" s="38">
        <v>697.93887704335464</v>
      </c>
      <c r="G254" s="38">
        <v>686.2003780718336</v>
      </c>
      <c r="H254" s="38">
        <v>709.73871733966746</v>
      </c>
      <c r="I254" s="38"/>
      <c r="J254" s="38">
        <v>613.79657603222563</v>
      </c>
      <c r="K254" s="38">
        <v>619.45231350330494</v>
      </c>
      <c r="L254" s="38">
        <v>607.33549083063645</v>
      </c>
    </row>
    <row r="255" spans="1:12" ht="15" customHeight="1">
      <c r="A255" s="37" t="s">
        <v>171</v>
      </c>
      <c r="B255" s="38">
        <v>718.20847546014886</v>
      </c>
      <c r="C255" s="38">
        <v>701.06459984816649</v>
      </c>
      <c r="D255" s="38">
        <v>734.30352051979048</v>
      </c>
      <c r="E255" s="38"/>
      <c r="F255" s="38">
        <v>733.0192842924439</v>
      </c>
      <c r="G255" s="38">
        <v>722.57698847534482</v>
      </c>
      <c r="H255" s="38">
        <v>742.53352383247545</v>
      </c>
      <c r="I255" s="38"/>
      <c r="J255" s="38">
        <v>441.84873949579833</v>
      </c>
      <c r="K255" s="38">
        <v>394.23336028024789</v>
      </c>
      <c r="L255" s="38">
        <v>520.76820008932555</v>
      </c>
    </row>
    <row r="256" spans="1:12" ht="15" customHeight="1">
      <c r="A256" s="37" t="s">
        <v>180</v>
      </c>
      <c r="B256" s="38">
        <v>644.06423848010922</v>
      </c>
      <c r="C256" s="38">
        <v>635.29411764705878</v>
      </c>
      <c r="D256" s="38">
        <v>654.16760786085376</v>
      </c>
      <c r="E256" s="38"/>
      <c r="F256" s="38">
        <v>659.27419354838707</v>
      </c>
      <c r="G256" s="38">
        <v>543.67666232073009</v>
      </c>
      <c r="H256" s="38">
        <v>782.24687933425798</v>
      </c>
      <c r="I256" s="38"/>
      <c r="J256" s="38">
        <v>641.24891155616365</v>
      </c>
      <c r="K256" s="38">
        <v>651.51165474267248</v>
      </c>
      <c r="L256" s="38">
        <v>629.24986508364816</v>
      </c>
    </row>
    <row r="257" spans="1:12" ht="15" customHeight="1">
      <c r="A257" s="34" t="s">
        <v>181</v>
      </c>
      <c r="B257" s="35">
        <v>683.94714387842168</v>
      </c>
      <c r="C257" s="35">
        <v>654.04770509577156</v>
      </c>
      <c r="D257" s="35">
        <v>715.12696094596504</v>
      </c>
      <c r="E257" s="35"/>
      <c r="F257" s="35">
        <v>728.33695749307435</v>
      </c>
      <c r="G257" s="35">
        <v>699.74280758418558</v>
      </c>
      <c r="H257" s="35">
        <v>756.7054355566105</v>
      </c>
      <c r="I257" s="35"/>
      <c r="J257" s="35">
        <v>531.76062091503275</v>
      </c>
      <c r="K257" s="35">
        <v>513.01458371792512</v>
      </c>
      <c r="L257" s="35">
        <v>554.97142857142853</v>
      </c>
    </row>
    <row r="258" spans="1:12" ht="15" customHeight="1">
      <c r="A258" s="45" t="s">
        <v>181</v>
      </c>
      <c r="B258" s="6">
        <v>683.94714387842168</v>
      </c>
      <c r="C258" s="6">
        <v>654.04770509577156</v>
      </c>
      <c r="D258" s="6">
        <v>715.12696094596504</v>
      </c>
      <c r="E258" s="6"/>
      <c r="F258" s="6">
        <v>728.33695749307435</v>
      </c>
      <c r="G258" s="6">
        <v>699.74280758418558</v>
      </c>
      <c r="H258" s="6">
        <v>756.7054355566105</v>
      </c>
      <c r="I258" s="6"/>
      <c r="J258" s="6">
        <v>531.76062091503275</v>
      </c>
      <c r="K258" s="6">
        <v>513.01458371792512</v>
      </c>
      <c r="L258" s="6">
        <v>554.97142857142853</v>
      </c>
    </row>
    <row r="259" spans="1:12" ht="4.95" customHeight="1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</row>
    <row r="260" spans="1:12" ht="4.9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</row>
    <row r="261" spans="1:12" ht="1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</row>
    <row r="262" spans="1:12" ht="1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</row>
  </sheetData>
  <mergeCells count="10">
    <mergeCell ref="A232:A233"/>
    <mergeCell ref="A65:A66"/>
    <mergeCell ref="A120:A121"/>
    <mergeCell ref="A9:A10"/>
    <mergeCell ref="A176:A177"/>
    <mergeCell ref="C2:L2"/>
    <mergeCell ref="C58:L58"/>
    <mergeCell ref="C113:L113"/>
    <mergeCell ref="C169:L169"/>
    <mergeCell ref="C225:L225"/>
  </mergeCells>
  <printOptions horizontalCentered="1"/>
  <pageMargins left="0.39370078740157483" right="0.39370078740157483" top="0.55118110236220474" bottom="0.55118110236220474" header="0.31496062992125984" footer="0.31496062992125984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L257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21.90625" style="13" customWidth="1"/>
    <col min="2" max="4" width="6.6328125" style="13" customWidth="1"/>
    <col min="5" max="5" width="0.90625" style="13" customWidth="1"/>
    <col min="6" max="8" width="6.6328125" style="13" customWidth="1"/>
    <col min="9" max="9" width="0.90625" style="13" customWidth="1"/>
    <col min="10" max="12" width="6.6328125" style="13" customWidth="1"/>
    <col min="13" max="16384" width="9.90625" style="13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>
      <c r="A2" s="1"/>
      <c r="B2" s="1"/>
      <c r="C2" s="325" t="s">
        <v>392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12" ht="4.95" customHeight="1">
      <c r="A3" s="89"/>
      <c r="B3" s="89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71"/>
    </row>
    <row r="5" spans="1:12" ht="15" customHeight="1">
      <c r="A5" s="88" t="s">
        <v>437</v>
      </c>
      <c r="B5" s="3"/>
      <c r="C5" s="3"/>
      <c r="D5" s="3"/>
      <c r="E5" s="3"/>
      <c r="F5" s="3"/>
      <c r="G5" s="3"/>
      <c r="H5" s="3"/>
      <c r="I5" s="3"/>
      <c r="J5" s="3"/>
      <c r="K5" s="32"/>
      <c r="L5" s="33"/>
    </row>
    <row r="6" spans="1:12" ht="15" customHeight="1">
      <c r="A6" s="88" t="s">
        <v>438</v>
      </c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4"/>
    </row>
    <row r="9" spans="1:12" s="25" customFormat="1" ht="15" customHeight="1">
      <c r="A9" s="326" t="s">
        <v>2</v>
      </c>
      <c r="B9" s="289"/>
      <c r="C9" s="289" t="s">
        <v>3</v>
      </c>
      <c r="D9" s="289"/>
      <c r="E9" s="290"/>
      <c r="F9" s="289" t="s">
        <v>4</v>
      </c>
      <c r="G9" s="289" t="s">
        <v>417</v>
      </c>
      <c r="H9" s="289"/>
      <c r="I9" s="290"/>
      <c r="J9" s="289"/>
      <c r="K9" s="291" t="s">
        <v>5</v>
      </c>
      <c r="L9" s="289"/>
    </row>
    <row r="10" spans="1:12" s="25" customFormat="1" ht="15" customHeight="1">
      <c r="A10" s="326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</row>
    <row r="11" spans="1:12" ht="4.95" customHeight="1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12" ht="4.95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2" s="20" customFormat="1" ht="15" customHeight="1">
      <c r="A13" s="131" t="s">
        <v>9</v>
      </c>
      <c r="B13" s="131">
        <v>270.55026095207421</v>
      </c>
      <c r="C13" s="131">
        <v>278.68958000570325</v>
      </c>
      <c r="D13" s="131">
        <v>262.36363271639368</v>
      </c>
      <c r="E13" s="131"/>
      <c r="F13" s="131">
        <v>289.93932088965471</v>
      </c>
      <c r="G13" s="131">
        <v>306.10919760484887</v>
      </c>
      <c r="H13" s="131">
        <v>274.46078871217389</v>
      </c>
      <c r="I13" s="131"/>
      <c r="J13" s="131">
        <v>216.82368267658762</v>
      </c>
      <c r="K13" s="131">
        <v>209.32679601338754</v>
      </c>
      <c r="L13" s="131">
        <v>225.47445016224719</v>
      </c>
    </row>
    <row r="14" spans="1:12" ht="4.9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5" customHeight="1">
      <c r="A15" s="34" t="s">
        <v>10</v>
      </c>
      <c r="B15" s="35">
        <v>267.01818472696249</v>
      </c>
      <c r="C15" s="35">
        <v>270.74775384655828</v>
      </c>
      <c r="D15" s="35">
        <v>263.18102824530206</v>
      </c>
      <c r="E15" s="35"/>
      <c r="F15" s="35">
        <v>318.55296539959687</v>
      </c>
      <c r="G15" s="35">
        <v>331.77137312840415</v>
      </c>
      <c r="H15" s="35">
        <v>305.71352074966535</v>
      </c>
      <c r="I15" s="35"/>
      <c r="J15" s="35">
        <v>185.21201459136418</v>
      </c>
      <c r="K15" s="35">
        <v>180.68054222063108</v>
      </c>
      <c r="L15" s="35">
        <v>190.32068687165187</v>
      </c>
    </row>
    <row r="16" spans="1:12" ht="13.95" customHeight="1">
      <c r="A16" s="37" t="s">
        <v>11</v>
      </c>
      <c r="B16" s="38">
        <v>241.73299855761528</v>
      </c>
      <c r="C16" s="38">
        <v>241.75035868005739</v>
      </c>
      <c r="D16" s="38">
        <v>241.71409440910614</v>
      </c>
      <c r="E16" s="38"/>
      <c r="F16" s="38">
        <v>284.49744463373082</v>
      </c>
      <c r="G16" s="38">
        <v>291.6224814422057</v>
      </c>
      <c r="H16" s="38">
        <v>277.16105550500453</v>
      </c>
      <c r="I16" s="38"/>
      <c r="J16" s="38">
        <v>178.69415807560136</v>
      </c>
      <c r="K16" s="38">
        <v>172.92682926829266</v>
      </c>
      <c r="L16" s="38">
        <v>185.51644547028275</v>
      </c>
    </row>
    <row r="17" spans="1:12" ht="13.95" customHeight="1">
      <c r="A17" s="37" t="s">
        <v>12</v>
      </c>
      <c r="B17" s="38">
        <v>251.48407987048031</v>
      </c>
      <c r="C17" s="38">
        <v>250.21620063418854</v>
      </c>
      <c r="D17" s="38">
        <v>252.94215150008287</v>
      </c>
      <c r="E17" s="38"/>
      <c r="F17" s="38">
        <v>323.60705849659581</v>
      </c>
      <c r="G17" s="38">
        <v>331.04359313077941</v>
      </c>
      <c r="H17" s="38">
        <v>315.35756154747946</v>
      </c>
      <c r="I17" s="38"/>
      <c r="J17" s="38">
        <v>161.58642189123657</v>
      </c>
      <c r="K17" s="38">
        <v>153.18744053282589</v>
      </c>
      <c r="L17" s="38">
        <v>171.69019458222053</v>
      </c>
    </row>
    <row r="18" spans="1:12" ht="13.95" customHeight="1">
      <c r="A18" s="36" t="s">
        <v>13</v>
      </c>
      <c r="B18" s="38">
        <v>260.7036374478235</v>
      </c>
      <c r="C18" s="38">
        <v>261.63926888148063</v>
      </c>
      <c r="D18" s="38">
        <v>259.69520505513566</v>
      </c>
      <c r="E18" s="38"/>
      <c r="F18" s="38">
        <v>311.04568335074555</v>
      </c>
      <c r="G18" s="38">
        <v>324.07932011331445</v>
      </c>
      <c r="H18" s="38">
        <v>297.86014520443257</v>
      </c>
      <c r="I18" s="38"/>
      <c r="J18" s="38">
        <v>175.77311328312769</v>
      </c>
      <c r="K18" s="38">
        <v>164.5123384253819</v>
      </c>
      <c r="L18" s="38">
        <v>189.28445541064502</v>
      </c>
    </row>
    <row r="19" spans="1:12" ht="13.95" customHeight="1">
      <c r="A19" s="37" t="s">
        <v>14</v>
      </c>
      <c r="B19" s="38">
        <v>275.05978155496672</v>
      </c>
      <c r="C19" s="38">
        <v>279.30461459798033</v>
      </c>
      <c r="D19" s="38">
        <v>270.718954248366</v>
      </c>
      <c r="E19" s="38"/>
      <c r="F19" s="38">
        <v>368.30435289998832</v>
      </c>
      <c r="G19" s="38">
        <v>382.50591016548464</v>
      </c>
      <c r="H19" s="38">
        <v>354.45955289237151</v>
      </c>
      <c r="I19" s="38"/>
      <c r="J19" s="38">
        <v>159.32792584009269</v>
      </c>
      <c r="K19" s="38">
        <v>157.80684664625662</v>
      </c>
      <c r="L19" s="38">
        <v>160.97855632739353</v>
      </c>
    </row>
    <row r="20" spans="1:12" ht="13.95" customHeight="1">
      <c r="A20" s="37" t="s">
        <v>15</v>
      </c>
      <c r="B20" s="38">
        <v>248.56425982715359</v>
      </c>
      <c r="C20" s="38">
        <v>247.17514124293785</v>
      </c>
      <c r="D20" s="38">
        <v>250.02863360439815</v>
      </c>
      <c r="E20" s="38"/>
      <c r="F20" s="38">
        <v>382.98403193612774</v>
      </c>
      <c r="G20" s="38">
        <v>394.71698113207549</v>
      </c>
      <c r="H20" s="38">
        <v>371.44271219995051</v>
      </c>
      <c r="I20" s="38"/>
      <c r="J20" s="38">
        <v>139.93346103437847</v>
      </c>
      <c r="K20" s="38">
        <v>135.01625549818323</v>
      </c>
      <c r="L20" s="38">
        <v>145.41577825159916</v>
      </c>
    </row>
    <row r="21" spans="1:12" ht="13.95" customHeight="1">
      <c r="A21" s="37" t="s">
        <v>16</v>
      </c>
      <c r="B21" s="38">
        <v>244.17072181670721</v>
      </c>
      <c r="C21" s="38">
        <v>246.3667131196496</v>
      </c>
      <c r="D21" s="38">
        <v>241.8921710390415</v>
      </c>
      <c r="E21" s="38"/>
      <c r="F21" s="38">
        <v>270.26462395543177</v>
      </c>
      <c r="G21" s="38">
        <v>273.39322736696613</v>
      </c>
      <c r="H21" s="38">
        <v>267.08771929824559</v>
      </c>
      <c r="I21" s="38"/>
      <c r="J21" s="38">
        <v>174.36661698956783</v>
      </c>
      <c r="K21" s="38">
        <v>176.80540732835289</v>
      </c>
      <c r="L21" s="38">
        <v>171.68556902620259</v>
      </c>
    </row>
    <row r="22" spans="1:12" ht="13.95" customHeight="1">
      <c r="A22" s="37" t="s">
        <v>17</v>
      </c>
      <c r="B22" s="38">
        <v>258.90902909114089</v>
      </c>
      <c r="C22" s="38">
        <v>262.03567681007343</v>
      </c>
      <c r="D22" s="38">
        <v>255.70284927261773</v>
      </c>
      <c r="E22" s="38"/>
      <c r="F22" s="38">
        <v>332.34530073935917</v>
      </c>
      <c r="G22" s="38">
        <v>344.50626801635718</v>
      </c>
      <c r="H22" s="38">
        <v>320.3388708716659</v>
      </c>
      <c r="I22" s="38"/>
      <c r="J22" s="38">
        <v>129.45458815241003</v>
      </c>
      <c r="K22" s="38">
        <v>123.93354288280197</v>
      </c>
      <c r="L22" s="38">
        <v>135.50769230769231</v>
      </c>
    </row>
    <row r="23" spans="1:12" ht="13.95" customHeight="1">
      <c r="A23" s="37" t="s">
        <v>10</v>
      </c>
      <c r="B23" s="38">
        <v>293.32220005205176</v>
      </c>
      <c r="C23" s="38">
        <v>307.72647522597549</v>
      </c>
      <c r="D23" s="38">
        <v>279.57786772341007</v>
      </c>
      <c r="E23" s="38"/>
      <c r="F23" s="38">
        <v>297.8070848029443</v>
      </c>
      <c r="G23" s="38">
        <v>318.84269531706178</v>
      </c>
      <c r="H23" s="38">
        <v>278.58267296352625</v>
      </c>
      <c r="I23" s="38"/>
      <c r="J23" s="38">
        <v>277.61776909934099</v>
      </c>
      <c r="K23" s="38">
        <v>272.38979118329468</v>
      </c>
      <c r="L23" s="38">
        <v>283.41915550978376</v>
      </c>
    </row>
    <row r="24" spans="1:12" ht="13.95" customHeight="1">
      <c r="A24" s="37" t="s">
        <v>18</v>
      </c>
      <c r="B24" s="38">
        <v>256.18682467758799</v>
      </c>
      <c r="C24" s="38">
        <v>247.66611751784734</v>
      </c>
      <c r="D24" s="38">
        <v>265.75410038229131</v>
      </c>
      <c r="E24" s="38"/>
      <c r="F24" s="38">
        <v>499.30811808118079</v>
      </c>
      <c r="G24" s="38">
        <v>486.0666971219735</v>
      </c>
      <c r="H24" s="38">
        <v>512.80857009781084</v>
      </c>
      <c r="I24" s="38"/>
      <c r="J24" s="38">
        <v>174.32831184966611</v>
      </c>
      <c r="K24" s="38">
        <v>172.20936957779062</v>
      </c>
      <c r="L24" s="38">
        <v>176.78631331767863</v>
      </c>
    </row>
    <row r="25" spans="1:12" ht="13.95" customHeight="1">
      <c r="A25" s="37" t="s">
        <v>19</v>
      </c>
      <c r="B25" s="38">
        <v>257.98753811480844</v>
      </c>
      <c r="C25" s="38">
        <v>252.83407763655103</v>
      </c>
      <c r="D25" s="38">
        <v>263.45015930814748</v>
      </c>
      <c r="E25" s="38"/>
      <c r="F25" s="38">
        <v>365.94647679842871</v>
      </c>
      <c r="G25" s="38">
        <v>365.29906080079087</v>
      </c>
      <c r="H25" s="38">
        <v>366.58536585365852</v>
      </c>
      <c r="I25" s="38"/>
      <c r="J25" s="38">
        <v>197.26575985638334</v>
      </c>
      <c r="K25" s="38">
        <v>192.945511976836</v>
      </c>
      <c r="L25" s="38">
        <v>202.03340595497457</v>
      </c>
    </row>
    <row r="26" spans="1:12" ht="13.95" customHeight="1">
      <c r="A26" s="37" t="s">
        <v>20</v>
      </c>
      <c r="B26" s="38">
        <v>255.87534941505331</v>
      </c>
      <c r="C26" s="38">
        <v>256.9444444444444</v>
      </c>
      <c r="D26" s="38">
        <v>254.70881143104569</v>
      </c>
      <c r="E26" s="38"/>
      <c r="F26" s="38">
        <v>326.27372627372625</v>
      </c>
      <c r="G26" s="38">
        <v>333.26817826426895</v>
      </c>
      <c r="H26" s="38">
        <v>318.96199427870863</v>
      </c>
      <c r="I26" s="38"/>
      <c r="J26" s="38">
        <v>180.16759776536313</v>
      </c>
      <c r="K26" s="38">
        <v>178.28364222401288</v>
      </c>
      <c r="L26" s="38">
        <v>182.32044198895028</v>
      </c>
    </row>
    <row r="27" spans="1:12" ht="13.95" customHeight="1">
      <c r="A27" s="34" t="s">
        <v>21</v>
      </c>
      <c r="B27" s="35">
        <v>278.61419733776916</v>
      </c>
      <c r="C27" s="35">
        <v>285.76015880429708</v>
      </c>
      <c r="D27" s="35">
        <v>271.34510738439383</v>
      </c>
      <c r="E27" s="35"/>
      <c r="F27" s="35">
        <v>298.91901846653536</v>
      </c>
      <c r="G27" s="35">
        <v>312.96405287939155</v>
      </c>
      <c r="H27" s="35">
        <v>285.25820976033992</v>
      </c>
      <c r="I27" s="35"/>
      <c r="J27" s="35">
        <v>239.29628909204868</v>
      </c>
      <c r="K27" s="35">
        <v>236.37820512820511</v>
      </c>
      <c r="L27" s="35">
        <v>242.53408106506177</v>
      </c>
    </row>
    <row r="28" spans="1:12" s="20" customFormat="1" ht="13.95" customHeight="1">
      <c r="A28" s="37" t="s">
        <v>22</v>
      </c>
      <c r="B28" s="38">
        <v>269.50563309231546</v>
      </c>
      <c r="C28" s="38">
        <v>268.00898443767045</v>
      </c>
      <c r="D28" s="38">
        <v>271.15350644762407</v>
      </c>
      <c r="E28" s="38"/>
      <c r="F28" s="38">
        <v>282.3506263527251</v>
      </c>
      <c r="G28" s="38">
        <v>290.62459920482235</v>
      </c>
      <c r="H28" s="38">
        <v>273.69127516778525</v>
      </c>
      <c r="I28" s="38"/>
      <c r="J28" s="38">
        <v>246.57534246575341</v>
      </c>
      <c r="K28" s="38">
        <v>230.24202184621976</v>
      </c>
      <c r="L28" s="38">
        <v>266.27066115702479</v>
      </c>
    </row>
    <row r="29" spans="1:12" ht="13.95" customHeight="1">
      <c r="A29" s="37" t="s">
        <v>23</v>
      </c>
      <c r="B29" s="38">
        <v>271.62986156888599</v>
      </c>
      <c r="C29" s="38">
        <v>277.58211155704811</v>
      </c>
      <c r="D29" s="38">
        <v>265.60557075354393</v>
      </c>
      <c r="E29" s="38"/>
      <c r="F29" s="38">
        <v>285.59853068280034</v>
      </c>
      <c r="G29" s="38">
        <v>296.96238622655989</v>
      </c>
      <c r="H29" s="38">
        <v>274.5661662940488</v>
      </c>
      <c r="I29" s="38"/>
      <c r="J29" s="38">
        <v>226.73611111111111</v>
      </c>
      <c r="K29" s="38">
        <v>220.38834951456309</v>
      </c>
      <c r="L29" s="38">
        <v>234.08239700374531</v>
      </c>
    </row>
    <row r="30" spans="1:12" ht="13.95" customHeight="1">
      <c r="A30" s="36" t="s">
        <v>24</v>
      </c>
      <c r="B30" s="38">
        <v>279.4372294372294</v>
      </c>
      <c r="C30" s="38">
        <v>304.98141263940522</v>
      </c>
      <c r="D30" s="38">
        <v>255.36089698668536</v>
      </c>
      <c r="E30" s="38"/>
      <c r="F30" s="38">
        <v>294.57013574660635</v>
      </c>
      <c r="G30" s="38">
        <v>329.08745247148289</v>
      </c>
      <c r="H30" s="38">
        <v>263.21243523316065</v>
      </c>
      <c r="I30" s="38"/>
      <c r="J30" s="38">
        <v>219.9288256227758</v>
      </c>
      <c r="K30" s="38">
        <v>218.43003412969284</v>
      </c>
      <c r="L30" s="38">
        <v>221.56133828996283</v>
      </c>
    </row>
    <row r="31" spans="1:12" ht="13.95" customHeight="1">
      <c r="A31" s="37" t="s">
        <v>25</v>
      </c>
      <c r="B31" s="38">
        <v>287.44366881682424</v>
      </c>
      <c r="C31" s="38">
        <v>296.82971809958724</v>
      </c>
      <c r="D31" s="38">
        <v>277.94078420912246</v>
      </c>
      <c r="E31" s="38"/>
      <c r="F31" s="38">
        <v>371.73296543266656</v>
      </c>
      <c r="G31" s="38">
        <v>396.62183296840789</v>
      </c>
      <c r="H31" s="38">
        <v>347.81301668420264</v>
      </c>
      <c r="I31" s="38"/>
      <c r="J31" s="38">
        <v>172.73391050380724</v>
      </c>
      <c r="K31" s="38">
        <v>169.03665131183658</v>
      </c>
      <c r="L31" s="38">
        <v>176.75228558989986</v>
      </c>
    </row>
    <row r="32" spans="1:12" ht="13.95" customHeight="1">
      <c r="A32" s="37" t="s">
        <v>26</v>
      </c>
      <c r="B32" s="38">
        <v>285.01850769530489</v>
      </c>
      <c r="C32" s="38">
        <v>304.42338072669827</v>
      </c>
      <c r="D32" s="38">
        <v>266.12841214917336</v>
      </c>
      <c r="E32" s="38"/>
      <c r="F32" s="38">
        <v>317.15688863072296</v>
      </c>
      <c r="G32" s="38">
        <v>339.35721242289793</v>
      </c>
      <c r="H32" s="38">
        <v>295.99834983498351</v>
      </c>
      <c r="I32" s="38"/>
      <c r="J32" s="38">
        <v>194.56004756242567</v>
      </c>
      <c r="K32" s="38">
        <v>210.00292483182218</v>
      </c>
      <c r="L32" s="38">
        <v>178.60380779691749</v>
      </c>
    </row>
    <row r="33" spans="1:12" ht="13.95" customHeight="1">
      <c r="A33" s="37" t="s">
        <v>27</v>
      </c>
      <c r="B33" s="38">
        <v>268.11434450323338</v>
      </c>
      <c r="C33" s="38">
        <v>274.50117370892019</v>
      </c>
      <c r="D33" s="38">
        <v>261.70494699646645</v>
      </c>
      <c r="E33" s="38"/>
      <c r="F33" s="38">
        <v>263.92877656519244</v>
      </c>
      <c r="G33" s="38">
        <v>277.12387833585825</v>
      </c>
      <c r="H33" s="38">
        <v>251.10431532449877</v>
      </c>
      <c r="I33" s="38"/>
      <c r="J33" s="38">
        <v>275.54558433612073</v>
      </c>
      <c r="K33" s="38">
        <v>270.04553553751731</v>
      </c>
      <c r="L33" s="38">
        <v>281.38801261829656</v>
      </c>
    </row>
    <row r="34" spans="1:12" ht="13.95" customHeight="1">
      <c r="A34" s="37" t="s">
        <v>28</v>
      </c>
      <c r="B34" s="38">
        <v>279.86159169550172</v>
      </c>
      <c r="C34" s="38">
        <v>281.28649717006562</v>
      </c>
      <c r="D34" s="38">
        <v>278.3573596358118</v>
      </c>
      <c r="E34" s="38"/>
      <c r="F34" s="38">
        <v>271.1513226051523</v>
      </c>
      <c r="G34" s="38">
        <v>274.76480354178193</v>
      </c>
      <c r="H34" s="38">
        <v>267.54930354433873</v>
      </c>
      <c r="I34" s="38"/>
      <c r="J34" s="38">
        <v>297.38743746525847</v>
      </c>
      <c r="K34" s="38">
        <v>293.36407891365616</v>
      </c>
      <c r="L34" s="38">
        <v>302.15608867294259</v>
      </c>
    </row>
    <row r="35" spans="1:12" ht="13.95" customHeight="1">
      <c r="A35" s="37" t="s">
        <v>29</v>
      </c>
      <c r="B35" s="38">
        <v>326.94093864393813</v>
      </c>
      <c r="C35" s="38">
        <v>322.77557824546784</v>
      </c>
      <c r="D35" s="38">
        <v>331.53360137851814</v>
      </c>
      <c r="E35" s="38"/>
      <c r="F35" s="38">
        <v>377.25726249672857</v>
      </c>
      <c r="G35" s="38">
        <v>384.67432950191574</v>
      </c>
      <c r="H35" s="38">
        <v>369.46605849208481</v>
      </c>
      <c r="I35" s="38"/>
      <c r="J35" s="38">
        <v>290.87327642810243</v>
      </c>
      <c r="K35" s="38">
        <v>280.13373218370577</v>
      </c>
      <c r="L35" s="38">
        <v>303.13378867014865</v>
      </c>
    </row>
    <row r="36" spans="1:12" ht="13.95" customHeight="1">
      <c r="A36" s="37" t="s">
        <v>21</v>
      </c>
      <c r="B36" s="38">
        <v>274.42731277533039</v>
      </c>
      <c r="C36" s="38">
        <v>284.81740206914844</v>
      </c>
      <c r="D36" s="38">
        <v>264.11201826002986</v>
      </c>
      <c r="E36" s="38"/>
      <c r="F36" s="38">
        <v>298.1696195935383</v>
      </c>
      <c r="G36" s="38">
        <v>311.7211967748384</v>
      </c>
      <c r="H36" s="38">
        <v>285.21373510861946</v>
      </c>
      <c r="I36" s="38"/>
      <c r="J36" s="38">
        <v>224.82308111050625</v>
      </c>
      <c r="K36" s="38">
        <v>231.76980685849429</v>
      </c>
      <c r="L36" s="38">
        <v>217.36062103034581</v>
      </c>
    </row>
    <row r="37" spans="1:12" ht="13.95" customHeight="1">
      <c r="A37" s="37" t="s">
        <v>30</v>
      </c>
      <c r="B37" s="38">
        <v>291.52308752584429</v>
      </c>
      <c r="C37" s="38">
        <v>290.24059640799726</v>
      </c>
      <c r="D37" s="38">
        <v>292.84963196635124</v>
      </c>
      <c r="E37" s="38"/>
      <c r="F37" s="38">
        <v>328.99653979238752</v>
      </c>
      <c r="G37" s="38">
        <v>338.44866071428572</v>
      </c>
      <c r="H37" s="38">
        <v>319.69239219994506</v>
      </c>
      <c r="I37" s="38"/>
      <c r="J37" s="38">
        <v>229.75131188683551</v>
      </c>
      <c r="K37" s="38">
        <v>215.70319240724763</v>
      </c>
      <c r="L37" s="38">
        <v>245.52058111380146</v>
      </c>
    </row>
    <row r="38" spans="1:12" ht="13.95" customHeight="1">
      <c r="A38" s="37" t="s">
        <v>31</v>
      </c>
      <c r="B38" s="38">
        <v>263.20162976464911</v>
      </c>
      <c r="C38" s="38">
        <v>268.23919554985025</v>
      </c>
      <c r="D38" s="38">
        <v>258.1407845244492</v>
      </c>
      <c r="E38" s="38"/>
      <c r="F38" s="38">
        <v>277.6708373435996</v>
      </c>
      <c r="G38" s="38">
        <v>287.33845902175693</v>
      </c>
      <c r="H38" s="38">
        <v>268.37136113296617</v>
      </c>
      <c r="I38" s="38"/>
      <c r="J38" s="38">
        <v>234.03395311236864</v>
      </c>
      <c r="K38" s="38">
        <v>232.14837712519321</v>
      </c>
      <c r="L38" s="38">
        <v>236.10169491525423</v>
      </c>
    </row>
    <row r="39" spans="1:12" ht="13.95" customHeight="1">
      <c r="A39" s="34" t="s">
        <v>32</v>
      </c>
      <c r="B39" s="35">
        <v>264.50691264609384</v>
      </c>
      <c r="C39" s="35">
        <v>279.1630051588491</v>
      </c>
      <c r="D39" s="35">
        <v>250.65701160834487</v>
      </c>
      <c r="E39" s="35"/>
      <c r="F39" s="35">
        <v>264.50691264609384</v>
      </c>
      <c r="G39" s="35">
        <v>279.1630051588491</v>
      </c>
      <c r="H39" s="35">
        <v>250.65701160834487</v>
      </c>
      <c r="I39" s="35"/>
      <c r="J39" s="208" t="s">
        <v>185</v>
      </c>
      <c r="K39" s="208" t="s">
        <v>185</v>
      </c>
      <c r="L39" s="208" t="s">
        <v>185</v>
      </c>
    </row>
    <row r="40" spans="1:12" ht="13.95" customHeight="1">
      <c r="A40" s="37" t="s">
        <v>33</v>
      </c>
      <c r="B40" s="38">
        <v>218.38994182773502</v>
      </c>
      <c r="C40" s="38">
        <v>228.20128258171289</v>
      </c>
      <c r="D40" s="38">
        <v>209.19467804085983</v>
      </c>
      <c r="E40" s="38"/>
      <c r="F40" s="38">
        <v>218.38994182773502</v>
      </c>
      <c r="G40" s="38">
        <v>228.20128258171289</v>
      </c>
      <c r="H40" s="38">
        <v>209.19467804085983</v>
      </c>
      <c r="I40" s="38"/>
      <c r="J40" s="208" t="s">
        <v>185</v>
      </c>
      <c r="K40" s="208" t="s">
        <v>185</v>
      </c>
      <c r="L40" s="208" t="s">
        <v>185</v>
      </c>
    </row>
    <row r="41" spans="1:12" ht="13.95" customHeight="1">
      <c r="A41" s="37" t="s">
        <v>34</v>
      </c>
      <c r="B41" s="38">
        <v>193.28246477984018</v>
      </c>
      <c r="C41" s="38">
        <v>209.62406015037593</v>
      </c>
      <c r="D41" s="38">
        <v>178.20855151368033</v>
      </c>
      <c r="E41" s="38"/>
      <c r="F41" s="38">
        <v>193.28246477984018</v>
      </c>
      <c r="G41" s="38">
        <v>209.62406015037593</v>
      </c>
      <c r="H41" s="38">
        <v>178.20855151368033</v>
      </c>
      <c r="I41" s="38"/>
      <c r="J41" s="208" t="s">
        <v>185</v>
      </c>
      <c r="K41" s="208" t="s">
        <v>185</v>
      </c>
      <c r="L41" s="208" t="s">
        <v>185</v>
      </c>
    </row>
    <row r="42" spans="1:12" ht="13.95" customHeight="1">
      <c r="A42" s="36" t="s">
        <v>35</v>
      </c>
      <c r="B42" s="38">
        <v>239.50284417847632</v>
      </c>
      <c r="C42" s="38">
        <v>256.60762942779292</v>
      </c>
      <c r="D42" s="38">
        <v>223.54287167100998</v>
      </c>
      <c r="E42" s="38"/>
      <c r="F42" s="38">
        <v>239.50284417847632</v>
      </c>
      <c r="G42" s="38">
        <v>256.60762942779292</v>
      </c>
      <c r="H42" s="38">
        <v>223.54287167100998</v>
      </c>
      <c r="I42" s="38"/>
      <c r="J42" s="208" t="s">
        <v>185</v>
      </c>
      <c r="K42" s="208" t="s">
        <v>185</v>
      </c>
      <c r="L42" s="208" t="s">
        <v>185</v>
      </c>
    </row>
    <row r="43" spans="1:12" ht="13.95" customHeight="1">
      <c r="A43" s="37" t="s">
        <v>36</v>
      </c>
      <c r="B43" s="38">
        <v>240.49525425526275</v>
      </c>
      <c r="C43" s="38">
        <v>254.64176788485204</v>
      </c>
      <c r="D43" s="38">
        <v>226.60150296915236</v>
      </c>
      <c r="E43" s="38"/>
      <c r="F43" s="38">
        <v>240.49525425526275</v>
      </c>
      <c r="G43" s="38">
        <v>254.64176788485204</v>
      </c>
      <c r="H43" s="38">
        <v>226.60150296915236</v>
      </c>
      <c r="I43" s="38"/>
      <c r="J43" s="208" t="s">
        <v>185</v>
      </c>
      <c r="K43" s="208" t="s">
        <v>185</v>
      </c>
      <c r="L43" s="208" t="s">
        <v>185</v>
      </c>
    </row>
    <row r="44" spans="1:12" ht="13.95" customHeight="1">
      <c r="A44" s="37" t="s">
        <v>37</v>
      </c>
      <c r="B44" s="38">
        <v>271.92522294816155</v>
      </c>
      <c r="C44" s="38">
        <v>279.6735175533484</v>
      </c>
      <c r="D44" s="38">
        <v>264.62962962962962</v>
      </c>
      <c r="E44" s="38"/>
      <c r="F44" s="38">
        <v>271.92522294816155</v>
      </c>
      <c r="G44" s="38">
        <v>279.6735175533484</v>
      </c>
      <c r="H44" s="38">
        <v>264.62962962962962</v>
      </c>
      <c r="I44" s="38"/>
      <c r="J44" s="208" t="s">
        <v>185</v>
      </c>
      <c r="K44" s="208" t="s">
        <v>185</v>
      </c>
      <c r="L44" s="208" t="s">
        <v>185</v>
      </c>
    </row>
    <row r="45" spans="1:12" ht="13.95" customHeight="1">
      <c r="A45" s="37" t="s">
        <v>38</v>
      </c>
      <c r="B45" s="38">
        <v>251.78059970090993</v>
      </c>
      <c r="C45" s="38">
        <v>265.00130787339788</v>
      </c>
      <c r="D45" s="38">
        <v>239.35490215360409</v>
      </c>
      <c r="E45" s="38"/>
      <c r="F45" s="38">
        <v>251.78059970090993</v>
      </c>
      <c r="G45" s="38">
        <v>265.00130787339788</v>
      </c>
      <c r="H45" s="38">
        <v>239.35490215360409</v>
      </c>
      <c r="I45" s="38"/>
      <c r="J45" s="208" t="s">
        <v>185</v>
      </c>
      <c r="K45" s="208" t="s">
        <v>185</v>
      </c>
      <c r="L45" s="208" t="s">
        <v>185</v>
      </c>
    </row>
    <row r="46" spans="1:12" ht="13.95" customHeight="1">
      <c r="A46" s="37" t="s">
        <v>39</v>
      </c>
      <c r="B46" s="38">
        <v>291.84172271122543</v>
      </c>
      <c r="C46" s="38">
        <v>306.05052534501499</v>
      </c>
      <c r="D46" s="38">
        <v>278.46020224579689</v>
      </c>
      <c r="E46" s="38"/>
      <c r="F46" s="38">
        <v>291.84172271122543</v>
      </c>
      <c r="G46" s="38">
        <v>306.05052534501499</v>
      </c>
      <c r="H46" s="38">
        <v>278.46020224579689</v>
      </c>
      <c r="I46" s="38"/>
      <c r="J46" s="208" t="s">
        <v>185</v>
      </c>
      <c r="K46" s="208" t="s">
        <v>185</v>
      </c>
      <c r="L46" s="208" t="s">
        <v>185</v>
      </c>
    </row>
    <row r="47" spans="1:12" ht="13.95" customHeight="1">
      <c r="A47" s="37" t="s">
        <v>40</v>
      </c>
      <c r="B47" s="38">
        <v>293.92634262107759</v>
      </c>
      <c r="C47" s="38">
        <v>313.67651224474031</v>
      </c>
      <c r="D47" s="38">
        <v>275.1311081703671</v>
      </c>
      <c r="E47" s="38"/>
      <c r="F47" s="38">
        <v>293.92634262107759</v>
      </c>
      <c r="G47" s="38">
        <v>313.67651224474031</v>
      </c>
      <c r="H47" s="38">
        <v>275.1311081703671</v>
      </c>
      <c r="I47" s="38"/>
      <c r="J47" s="208" t="s">
        <v>185</v>
      </c>
      <c r="K47" s="208" t="s">
        <v>185</v>
      </c>
      <c r="L47" s="208" t="s">
        <v>185</v>
      </c>
    </row>
    <row r="48" spans="1:12" ht="13.95" customHeight="1">
      <c r="A48" s="37" t="s">
        <v>41</v>
      </c>
      <c r="B48" s="38">
        <v>254.00176708854949</v>
      </c>
      <c r="C48" s="38">
        <v>272.45704342782574</v>
      </c>
      <c r="D48" s="38">
        <v>237.31701988201877</v>
      </c>
      <c r="E48" s="38"/>
      <c r="F48" s="38">
        <v>254.00176708854949</v>
      </c>
      <c r="G48" s="38">
        <v>272.45704342782574</v>
      </c>
      <c r="H48" s="38">
        <v>237.31701988201877</v>
      </c>
      <c r="I48" s="38"/>
      <c r="J48" s="208" t="s">
        <v>185</v>
      </c>
      <c r="K48" s="208" t="s">
        <v>185</v>
      </c>
      <c r="L48" s="208" t="s">
        <v>185</v>
      </c>
    </row>
    <row r="49" spans="1:12" ht="13.95" customHeight="1">
      <c r="A49" s="37" t="s">
        <v>42</v>
      </c>
      <c r="B49" s="38">
        <v>261.81517687601098</v>
      </c>
      <c r="C49" s="38">
        <v>282.7751196172249</v>
      </c>
      <c r="D49" s="38">
        <v>242.6445835858076</v>
      </c>
      <c r="E49" s="38"/>
      <c r="F49" s="38">
        <v>261.81517687601098</v>
      </c>
      <c r="G49" s="38">
        <v>282.7751196172249</v>
      </c>
      <c r="H49" s="38">
        <v>242.6445835858076</v>
      </c>
      <c r="I49" s="38"/>
      <c r="J49" s="208" t="s">
        <v>185</v>
      </c>
      <c r="K49" s="208" t="s">
        <v>185</v>
      </c>
      <c r="L49" s="208" t="s">
        <v>185</v>
      </c>
    </row>
    <row r="50" spans="1:12" ht="13.95" customHeight="1">
      <c r="A50" s="37" t="s">
        <v>43</v>
      </c>
      <c r="B50" s="38">
        <v>250.10799136069113</v>
      </c>
      <c r="C50" s="38">
        <v>262.77257092366438</v>
      </c>
      <c r="D50" s="38">
        <v>237.99462738824664</v>
      </c>
      <c r="E50" s="38"/>
      <c r="F50" s="38">
        <v>250.10799136069113</v>
      </c>
      <c r="G50" s="38">
        <v>262.77257092366438</v>
      </c>
      <c r="H50" s="38">
        <v>237.99462738824664</v>
      </c>
      <c r="I50" s="38"/>
      <c r="J50" s="208" t="s">
        <v>185</v>
      </c>
      <c r="K50" s="208" t="s">
        <v>185</v>
      </c>
      <c r="L50" s="208" t="s">
        <v>185</v>
      </c>
    </row>
    <row r="51" spans="1:12" ht="13.95" customHeight="1">
      <c r="A51" s="37" t="s">
        <v>44</v>
      </c>
      <c r="B51" s="38">
        <v>283.74779794338156</v>
      </c>
      <c r="C51" s="38">
        <v>298.22245935244729</v>
      </c>
      <c r="D51" s="38">
        <v>270.04466184602302</v>
      </c>
      <c r="E51" s="38"/>
      <c r="F51" s="38">
        <v>283.74779794338156</v>
      </c>
      <c r="G51" s="38">
        <v>298.22245935244729</v>
      </c>
      <c r="H51" s="38">
        <v>270.04466184602302</v>
      </c>
      <c r="I51" s="38"/>
      <c r="J51" s="208" t="s">
        <v>185</v>
      </c>
      <c r="K51" s="208" t="s">
        <v>185</v>
      </c>
      <c r="L51" s="208" t="s">
        <v>185</v>
      </c>
    </row>
    <row r="52" spans="1:12" ht="13.95" customHeight="1">
      <c r="A52" s="37" t="s">
        <v>45</v>
      </c>
      <c r="B52" s="38">
        <v>286.00871330768996</v>
      </c>
      <c r="C52" s="38">
        <v>297.57972369377796</v>
      </c>
      <c r="D52" s="38">
        <v>274.84160718582086</v>
      </c>
      <c r="E52" s="38"/>
      <c r="F52" s="38">
        <v>286.00871330768996</v>
      </c>
      <c r="G52" s="38">
        <v>297.57972369377796</v>
      </c>
      <c r="H52" s="38">
        <v>274.84160718582086</v>
      </c>
      <c r="I52" s="38"/>
      <c r="J52" s="208" t="s">
        <v>185</v>
      </c>
      <c r="K52" s="208" t="s">
        <v>185</v>
      </c>
      <c r="L52" s="208" t="s">
        <v>185</v>
      </c>
    </row>
    <row r="53" spans="1:12" ht="13.95" customHeight="1">
      <c r="A53" s="37" t="s">
        <v>46</v>
      </c>
      <c r="B53" s="38">
        <v>303.62812919922362</v>
      </c>
      <c r="C53" s="38">
        <v>315.01095323271102</v>
      </c>
      <c r="D53" s="38">
        <v>292.45878362388578</v>
      </c>
      <c r="E53" s="38"/>
      <c r="F53" s="38">
        <v>303.62812919922362</v>
      </c>
      <c r="G53" s="38">
        <v>315.01095323271102</v>
      </c>
      <c r="H53" s="38">
        <v>292.45878362388578</v>
      </c>
      <c r="I53" s="38"/>
      <c r="J53" s="208" t="s">
        <v>185</v>
      </c>
      <c r="K53" s="208" t="s">
        <v>185</v>
      </c>
      <c r="L53" s="208" t="s">
        <v>185</v>
      </c>
    </row>
    <row r="54" spans="1:12" ht="13.95" customHeight="1">
      <c r="A54" s="36" t="s">
        <v>47</v>
      </c>
      <c r="B54" s="38">
        <v>300.83665851460933</v>
      </c>
      <c r="C54" s="38">
        <v>314.48893572181242</v>
      </c>
      <c r="D54" s="38">
        <v>287.79260005033979</v>
      </c>
      <c r="E54" s="38"/>
      <c r="F54" s="38">
        <v>300.83665851460933</v>
      </c>
      <c r="G54" s="38">
        <v>314.48893572181242</v>
      </c>
      <c r="H54" s="38">
        <v>287.79260005033979</v>
      </c>
      <c r="I54" s="38"/>
      <c r="J54" s="208" t="s">
        <v>185</v>
      </c>
      <c r="K54" s="208" t="s">
        <v>185</v>
      </c>
      <c r="L54" s="208" t="s">
        <v>185</v>
      </c>
    </row>
    <row r="55" spans="1:12" ht="5.0999999999999996" customHeight="1">
      <c r="A55" s="96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</row>
    <row r="56" spans="1:12" ht="15" customHeight="1">
      <c r="A56" s="4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" customHeight="1">
      <c r="A58" s="12"/>
      <c r="B58" s="12"/>
      <c r="C58" s="325" t="s">
        <v>392</v>
      </c>
      <c r="D58" s="325"/>
      <c r="E58" s="325"/>
      <c r="F58" s="325"/>
      <c r="G58" s="325"/>
      <c r="H58" s="325"/>
      <c r="I58" s="325"/>
      <c r="J58" s="325"/>
      <c r="K58" s="325"/>
      <c r="L58" s="325"/>
    </row>
    <row r="59" spans="1:12" ht="5.0999999999999996" customHeight="1">
      <c r="A59" s="89"/>
      <c r="B59" s="89"/>
      <c r="C59" s="103"/>
      <c r="D59" s="103"/>
      <c r="E59" s="103"/>
      <c r="F59" s="103"/>
      <c r="G59" s="103"/>
      <c r="H59" s="103"/>
      <c r="I59" s="103"/>
      <c r="J59" s="103"/>
      <c r="K59" s="103"/>
      <c r="L59" s="103"/>
    </row>
    <row r="60" spans="1:12" ht="5.0999999999999996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71"/>
    </row>
    <row r="61" spans="1:12" ht="15" customHeight="1">
      <c r="A61" s="88" t="s">
        <v>439</v>
      </c>
      <c r="B61" s="3"/>
      <c r="C61" s="3"/>
      <c r="D61" s="3"/>
      <c r="E61" s="3"/>
      <c r="F61" s="3"/>
      <c r="G61" s="3"/>
      <c r="H61" s="3"/>
      <c r="I61" s="3"/>
      <c r="J61" s="3"/>
      <c r="K61" s="32"/>
      <c r="L61" s="33"/>
    </row>
    <row r="62" spans="1:12" ht="15" customHeight="1">
      <c r="A62" s="88" t="s">
        <v>440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334</v>
      </c>
    </row>
    <row r="63" spans="1:12" ht="5.0999999999999996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5.0999999999999996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4"/>
    </row>
    <row r="65" spans="1:12" s="25" customFormat="1" ht="15" customHeight="1">
      <c r="A65" s="326" t="s">
        <v>2</v>
      </c>
      <c r="B65" s="289"/>
      <c r="C65" s="289" t="s">
        <v>3</v>
      </c>
      <c r="D65" s="289"/>
      <c r="E65" s="290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</row>
    <row r="66" spans="1:12" s="25" customFormat="1" ht="15" customHeight="1">
      <c r="A66" s="326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</row>
    <row r="67" spans="1:12" ht="5.0999999999999996" customHeight="1">
      <c r="A67" s="123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</row>
    <row r="68" spans="1:12" ht="5.0999999999999996" customHeight="1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</row>
    <row r="69" spans="1:12" ht="13.95" customHeight="1">
      <c r="A69" s="34" t="s">
        <v>48</v>
      </c>
      <c r="B69" s="35">
        <v>268.00131647965117</v>
      </c>
      <c r="C69" s="35">
        <v>271.09649299810326</v>
      </c>
      <c r="D69" s="35">
        <v>264.7836210694133</v>
      </c>
      <c r="E69" s="35"/>
      <c r="F69" s="35">
        <v>286.92758293553391</v>
      </c>
      <c r="G69" s="35">
        <v>300.88509033396195</v>
      </c>
      <c r="H69" s="35">
        <v>273.24107489039341</v>
      </c>
      <c r="I69" s="35"/>
      <c r="J69" s="35">
        <v>227.22406073583804</v>
      </c>
      <c r="K69" s="35">
        <v>212.38009592326139</v>
      </c>
      <c r="L69" s="35">
        <v>244.73200395983594</v>
      </c>
    </row>
    <row r="70" spans="1:12" ht="13.95" customHeight="1">
      <c r="A70" s="37" t="s">
        <v>49</v>
      </c>
      <c r="B70" s="38">
        <v>260.56874005396804</v>
      </c>
      <c r="C70" s="38">
        <v>261.56107992515371</v>
      </c>
      <c r="D70" s="38">
        <v>259.50365801176298</v>
      </c>
      <c r="E70" s="38"/>
      <c r="F70" s="38">
        <v>286.76544703154923</v>
      </c>
      <c r="G70" s="38">
        <v>283.79169104739617</v>
      </c>
      <c r="H70" s="38">
        <v>289.94576554025866</v>
      </c>
      <c r="I70" s="38"/>
      <c r="J70" s="38">
        <v>203.22153574580759</v>
      </c>
      <c r="K70" s="38">
        <v>213.16348195329087</v>
      </c>
      <c r="L70" s="38">
        <v>192.46669728984841</v>
      </c>
    </row>
    <row r="71" spans="1:12" ht="13.95" customHeight="1">
      <c r="A71" s="37" t="s">
        <v>50</v>
      </c>
      <c r="B71" s="38">
        <v>302.79763904218055</v>
      </c>
      <c r="C71" s="38">
        <v>298.26237263464338</v>
      </c>
      <c r="D71" s="38">
        <v>307.86026200873363</v>
      </c>
      <c r="E71" s="38"/>
      <c r="F71" s="38">
        <v>333.7763878029711</v>
      </c>
      <c r="G71" s="38">
        <v>350.70234638625124</v>
      </c>
      <c r="H71" s="38">
        <v>316.97437095894679</v>
      </c>
      <c r="I71" s="38"/>
      <c r="J71" s="38">
        <v>253.57187228227107</v>
      </c>
      <c r="K71" s="38">
        <v>225.94957255708258</v>
      </c>
      <c r="L71" s="38">
        <v>290.79772495260318</v>
      </c>
    </row>
    <row r="72" spans="1:12" s="20" customFormat="1" ht="13.95" customHeight="1">
      <c r="A72" s="36" t="s">
        <v>51</v>
      </c>
      <c r="B72" s="38">
        <v>245.12215117232333</v>
      </c>
      <c r="C72" s="38">
        <v>250.28702640642942</v>
      </c>
      <c r="D72" s="38">
        <v>239.96066218652678</v>
      </c>
      <c r="E72" s="38"/>
      <c r="F72" s="38">
        <v>282.97994269340978</v>
      </c>
      <c r="G72" s="38">
        <v>299.39280709948622</v>
      </c>
      <c r="H72" s="38">
        <v>267.16182759396804</v>
      </c>
      <c r="I72" s="38"/>
      <c r="J72" s="38">
        <v>150.01439677512238</v>
      </c>
      <c r="K72" s="38">
        <v>134.43526170798899</v>
      </c>
      <c r="L72" s="38">
        <v>167.06875753920386</v>
      </c>
    </row>
    <row r="73" spans="1:12" ht="13.95" customHeight="1">
      <c r="A73" s="37" t="s">
        <v>52</v>
      </c>
      <c r="B73" s="38">
        <v>242.43774720071303</v>
      </c>
      <c r="C73" s="38">
        <v>252.17974513749164</v>
      </c>
      <c r="D73" s="38">
        <v>232.75957801221546</v>
      </c>
      <c r="E73" s="38"/>
      <c r="F73" s="38">
        <v>268.47725552846214</v>
      </c>
      <c r="G73" s="38">
        <v>283.61272665070129</v>
      </c>
      <c r="H73" s="38">
        <v>253.84488175955016</v>
      </c>
      <c r="I73" s="38"/>
      <c r="J73" s="38">
        <v>191.31726642456258</v>
      </c>
      <c r="K73" s="38">
        <v>192.90322580645162</v>
      </c>
      <c r="L73" s="38">
        <v>189.65517241379308</v>
      </c>
    </row>
    <row r="74" spans="1:12" ht="13.95" customHeight="1">
      <c r="A74" s="37" t="s">
        <v>53</v>
      </c>
      <c r="B74" s="38">
        <v>249.92167919799499</v>
      </c>
      <c r="C74" s="38">
        <v>256.87053216838763</v>
      </c>
      <c r="D74" s="38">
        <v>243.16391163293682</v>
      </c>
      <c r="E74" s="38"/>
      <c r="F74" s="38">
        <v>259.0844220002196</v>
      </c>
      <c r="G74" s="38">
        <v>275.64102564102564</v>
      </c>
      <c r="H74" s="38">
        <v>243.83041552415102</v>
      </c>
      <c r="I74" s="38"/>
      <c r="J74" s="38">
        <v>227.11123257720689</v>
      </c>
      <c r="K74" s="38">
        <v>214.32278152568759</v>
      </c>
      <c r="L74" s="38">
        <v>241.33949191685915</v>
      </c>
    </row>
    <row r="75" spans="1:12" ht="13.95" customHeight="1">
      <c r="A75" s="37" t="s">
        <v>54</v>
      </c>
      <c r="B75" s="38">
        <v>257.99627686579794</v>
      </c>
      <c r="C75" s="38">
        <v>267.05202312138726</v>
      </c>
      <c r="D75" s="38">
        <v>248.48169356238071</v>
      </c>
      <c r="E75" s="38"/>
      <c r="F75" s="38">
        <v>285.80156402737049</v>
      </c>
      <c r="G75" s="38">
        <v>308.12256809338521</v>
      </c>
      <c r="H75" s="38">
        <v>263.26129666011786</v>
      </c>
      <c r="I75" s="38"/>
      <c r="J75" s="38">
        <v>195.37699504678042</v>
      </c>
      <c r="K75" s="38">
        <v>180.13381369016983</v>
      </c>
      <c r="L75" s="38">
        <v>212.89178001182731</v>
      </c>
    </row>
    <row r="76" spans="1:12" ht="13.95" customHeight="1">
      <c r="A76" s="37" t="s">
        <v>55</v>
      </c>
      <c r="B76" s="38">
        <v>257.17805363403772</v>
      </c>
      <c r="C76" s="38">
        <v>270.67812798471823</v>
      </c>
      <c r="D76" s="38">
        <v>243.88867995487027</v>
      </c>
      <c r="E76" s="38"/>
      <c r="F76" s="38">
        <v>254.84729438600939</v>
      </c>
      <c r="G76" s="38">
        <v>275.67285079696893</v>
      </c>
      <c r="H76" s="38">
        <v>235.23622047244095</v>
      </c>
      <c r="I76" s="38"/>
      <c r="J76" s="38">
        <v>264.08715251690455</v>
      </c>
      <c r="K76" s="38">
        <v>257.10227272727269</v>
      </c>
      <c r="L76" s="38">
        <v>271.92982456140351</v>
      </c>
    </row>
    <row r="77" spans="1:12" ht="13.95" customHeight="1">
      <c r="A77" s="37" t="s">
        <v>56</v>
      </c>
      <c r="B77" s="38">
        <v>251.24729360820857</v>
      </c>
      <c r="C77" s="38">
        <v>256.99729542738538</v>
      </c>
      <c r="D77" s="38">
        <v>245.52285535378834</v>
      </c>
      <c r="E77" s="38"/>
      <c r="F77" s="38">
        <v>272.4846430840924</v>
      </c>
      <c r="G77" s="38">
        <v>286.59436008676789</v>
      </c>
      <c r="H77" s="38">
        <v>259.02317880794703</v>
      </c>
      <c r="I77" s="38"/>
      <c r="J77" s="38">
        <v>190.58567279767666</v>
      </c>
      <c r="K77" s="38">
        <v>179.01234567901233</v>
      </c>
      <c r="L77" s="38">
        <v>203.59897172236504</v>
      </c>
    </row>
    <row r="78" spans="1:12" ht="13.95" customHeight="1">
      <c r="A78" s="37" t="s">
        <v>57</v>
      </c>
      <c r="B78" s="38">
        <v>276.44163803510077</v>
      </c>
      <c r="C78" s="38">
        <v>274.9593789492688</v>
      </c>
      <c r="D78" s="38">
        <v>278.01147227533465</v>
      </c>
      <c r="E78" s="38"/>
      <c r="F78" s="38">
        <v>284.45044234517917</v>
      </c>
      <c r="G78" s="38">
        <v>297.29729729729729</v>
      </c>
      <c r="H78" s="38">
        <v>271.63821503444149</v>
      </c>
      <c r="I78" s="38"/>
      <c r="J78" s="38">
        <v>263.41463414634148</v>
      </c>
      <c r="K78" s="38">
        <v>241.2856496152105</v>
      </c>
      <c r="L78" s="38">
        <v>289.26493918561607</v>
      </c>
    </row>
    <row r="79" spans="1:12" ht="13.95" customHeight="1">
      <c r="A79" s="37" t="s">
        <v>58</v>
      </c>
      <c r="B79" s="38">
        <v>285.7929894635356</v>
      </c>
      <c r="C79" s="38">
        <v>279.38602396660832</v>
      </c>
      <c r="D79" s="38">
        <v>292.50070482097544</v>
      </c>
      <c r="E79" s="38"/>
      <c r="F79" s="38">
        <v>282.73193557095294</v>
      </c>
      <c r="G79" s="38">
        <v>277.00286123032902</v>
      </c>
      <c r="H79" s="38">
        <v>288.53468574533599</v>
      </c>
      <c r="I79" s="38"/>
      <c r="J79" s="38">
        <v>295.77464788732397</v>
      </c>
      <c r="K79" s="38">
        <v>286.64850136239784</v>
      </c>
      <c r="L79" s="38">
        <v>306.42085187539732</v>
      </c>
    </row>
    <row r="80" spans="1:12" ht="13.95" customHeight="1">
      <c r="A80" s="45" t="s">
        <v>59</v>
      </c>
      <c r="B80" s="6">
        <v>270.71788413098238</v>
      </c>
      <c r="C80" s="6">
        <v>274.48816967022191</v>
      </c>
      <c r="D80" s="6">
        <v>266.73572445940698</v>
      </c>
      <c r="E80" s="6"/>
      <c r="F80" s="6">
        <v>284.67009087317263</v>
      </c>
      <c r="G80" s="6">
        <v>310.35171862509992</v>
      </c>
      <c r="H80" s="6">
        <v>259.5703125</v>
      </c>
      <c r="I80" s="6"/>
      <c r="J80" s="6">
        <v>246.17790132036134</v>
      </c>
      <c r="K80" s="6">
        <v>217.57056771328891</v>
      </c>
      <c r="L80" s="6">
        <v>280.82981175566653</v>
      </c>
    </row>
    <row r="81" spans="1:12" ht="13.95" customHeight="1">
      <c r="A81" s="34" t="s">
        <v>60</v>
      </c>
      <c r="B81" s="35">
        <v>263.93295997137869</v>
      </c>
      <c r="C81" s="35">
        <v>272.66632227998639</v>
      </c>
      <c r="D81" s="35">
        <v>255.17229973704374</v>
      </c>
      <c r="E81" s="35"/>
      <c r="F81" s="35">
        <v>274.22021194283201</v>
      </c>
      <c r="G81" s="35">
        <v>289.37538188079765</v>
      </c>
      <c r="H81" s="35">
        <v>259.60617848510617</v>
      </c>
      <c r="I81" s="35"/>
      <c r="J81" s="35">
        <v>220.80761316872426</v>
      </c>
      <c r="K81" s="35">
        <v>209.24041958779188</v>
      </c>
      <c r="L81" s="35">
        <v>234.50471256475873</v>
      </c>
    </row>
    <row r="82" spans="1:12" ht="13.95" customHeight="1">
      <c r="A82" s="37" t="s">
        <v>60</v>
      </c>
      <c r="B82" s="38">
        <v>283.44022280706236</v>
      </c>
      <c r="C82" s="38">
        <v>307.29069550624649</v>
      </c>
      <c r="D82" s="38">
        <v>261.45876807502515</v>
      </c>
      <c r="E82" s="38"/>
      <c r="F82" s="38">
        <v>295.19768017540139</v>
      </c>
      <c r="G82" s="38">
        <v>323.05035285710034</v>
      </c>
      <c r="H82" s="38">
        <v>269.99353308902778</v>
      </c>
      <c r="I82" s="38"/>
      <c r="J82" s="38">
        <v>173.7696265998153</v>
      </c>
      <c r="K82" s="38">
        <v>173.57251136937847</v>
      </c>
      <c r="L82" s="38">
        <v>173.9850869925435</v>
      </c>
    </row>
    <row r="83" spans="1:12" ht="13.95" customHeight="1">
      <c r="A83" s="37" t="s">
        <v>61</v>
      </c>
      <c r="B83" s="38">
        <v>281.30292994918727</v>
      </c>
      <c r="C83" s="38">
        <v>288.04278942432001</v>
      </c>
      <c r="D83" s="38">
        <v>274.59977309971009</v>
      </c>
      <c r="E83" s="38"/>
      <c r="F83" s="38">
        <v>285.64079033356973</v>
      </c>
      <c r="G83" s="38">
        <v>297.3087939199728</v>
      </c>
      <c r="H83" s="38">
        <v>274.41619380183323</v>
      </c>
      <c r="I83" s="38"/>
      <c r="J83" s="38">
        <v>237.94301598332177</v>
      </c>
      <c r="K83" s="38">
        <v>209.98566650740563</v>
      </c>
      <c r="L83" s="38">
        <v>276.83615819209041</v>
      </c>
    </row>
    <row r="84" spans="1:12" ht="13.95" customHeight="1">
      <c r="A84" s="36" t="s">
        <v>62</v>
      </c>
      <c r="B84" s="38">
        <v>214.53173691979663</v>
      </c>
      <c r="C84" s="38">
        <v>212.21662468513856</v>
      </c>
      <c r="D84" s="38">
        <v>217.04895583704212</v>
      </c>
      <c r="E84" s="38"/>
      <c r="F84" s="38">
        <v>237.97262501693996</v>
      </c>
      <c r="G84" s="38">
        <v>238.08255659121173</v>
      </c>
      <c r="H84" s="38">
        <v>237.8587196467991</v>
      </c>
      <c r="I84" s="38"/>
      <c r="J84" s="38">
        <v>178.60851505711321</v>
      </c>
      <c r="K84" s="38">
        <v>174.81709664998075</v>
      </c>
      <c r="L84" s="38">
        <v>183.04779080252479</v>
      </c>
    </row>
    <row r="85" spans="1:12" ht="13.95" customHeight="1">
      <c r="A85" s="37" t="s">
        <v>63</v>
      </c>
      <c r="B85" s="38">
        <v>263.13640870123055</v>
      </c>
      <c r="C85" s="38">
        <v>272.41257920675901</v>
      </c>
      <c r="D85" s="38">
        <v>253.97101449275362</v>
      </c>
      <c r="E85" s="38"/>
      <c r="F85" s="38">
        <v>262.96556051825331</v>
      </c>
      <c r="G85" s="38">
        <v>278.93939393939394</v>
      </c>
      <c r="H85" s="38">
        <v>247.78633647685552</v>
      </c>
      <c r="I85" s="38"/>
      <c r="J85" s="38">
        <v>263.7789809801472</v>
      </c>
      <c r="K85" s="38">
        <v>250</v>
      </c>
      <c r="L85" s="38">
        <v>279.54748437034834</v>
      </c>
    </row>
    <row r="86" spans="1:12" ht="13.95" customHeight="1">
      <c r="A86" s="37" t="s">
        <v>64</v>
      </c>
      <c r="B86" s="38">
        <v>241.68555154039319</v>
      </c>
      <c r="C86" s="38">
        <v>249.93954050785973</v>
      </c>
      <c r="D86" s="38">
        <v>233.21335484671715</v>
      </c>
      <c r="E86" s="38"/>
      <c r="F86" s="38">
        <v>254.59656587144812</v>
      </c>
      <c r="G86" s="38">
        <v>265.90389016018304</v>
      </c>
      <c r="H86" s="38">
        <v>243.3782352050855</v>
      </c>
      <c r="I86" s="38"/>
      <c r="J86" s="38">
        <v>187.99368088467614</v>
      </c>
      <c r="K86" s="38">
        <v>188.92128279883383</v>
      </c>
      <c r="L86" s="38">
        <v>186.89655172413794</v>
      </c>
    </row>
    <row r="87" spans="1:12" ht="13.95" customHeight="1">
      <c r="A87" s="37" t="s">
        <v>65</v>
      </c>
      <c r="B87" s="38">
        <v>277.19747733543556</v>
      </c>
      <c r="C87" s="38">
        <v>275.00476886882433</v>
      </c>
      <c r="D87" s="38">
        <v>279.54066725555481</v>
      </c>
      <c r="E87" s="38"/>
      <c r="F87" s="38">
        <v>281.34710290623286</v>
      </c>
      <c r="G87" s="38">
        <v>286.96991663646247</v>
      </c>
      <c r="H87" s="38">
        <v>275.62684365781706</v>
      </c>
      <c r="I87" s="38"/>
      <c r="J87" s="38">
        <v>266.58878504672896</v>
      </c>
      <c r="K87" s="38">
        <v>246.85568109145174</v>
      </c>
      <c r="L87" s="38">
        <v>290.51434479193591</v>
      </c>
    </row>
    <row r="88" spans="1:12" s="20" customFormat="1" ht="13.95" customHeight="1">
      <c r="A88" s="37" t="s">
        <v>66</v>
      </c>
      <c r="B88" s="38">
        <v>221.51657563825734</v>
      </c>
      <c r="C88" s="38">
        <v>227.0931094097308</v>
      </c>
      <c r="D88" s="38">
        <v>215.61192468619248</v>
      </c>
      <c r="E88" s="38"/>
      <c r="F88" s="38">
        <v>231.2735617111949</v>
      </c>
      <c r="G88" s="38">
        <v>246.39107611548556</v>
      </c>
      <c r="H88" s="38">
        <v>216.18080576482149</v>
      </c>
      <c r="I88" s="38"/>
      <c r="J88" s="38">
        <v>187.9232505643341</v>
      </c>
      <c r="K88" s="38">
        <v>168.33166833166831</v>
      </c>
      <c r="L88" s="38">
        <v>213.35927367055771</v>
      </c>
    </row>
    <row r="89" spans="1:12" ht="13.95" customHeight="1">
      <c r="A89" s="37" t="s">
        <v>67</v>
      </c>
      <c r="B89" s="38">
        <v>260.10362694300522</v>
      </c>
      <c r="C89" s="38">
        <v>258.6396050466264</v>
      </c>
      <c r="D89" s="38">
        <v>261.58986495893083</v>
      </c>
      <c r="E89" s="38"/>
      <c r="F89" s="38">
        <v>296.15493355951372</v>
      </c>
      <c r="G89" s="38">
        <v>303.23139065204845</v>
      </c>
      <c r="H89" s="38">
        <v>289.35698447893571</v>
      </c>
      <c r="I89" s="38"/>
      <c r="J89" s="38">
        <v>225.64518308336713</v>
      </c>
      <c r="K89" s="38">
        <v>218.24359644537375</v>
      </c>
      <c r="L89" s="38">
        <v>233.56643356643355</v>
      </c>
    </row>
    <row r="90" spans="1:12" ht="13.95" customHeight="1">
      <c r="A90" s="37" t="s">
        <v>68</v>
      </c>
      <c r="B90" s="38">
        <v>232.75478415665333</v>
      </c>
      <c r="C90" s="38">
        <v>235.781990521327</v>
      </c>
      <c r="D90" s="38">
        <v>229.5213989875748</v>
      </c>
      <c r="E90" s="38"/>
      <c r="F90" s="38">
        <v>248.47158276096309</v>
      </c>
      <c r="G90" s="38">
        <v>254.58066438254136</v>
      </c>
      <c r="H90" s="38">
        <v>242.19706242350063</v>
      </c>
      <c r="I90" s="38"/>
      <c r="J90" s="38">
        <v>188.70319441506243</v>
      </c>
      <c r="K90" s="38">
        <v>186.69778296382731</v>
      </c>
      <c r="L90" s="38">
        <v>191.09461966604823</v>
      </c>
    </row>
    <row r="91" spans="1:12" ht="13.95" customHeight="1">
      <c r="A91" s="37" t="s">
        <v>69</v>
      </c>
      <c r="B91" s="38">
        <v>305.91866376180099</v>
      </c>
      <c r="C91" s="38">
        <v>315.43624161073825</v>
      </c>
      <c r="D91" s="38">
        <v>295.85356742622338</v>
      </c>
      <c r="E91" s="38"/>
      <c r="F91" s="38">
        <v>317.18177056050291</v>
      </c>
      <c r="G91" s="38">
        <v>334.88854328667708</v>
      </c>
      <c r="H91" s="38">
        <v>299.10005293806245</v>
      </c>
      <c r="I91" s="38"/>
      <c r="J91" s="38">
        <v>280.47337278106511</v>
      </c>
      <c r="K91" s="38">
        <v>273.83592017738363</v>
      </c>
      <c r="L91" s="38">
        <v>288.07106598984774</v>
      </c>
    </row>
    <row r="92" spans="1:12" ht="13.95" customHeight="1">
      <c r="A92" s="37" t="s">
        <v>70</v>
      </c>
      <c r="B92" s="38">
        <v>244.18604651162789</v>
      </c>
      <c r="C92" s="38">
        <v>254.53063272088795</v>
      </c>
      <c r="D92" s="38">
        <v>233.56301114044692</v>
      </c>
      <c r="E92" s="38"/>
      <c r="F92" s="38">
        <v>255.74069468623063</v>
      </c>
      <c r="G92" s="38">
        <v>275.73221757322176</v>
      </c>
      <c r="H92" s="38">
        <v>236.12023653088045</v>
      </c>
      <c r="I92" s="38"/>
      <c r="J92" s="38">
        <v>206.25850340136054</v>
      </c>
      <c r="K92" s="38">
        <v>191.1433575181386</v>
      </c>
      <c r="L92" s="38">
        <v>224.27676707426187</v>
      </c>
    </row>
    <row r="93" spans="1:12" ht="13.95" customHeight="1">
      <c r="A93" s="37" t="s">
        <v>71</v>
      </c>
      <c r="B93" s="38">
        <v>236.52197035165858</v>
      </c>
      <c r="C93" s="38">
        <v>241.09202768520893</v>
      </c>
      <c r="D93" s="38">
        <v>231.59784560143626</v>
      </c>
      <c r="E93" s="38"/>
      <c r="F93" s="38">
        <v>228.94199941707959</v>
      </c>
      <c r="G93" s="38">
        <v>238.22437910362547</v>
      </c>
      <c r="H93" s="38">
        <v>219.26168502530516</v>
      </c>
      <c r="I93" s="38"/>
      <c r="J93" s="38">
        <v>315.3904473085671</v>
      </c>
      <c r="K93" s="38">
        <v>266.3316582914573</v>
      </c>
      <c r="L93" s="38">
        <v>390.05736137667304</v>
      </c>
    </row>
    <row r="94" spans="1:12" ht="13.95" customHeight="1">
      <c r="A94" s="37" t="s">
        <v>72</v>
      </c>
      <c r="B94" s="38">
        <v>245.87802145029613</v>
      </c>
      <c r="C94" s="38">
        <v>250.75051350924315</v>
      </c>
      <c r="D94" s="38">
        <v>240.87591240875915</v>
      </c>
      <c r="E94" s="38"/>
      <c r="F94" s="38">
        <v>271.89005383961461</v>
      </c>
      <c r="G94" s="38">
        <v>283.98617511520735</v>
      </c>
      <c r="H94" s="38">
        <v>260.17847183491352</v>
      </c>
      <c r="I94" s="38"/>
      <c r="J94" s="38">
        <v>212.10448859455482</v>
      </c>
      <c r="K94" s="38">
        <v>210.36051802590131</v>
      </c>
      <c r="L94" s="38">
        <v>214.0364482357503</v>
      </c>
    </row>
    <row r="95" spans="1:12" ht="13.95" customHeight="1">
      <c r="A95" s="34" t="s">
        <v>73</v>
      </c>
      <c r="B95" s="35">
        <v>252.34230264938978</v>
      </c>
      <c r="C95" s="35">
        <v>259.98456594359169</v>
      </c>
      <c r="D95" s="35">
        <v>244.63411773486732</v>
      </c>
      <c r="E95" s="35"/>
      <c r="F95" s="35">
        <v>292.62688455229937</v>
      </c>
      <c r="G95" s="35">
        <v>308.78766192986814</v>
      </c>
      <c r="H95" s="35">
        <v>277.13979803917454</v>
      </c>
      <c r="I95" s="35"/>
      <c r="J95" s="35">
        <v>136.03301521795203</v>
      </c>
      <c r="K95" s="35">
        <v>132.07655502392345</v>
      </c>
      <c r="L95" s="35">
        <v>140.66032456631226</v>
      </c>
    </row>
    <row r="96" spans="1:12" ht="13.95" customHeight="1">
      <c r="A96" s="37" t="s">
        <v>74</v>
      </c>
      <c r="B96" s="38">
        <v>222.50133211539924</v>
      </c>
      <c r="C96" s="38">
        <v>237.11495116453793</v>
      </c>
      <c r="D96" s="38">
        <v>207.49768589941374</v>
      </c>
      <c r="E96" s="38"/>
      <c r="F96" s="38">
        <v>280.64516129032256</v>
      </c>
      <c r="G96" s="38">
        <v>303.43179843614246</v>
      </c>
      <c r="H96" s="38">
        <v>258.30494037478707</v>
      </c>
      <c r="I96" s="38"/>
      <c r="J96" s="38">
        <v>81.574146468595259</v>
      </c>
      <c r="K96" s="38">
        <v>88.249634324719651</v>
      </c>
      <c r="L96" s="38">
        <v>73.908174692049272</v>
      </c>
    </row>
    <row r="97" spans="1:12" ht="13.95" customHeight="1">
      <c r="A97" s="37" t="s">
        <v>75</v>
      </c>
      <c r="B97" s="38">
        <v>213.84890394204533</v>
      </c>
      <c r="C97" s="38">
        <v>215.67912488605288</v>
      </c>
      <c r="D97" s="38">
        <v>211.89735614307932</v>
      </c>
      <c r="E97" s="38"/>
      <c r="F97" s="38">
        <v>282.76699029126212</v>
      </c>
      <c r="G97" s="38">
        <v>285.71428571428572</v>
      </c>
      <c r="H97" s="38">
        <v>279.7417768213956</v>
      </c>
      <c r="I97" s="38"/>
      <c r="J97" s="38">
        <v>101.31285608124844</v>
      </c>
      <c r="K97" s="38">
        <v>106.71015843429636</v>
      </c>
      <c r="L97" s="38">
        <v>95.187731359069275</v>
      </c>
    </row>
    <row r="98" spans="1:12" ht="13.95" customHeight="1">
      <c r="A98" s="36" t="s">
        <v>76</v>
      </c>
      <c r="B98" s="38">
        <v>240.36095159967186</v>
      </c>
      <c r="C98" s="38">
        <v>254.38668753604088</v>
      </c>
      <c r="D98" s="38">
        <v>226.45208724777387</v>
      </c>
      <c r="E98" s="38"/>
      <c r="F98" s="38">
        <v>274.83229813664593</v>
      </c>
      <c r="G98" s="38">
        <v>294.13552111820115</v>
      </c>
      <c r="H98" s="38">
        <v>256.24268435427234</v>
      </c>
      <c r="I98" s="38"/>
      <c r="J98" s="38">
        <v>77.320799059929499</v>
      </c>
      <c r="K98" s="38">
        <v>81.200353045013244</v>
      </c>
      <c r="L98" s="38">
        <v>72.900955253896441</v>
      </c>
    </row>
    <row r="99" spans="1:12" ht="13.95" customHeight="1">
      <c r="A99" s="37" t="s">
        <v>77</v>
      </c>
      <c r="B99" s="38">
        <v>239.88930121391283</v>
      </c>
      <c r="C99" s="38">
        <v>246.45717806531115</v>
      </c>
      <c r="D99" s="38">
        <v>233.0421377183967</v>
      </c>
      <c r="E99" s="38"/>
      <c r="F99" s="38">
        <v>300.44843049327352</v>
      </c>
      <c r="G99" s="38">
        <v>310.11075384065737</v>
      </c>
      <c r="H99" s="38">
        <v>290.70605187319887</v>
      </c>
      <c r="I99" s="38"/>
      <c r="J99" s="38">
        <v>97.704779953674461</v>
      </c>
      <c r="K99" s="38">
        <v>104.88676996424314</v>
      </c>
      <c r="L99" s="38">
        <v>89.605734767025083</v>
      </c>
    </row>
    <row r="100" spans="1:12" ht="13.95" customHeight="1">
      <c r="A100" s="37" t="s">
        <v>78</v>
      </c>
      <c r="B100" s="38">
        <v>230.74351430863868</v>
      </c>
      <c r="C100" s="38">
        <v>240.64065383601371</v>
      </c>
      <c r="D100" s="38">
        <v>220.55630936227951</v>
      </c>
      <c r="E100" s="38"/>
      <c r="F100" s="38">
        <v>248.87611082070046</v>
      </c>
      <c r="G100" s="38">
        <v>266.80071965287334</v>
      </c>
      <c r="H100" s="38">
        <v>231.38105567606652</v>
      </c>
      <c r="I100" s="38"/>
      <c r="J100" s="38">
        <v>198.57169356334632</v>
      </c>
      <c r="K100" s="38">
        <v>197.44889044207585</v>
      </c>
      <c r="L100" s="38">
        <v>199.84186598141926</v>
      </c>
    </row>
    <row r="101" spans="1:12" ht="13.95" customHeight="1">
      <c r="A101" s="37" t="s">
        <v>79</v>
      </c>
      <c r="B101" s="38">
        <v>274.67790371016179</v>
      </c>
      <c r="C101" s="38">
        <v>282.27738905396336</v>
      </c>
      <c r="D101" s="38">
        <v>266.91471653774602</v>
      </c>
      <c r="E101" s="38"/>
      <c r="F101" s="38">
        <v>292.60102447353444</v>
      </c>
      <c r="G101" s="38">
        <v>306.84024209204063</v>
      </c>
      <c r="H101" s="38">
        <v>278.45228639509816</v>
      </c>
      <c r="I101" s="38"/>
      <c r="J101" s="38">
        <v>172.30169050715213</v>
      </c>
      <c r="K101" s="38">
        <v>153.93794749403341</v>
      </c>
      <c r="L101" s="38">
        <v>194.28571428571428</v>
      </c>
    </row>
    <row r="102" spans="1:12" ht="13.95" customHeight="1">
      <c r="A102" s="37" t="s">
        <v>80</v>
      </c>
      <c r="B102" s="38">
        <v>214.80270838197524</v>
      </c>
      <c r="C102" s="38">
        <v>218.85989265223023</v>
      </c>
      <c r="D102" s="38">
        <v>210.6701856913941</v>
      </c>
      <c r="E102" s="38"/>
      <c r="F102" s="38">
        <v>256.6910858054689</v>
      </c>
      <c r="G102" s="38">
        <v>269.23076923076923</v>
      </c>
      <c r="H102" s="38">
        <v>244.6278639533229</v>
      </c>
      <c r="I102" s="38"/>
      <c r="J102" s="38">
        <v>139.09281594126901</v>
      </c>
      <c r="K102" s="38">
        <v>134.70093919920907</v>
      </c>
      <c r="L102" s="38">
        <v>144.05360134003351</v>
      </c>
    </row>
    <row r="103" spans="1:12" ht="13.95" customHeight="1">
      <c r="A103" s="37" t="s">
        <v>81</v>
      </c>
      <c r="B103" s="38">
        <v>248.36992471729613</v>
      </c>
      <c r="C103" s="38">
        <v>255.2751862751237</v>
      </c>
      <c r="D103" s="38">
        <v>241.37931034482759</v>
      </c>
      <c r="E103" s="38"/>
      <c r="F103" s="38">
        <v>275.69146680488149</v>
      </c>
      <c r="G103" s="38">
        <v>291.45777092171232</v>
      </c>
      <c r="H103" s="38">
        <v>260.62114090867198</v>
      </c>
      <c r="I103" s="38"/>
      <c r="J103" s="38">
        <v>193.27251995438996</v>
      </c>
      <c r="K103" s="38">
        <v>188.24790141096625</v>
      </c>
      <c r="L103" s="38">
        <v>198.98477157360406</v>
      </c>
    </row>
    <row r="104" spans="1:12" ht="13.95" customHeight="1">
      <c r="A104" s="37" t="s">
        <v>82</v>
      </c>
      <c r="B104" s="38">
        <v>281.74425029352858</v>
      </c>
      <c r="C104" s="38">
        <v>294.41686692041884</v>
      </c>
      <c r="D104" s="38">
        <v>269.46158684823445</v>
      </c>
      <c r="E104" s="38"/>
      <c r="F104" s="38">
        <v>299.84578745998283</v>
      </c>
      <c r="G104" s="38">
        <v>319.93448854560529</v>
      </c>
      <c r="H104" s="38">
        <v>281.09964338949788</v>
      </c>
      <c r="I104" s="38"/>
      <c r="J104" s="38">
        <v>143.09210526315789</v>
      </c>
      <c r="K104" s="38">
        <v>127.34974847762776</v>
      </c>
      <c r="L104" s="38">
        <v>163.51769151494332</v>
      </c>
    </row>
    <row r="105" spans="1:12" ht="13.95" customHeight="1">
      <c r="A105" s="37" t="s">
        <v>83</v>
      </c>
      <c r="B105" s="38">
        <v>234.28571428571428</v>
      </c>
      <c r="C105" s="38">
        <v>236.53147699757869</v>
      </c>
      <c r="D105" s="38">
        <v>232.00859291084856</v>
      </c>
      <c r="E105" s="38"/>
      <c r="F105" s="38">
        <v>327.80776150089952</v>
      </c>
      <c r="G105" s="38">
        <v>339.50290851401377</v>
      </c>
      <c r="H105" s="38">
        <v>316.75</v>
      </c>
      <c r="I105" s="38"/>
      <c r="J105" s="38">
        <v>98.07224405764552</v>
      </c>
      <c r="K105" s="38">
        <v>98.726114649681534</v>
      </c>
      <c r="L105" s="38">
        <v>97.338100913786249</v>
      </c>
    </row>
    <row r="106" spans="1:12" ht="13.95" customHeight="1">
      <c r="A106" s="37" t="s">
        <v>84</v>
      </c>
      <c r="B106" s="38">
        <v>232.15294373234846</v>
      </c>
      <c r="C106" s="38">
        <v>234.13831905132864</v>
      </c>
      <c r="D106" s="38">
        <v>230.15180596754493</v>
      </c>
      <c r="E106" s="38"/>
      <c r="F106" s="38">
        <v>291.16362702286153</v>
      </c>
      <c r="G106" s="38">
        <v>302.26100753669175</v>
      </c>
      <c r="H106" s="38">
        <v>280.68423024097888</v>
      </c>
      <c r="I106" s="38"/>
      <c r="J106" s="38">
        <v>108.69273142550047</v>
      </c>
      <c r="K106" s="38">
        <v>105.0125313283208</v>
      </c>
      <c r="L106" s="38">
        <v>112.94526498696786</v>
      </c>
    </row>
    <row r="107" spans="1:12" ht="13.95" customHeight="1">
      <c r="A107" s="37" t="s">
        <v>85</v>
      </c>
      <c r="B107" s="38">
        <v>247.85031847133757</v>
      </c>
      <c r="C107" s="38">
        <v>248.60269227741477</v>
      </c>
      <c r="D107" s="38">
        <v>247.0806152854957</v>
      </c>
      <c r="E107" s="38"/>
      <c r="F107" s="38">
        <v>325.81979497632034</v>
      </c>
      <c r="G107" s="38">
        <v>334.96034167175111</v>
      </c>
      <c r="H107" s="38">
        <v>316.99269384869194</v>
      </c>
      <c r="I107" s="38"/>
      <c r="J107" s="38">
        <v>93.731484773077383</v>
      </c>
      <c r="K107" s="38">
        <v>91.614906832298146</v>
      </c>
      <c r="L107" s="38">
        <v>96.158738234545922</v>
      </c>
    </row>
    <row r="108" spans="1:12" ht="13.95" customHeight="1">
      <c r="A108" s="37" t="s">
        <v>86</v>
      </c>
      <c r="B108" s="38">
        <v>246.54486195117363</v>
      </c>
      <c r="C108" s="38">
        <v>247.2039175382383</v>
      </c>
      <c r="D108" s="38">
        <v>245.83550234252994</v>
      </c>
      <c r="E108" s="38"/>
      <c r="F108" s="38">
        <v>324.85248741406377</v>
      </c>
      <c r="G108" s="38">
        <v>337.86576743174152</v>
      </c>
      <c r="H108" s="38">
        <v>311.96120689655169</v>
      </c>
      <c r="I108" s="38"/>
      <c r="J108" s="38">
        <v>138.88061923191424</v>
      </c>
      <c r="K108" s="38">
        <v>133.77789874795863</v>
      </c>
      <c r="L108" s="38">
        <v>145.03942181340344</v>
      </c>
    </row>
    <row r="109" spans="1:12" ht="5.0999999999999996" customHeight="1">
      <c r="A109" s="96"/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</row>
    <row r="110" spans="1:12" ht="15" customHeight="1">
      <c r="A110" s="37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1:12" ht="15" customHeight="1">
      <c r="A111" s="37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" customHeight="1">
      <c r="A113" s="12"/>
      <c r="B113" s="12"/>
      <c r="C113" s="325" t="s">
        <v>392</v>
      </c>
      <c r="D113" s="325"/>
      <c r="E113" s="325"/>
      <c r="F113" s="325"/>
      <c r="G113" s="325"/>
      <c r="H113" s="325"/>
      <c r="I113" s="325"/>
      <c r="J113" s="325"/>
      <c r="K113" s="325"/>
      <c r="L113" s="325"/>
    </row>
    <row r="114" spans="1:12" s="20" customFormat="1" ht="5.0999999999999996" customHeight="1">
      <c r="A114" s="89"/>
      <c r="B114" s="89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</row>
    <row r="115" spans="1:12" ht="5.0999999999999996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71"/>
    </row>
    <row r="116" spans="1:12" ht="15" customHeight="1">
      <c r="A116" s="88" t="s">
        <v>437</v>
      </c>
      <c r="B116" s="3"/>
      <c r="C116" s="3"/>
      <c r="D116" s="3"/>
      <c r="E116" s="3"/>
      <c r="F116" s="3"/>
      <c r="G116" s="3"/>
      <c r="H116" s="3"/>
      <c r="I116" s="3"/>
      <c r="J116" s="3"/>
      <c r="K116" s="32"/>
      <c r="L116" s="33"/>
    </row>
    <row r="117" spans="1:12" ht="15" customHeight="1">
      <c r="A117" s="88" t="s">
        <v>440</v>
      </c>
      <c r="B117" s="3"/>
      <c r="C117" s="3"/>
      <c r="D117" s="3"/>
      <c r="E117" s="3"/>
      <c r="F117" s="3"/>
      <c r="G117" s="3"/>
      <c r="H117" s="3"/>
      <c r="I117" s="3"/>
      <c r="J117" s="3"/>
      <c r="K117" s="32"/>
      <c r="L117" s="40" t="s">
        <v>334</v>
      </c>
    </row>
    <row r="118" spans="1:12" ht="4.9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7"/>
    </row>
    <row r="119" spans="1:12" ht="5.0999999999999996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4"/>
    </row>
    <row r="120" spans="1:12" s="25" customFormat="1" ht="15" customHeight="1">
      <c r="A120" s="326" t="s">
        <v>2</v>
      </c>
      <c r="B120" s="289"/>
      <c r="C120" s="289" t="s">
        <v>3</v>
      </c>
      <c r="D120" s="289"/>
      <c r="E120" s="290"/>
      <c r="F120" s="289" t="s">
        <v>4</v>
      </c>
      <c r="G120" s="289" t="s">
        <v>417</v>
      </c>
      <c r="H120" s="289"/>
      <c r="I120" s="290"/>
      <c r="J120" s="289"/>
      <c r="K120" s="291" t="s">
        <v>5</v>
      </c>
      <c r="L120" s="289"/>
    </row>
    <row r="121" spans="1:12" s="25" customFormat="1" ht="15" customHeight="1">
      <c r="A121" s="326"/>
      <c r="B121" s="287" t="s">
        <v>6</v>
      </c>
      <c r="C121" s="287" t="s">
        <v>7</v>
      </c>
      <c r="D121" s="287" t="s">
        <v>8</v>
      </c>
      <c r="E121" s="287"/>
      <c r="F121" s="287" t="s">
        <v>6</v>
      </c>
      <c r="G121" s="287" t="s">
        <v>7</v>
      </c>
      <c r="H121" s="287" t="s">
        <v>8</v>
      </c>
      <c r="I121" s="287"/>
      <c r="J121" s="287" t="s">
        <v>6</v>
      </c>
      <c r="K121" s="287" t="s">
        <v>7</v>
      </c>
      <c r="L121" s="287" t="s">
        <v>8</v>
      </c>
    </row>
    <row r="122" spans="1:12" ht="5.0999999999999996" customHeight="1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</row>
    <row r="123" spans="1:12" ht="5.0999999999999996" customHeight="1"/>
    <row r="124" spans="1:12" ht="13.95" customHeight="1">
      <c r="A124" s="34" t="s">
        <v>87</v>
      </c>
      <c r="B124" s="35">
        <v>264.44136629628514</v>
      </c>
      <c r="C124" s="35">
        <v>272.11156574195422</v>
      </c>
      <c r="D124" s="35">
        <v>256.71987511959315</v>
      </c>
      <c r="E124" s="35"/>
      <c r="F124" s="35">
        <v>283.54422391215172</v>
      </c>
      <c r="G124" s="35">
        <v>297.71522667627232</v>
      </c>
      <c r="H124" s="35">
        <v>269.89829416647052</v>
      </c>
      <c r="I124" s="35"/>
      <c r="J124" s="35">
        <v>190.2497610235545</v>
      </c>
      <c r="K124" s="35">
        <v>182.57074728933279</v>
      </c>
      <c r="L124" s="35">
        <v>199.44001723023908</v>
      </c>
    </row>
    <row r="125" spans="1:12" ht="13.95" customHeight="1">
      <c r="A125" s="37" t="s">
        <v>88</v>
      </c>
      <c r="B125" s="38">
        <v>262.75331935709295</v>
      </c>
      <c r="C125" s="38">
        <v>274.68082416887881</v>
      </c>
      <c r="D125" s="38">
        <v>250.70242656449554</v>
      </c>
      <c r="E125" s="38"/>
      <c r="F125" s="38">
        <v>275.92228771010696</v>
      </c>
      <c r="G125" s="38">
        <v>291.45876137364252</v>
      </c>
      <c r="H125" s="38">
        <v>260.64367152547266</v>
      </c>
      <c r="I125" s="38"/>
      <c r="J125" s="38">
        <v>172.17217217217217</v>
      </c>
      <c r="K125" s="38">
        <v>170.46490428441203</v>
      </c>
      <c r="L125" s="38">
        <v>174.25083240843509</v>
      </c>
    </row>
    <row r="126" spans="1:12" ht="13.95" customHeight="1">
      <c r="A126" s="37" t="s">
        <v>89</v>
      </c>
      <c r="B126" s="38">
        <v>239.56859971711455</v>
      </c>
      <c r="C126" s="38">
        <v>240.94287041337671</v>
      </c>
      <c r="D126" s="38">
        <v>238.15222594542843</v>
      </c>
      <c r="E126" s="38"/>
      <c r="F126" s="38">
        <v>274.24352898286548</v>
      </c>
      <c r="G126" s="38">
        <v>283.90932738758829</v>
      </c>
      <c r="H126" s="38">
        <v>264.9373881932022</v>
      </c>
      <c r="I126" s="38"/>
      <c r="J126" s="38">
        <v>176.11741160773849</v>
      </c>
      <c r="K126" s="38">
        <v>169.3498452012384</v>
      </c>
      <c r="L126" s="38">
        <v>184.02024584237165</v>
      </c>
    </row>
    <row r="127" spans="1:12" ht="13.95" customHeight="1">
      <c r="A127" s="36" t="s">
        <v>90</v>
      </c>
      <c r="B127" s="38">
        <v>256.81169973906179</v>
      </c>
      <c r="C127" s="38">
        <v>258.89850889850891</v>
      </c>
      <c r="D127" s="38">
        <v>254.68577728776188</v>
      </c>
      <c r="E127" s="38"/>
      <c r="F127" s="38">
        <v>285.45176110260337</v>
      </c>
      <c r="G127" s="38">
        <v>294.16318315528724</v>
      </c>
      <c r="H127" s="38">
        <v>276.9277382214816</v>
      </c>
      <c r="I127" s="38"/>
      <c r="J127" s="38">
        <v>147.41152383737935</v>
      </c>
      <c r="K127" s="38">
        <v>136.2412493268713</v>
      </c>
      <c r="L127" s="38">
        <v>160.69142125480155</v>
      </c>
    </row>
    <row r="128" spans="1:12" ht="13.95" customHeight="1">
      <c r="A128" s="37" t="s">
        <v>91</v>
      </c>
      <c r="B128" s="38">
        <v>258.29383886255926</v>
      </c>
      <c r="C128" s="38">
        <v>268.09794180269699</v>
      </c>
      <c r="D128" s="38">
        <v>247.93853073463268</v>
      </c>
      <c r="E128" s="38"/>
      <c r="F128" s="38">
        <v>307.21393034825871</v>
      </c>
      <c r="G128" s="38">
        <v>325.32449599558134</v>
      </c>
      <c r="H128" s="38">
        <v>289.07330567081607</v>
      </c>
      <c r="I128" s="38"/>
      <c r="J128" s="38">
        <v>163.5438972162741</v>
      </c>
      <c r="K128" s="38">
        <v>165.26054590570718</v>
      </c>
      <c r="L128" s="38">
        <v>161.53399186519465</v>
      </c>
    </row>
    <row r="129" spans="1:12" s="20" customFormat="1" ht="13.95" customHeight="1">
      <c r="A129" s="37" t="s">
        <v>92</v>
      </c>
      <c r="B129" s="38">
        <v>249.34274249342741</v>
      </c>
      <c r="C129" s="38">
        <v>258.58340091916733</v>
      </c>
      <c r="D129" s="38">
        <v>239.65419501133786</v>
      </c>
      <c r="E129" s="38"/>
      <c r="F129" s="38">
        <v>269.36853955582848</v>
      </c>
      <c r="G129" s="38">
        <v>280.9883602205432</v>
      </c>
      <c r="H129" s="38">
        <v>257.693885925318</v>
      </c>
      <c r="I129" s="38"/>
      <c r="J129" s="38">
        <v>207.55925688661114</v>
      </c>
      <c r="K129" s="38">
        <v>214.7141143542583</v>
      </c>
      <c r="L129" s="38">
        <v>199.3583868010999</v>
      </c>
    </row>
    <row r="130" spans="1:12" ht="13.95" customHeight="1">
      <c r="A130" s="37" t="s">
        <v>93</v>
      </c>
      <c r="B130" s="38">
        <v>252.44699904202588</v>
      </c>
      <c r="C130" s="38">
        <v>253.33117984333359</v>
      </c>
      <c r="D130" s="38">
        <v>251.50524686048513</v>
      </c>
      <c r="E130" s="38"/>
      <c r="F130" s="38">
        <v>285.62594475745499</v>
      </c>
      <c r="G130" s="38">
        <v>299.29528810280505</v>
      </c>
      <c r="H130" s="38">
        <v>272.10605439387723</v>
      </c>
      <c r="I130" s="38"/>
      <c r="J130" s="38">
        <v>201.37493389740879</v>
      </c>
      <c r="K130" s="38">
        <v>188.69024485036923</v>
      </c>
      <c r="L130" s="38">
        <v>216.52355534926897</v>
      </c>
    </row>
    <row r="131" spans="1:12" ht="13.95" customHeight="1">
      <c r="A131" s="37" t="s">
        <v>87</v>
      </c>
      <c r="B131" s="38">
        <v>275.77022318933638</v>
      </c>
      <c r="C131" s="38">
        <v>288.5650550409776</v>
      </c>
      <c r="D131" s="38">
        <v>263.45754485848289</v>
      </c>
      <c r="E131" s="38"/>
      <c r="F131" s="38">
        <v>279.84407364046882</v>
      </c>
      <c r="G131" s="38">
        <v>295.98235637986926</v>
      </c>
      <c r="H131" s="38">
        <v>264.69634617782765</v>
      </c>
      <c r="I131" s="38"/>
      <c r="J131" s="38">
        <v>226.05965463108322</v>
      </c>
      <c r="K131" s="38">
        <v>211.19733924611975</v>
      </c>
      <c r="L131" s="38">
        <v>245.47429398986242</v>
      </c>
    </row>
    <row r="132" spans="1:12" ht="13.95" customHeight="1">
      <c r="A132" s="45" t="s">
        <v>94</v>
      </c>
      <c r="B132" s="6">
        <v>276.25211710621824</v>
      </c>
      <c r="C132" s="6">
        <v>276.20848599456326</v>
      </c>
      <c r="D132" s="6">
        <v>276.29785652335522</v>
      </c>
      <c r="E132" s="6"/>
      <c r="F132" s="6">
        <v>319.22739244951714</v>
      </c>
      <c r="G132" s="6">
        <v>328.58649789029539</v>
      </c>
      <c r="H132" s="6">
        <v>309.89126622237814</v>
      </c>
      <c r="I132" s="6"/>
      <c r="J132" s="6">
        <v>181.05795410346167</v>
      </c>
      <c r="K132" s="6">
        <v>168.7702848900108</v>
      </c>
      <c r="L132" s="6">
        <v>195.44111439425919</v>
      </c>
    </row>
    <row r="133" spans="1:12" ht="13.95" customHeight="1">
      <c r="A133" s="34" t="s">
        <v>95</v>
      </c>
      <c r="B133" s="35">
        <v>254.73810763558163</v>
      </c>
      <c r="C133" s="35">
        <v>262.3886578322585</v>
      </c>
      <c r="D133" s="35">
        <v>247.00072374302866</v>
      </c>
      <c r="E133" s="35"/>
      <c r="F133" s="35">
        <v>281.02481002713023</v>
      </c>
      <c r="G133" s="35">
        <v>297.3976762277598</v>
      </c>
      <c r="H133" s="35">
        <v>265.34486902186978</v>
      </c>
      <c r="I133" s="35"/>
      <c r="J133" s="35">
        <v>196.31675874769797</v>
      </c>
      <c r="K133" s="35">
        <v>190.99283520982598</v>
      </c>
      <c r="L133" s="35">
        <v>202.39590942293646</v>
      </c>
    </row>
    <row r="134" spans="1:12" ht="13.95" customHeight="1">
      <c r="A134" s="37" t="s">
        <v>96</v>
      </c>
      <c r="B134" s="38">
        <v>222.43197036614905</v>
      </c>
      <c r="C134" s="38">
        <v>228.59332543719083</v>
      </c>
      <c r="D134" s="38">
        <v>215.98775777891132</v>
      </c>
      <c r="E134" s="38"/>
      <c r="F134" s="38">
        <v>286.84267474572607</v>
      </c>
      <c r="G134" s="38">
        <v>303.99826162538028</v>
      </c>
      <c r="H134" s="38">
        <v>269.82758620689657</v>
      </c>
      <c r="I134" s="38"/>
      <c r="J134" s="38">
        <v>98.311092577147619</v>
      </c>
      <c r="K134" s="38">
        <v>93.804622256748885</v>
      </c>
      <c r="L134" s="38">
        <v>103.53364843574161</v>
      </c>
    </row>
    <row r="135" spans="1:12" ht="13.95" customHeight="1">
      <c r="A135" s="37" t="s">
        <v>97</v>
      </c>
      <c r="B135" s="38">
        <v>262.24625395225223</v>
      </c>
      <c r="C135" s="38">
        <v>263.76085205405889</v>
      </c>
      <c r="D135" s="38">
        <v>260.65727699530515</v>
      </c>
      <c r="E135" s="38"/>
      <c r="F135" s="38">
        <v>241.82503654689543</v>
      </c>
      <c r="G135" s="38">
        <v>248.33874208004943</v>
      </c>
      <c r="H135" s="38">
        <v>235.36622739809991</v>
      </c>
      <c r="I135" s="38"/>
      <c r="J135" s="38">
        <v>292.31815091774303</v>
      </c>
      <c r="K135" s="38">
        <v>284.98511271799231</v>
      </c>
      <c r="L135" s="38">
        <v>300.67895247332689</v>
      </c>
    </row>
    <row r="136" spans="1:12" ht="13.95" customHeight="1">
      <c r="A136" s="36" t="s">
        <v>98</v>
      </c>
      <c r="B136" s="38">
        <v>258.06842264607934</v>
      </c>
      <c r="C136" s="38">
        <v>260.5733082706767</v>
      </c>
      <c r="D136" s="38">
        <v>255.40422341621894</v>
      </c>
      <c r="E136" s="38"/>
      <c r="F136" s="38">
        <v>315.66708652262378</v>
      </c>
      <c r="G136" s="38">
        <v>326.35822614705319</v>
      </c>
      <c r="H136" s="38">
        <v>304.77308294209706</v>
      </c>
      <c r="I136" s="38"/>
      <c r="J136" s="38">
        <v>162.0923474329997</v>
      </c>
      <c r="K136" s="38">
        <v>156.8271268543748</v>
      </c>
      <c r="L136" s="38">
        <v>168.10792113455554</v>
      </c>
    </row>
    <row r="137" spans="1:12" ht="13.95" customHeight="1">
      <c r="A137" s="37" t="s">
        <v>99</v>
      </c>
      <c r="B137" s="38">
        <v>233.64337134484299</v>
      </c>
      <c r="C137" s="38">
        <v>238.99809765377296</v>
      </c>
      <c r="D137" s="38">
        <v>228.23860727086534</v>
      </c>
      <c r="E137" s="38"/>
      <c r="F137" s="38">
        <v>283.36744869574341</v>
      </c>
      <c r="G137" s="38">
        <v>296.34801288936632</v>
      </c>
      <c r="H137" s="38">
        <v>270.96376885969414</v>
      </c>
      <c r="I137" s="38"/>
      <c r="J137" s="38">
        <v>156.87545579774735</v>
      </c>
      <c r="K137" s="38">
        <v>156.34674922600618</v>
      </c>
      <c r="L137" s="38">
        <v>157.45621492943377</v>
      </c>
    </row>
    <row r="138" spans="1:12" s="20" customFormat="1" ht="13.95" customHeight="1">
      <c r="A138" s="37" t="s">
        <v>100</v>
      </c>
      <c r="B138" s="38">
        <v>224.04644484674449</v>
      </c>
      <c r="C138" s="38">
        <v>228.55384615384617</v>
      </c>
      <c r="D138" s="38">
        <v>219.40714466683559</v>
      </c>
      <c r="E138" s="38"/>
      <c r="F138" s="38">
        <v>247.95144157814872</v>
      </c>
      <c r="G138" s="38">
        <v>260.04098360655735</v>
      </c>
      <c r="H138" s="38">
        <v>236.16383616383615</v>
      </c>
      <c r="I138" s="38"/>
      <c r="J138" s="38">
        <v>185.52331268340396</v>
      </c>
      <c r="K138" s="38">
        <v>181.20184899845918</v>
      </c>
      <c r="L138" s="38">
        <v>190.37729318103149</v>
      </c>
    </row>
    <row r="139" spans="1:12" ht="13.95" customHeight="1">
      <c r="A139" s="37" t="s">
        <v>101</v>
      </c>
      <c r="B139" s="38">
        <v>269.71872541306055</v>
      </c>
      <c r="C139" s="38">
        <v>281.05314960629926</v>
      </c>
      <c r="D139" s="38">
        <v>258.40212264150944</v>
      </c>
      <c r="E139" s="38"/>
      <c r="F139" s="38">
        <v>291.19701265472651</v>
      </c>
      <c r="G139" s="38">
        <v>310.79638459896091</v>
      </c>
      <c r="H139" s="38">
        <v>272.67836729204492</v>
      </c>
      <c r="I139" s="38"/>
      <c r="J139" s="38">
        <v>216.85106382978722</v>
      </c>
      <c r="K139" s="38">
        <v>214.38825969054076</v>
      </c>
      <c r="L139" s="38">
        <v>219.66794380587484</v>
      </c>
    </row>
    <row r="140" spans="1:12" ht="13.95" customHeight="1">
      <c r="A140" s="37" t="s">
        <v>95</v>
      </c>
      <c r="B140" s="38">
        <v>268.32726362903446</v>
      </c>
      <c r="C140" s="38">
        <v>281.27828054298641</v>
      </c>
      <c r="D140" s="38">
        <v>255.80886774916627</v>
      </c>
      <c r="E140" s="38"/>
      <c r="F140" s="38">
        <v>280.67247134941664</v>
      </c>
      <c r="G140" s="38">
        <v>301.9672483606264</v>
      </c>
      <c r="H140" s="38">
        <v>260.99910616744467</v>
      </c>
      <c r="I140" s="38"/>
      <c r="J140" s="38">
        <v>216.44489441712466</v>
      </c>
      <c r="K140" s="38">
        <v>203.81054608882329</v>
      </c>
      <c r="L140" s="38">
        <v>231.21568627450981</v>
      </c>
    </row>
    <row r="141" spans="1:12" ht="13.95" customHeight="1">
      <c r="A141" s="37" t="s">
        <v>102</v>
      </c>
      <c r="B141" s="38">
        <v>280.82191780821921</v>
      </c>
      <c r="C141" s="38">
        <v>278.21878025169411</v>
      </c>
      <c r="D141" s="38">
        <v>283.7340264240849</v>
      </c>
      <c r="E141" s="38"/>
      <c r="F141" s="38">
        <v>291.32633216647218</v>
      </c>
      <c r="G141" s="38">
        <v>290.69767441860466</v>
      </c>
      <c r="H141" s="38">
        <v>292.00323101777059</v>
      </c>
      <c r="I141" s="38"/>
      <c r="J141" s="38">
        <v>269.18103448275861</v>
      </c>
      <c r="K141" s="38">
        <v>264.90596238495402</v>
      </c>
      <c r="L141" s="38">
        <v>274.17094815506772</v>
      </c>
    </row>
    <row r="142" spans="1:12" ht="13.95" customHeight="1">
      <c r="A142" s="34" t="s">
        <v>103</v>
      </c>
      <c r="B142" s="35">
        <v>275.94734778268929</v>
      </c>
      <c r="C142" s="35">
        <v>281.74135047099219</v>
      </c>
      <c r="D142" s="35">
        <v>270.00884269034344</v>
      </c>
      <c r="E142" s="35"/>
      <c r="F142" s="35">
        <v>301.47371130703391</v>
      </c>
      <c r="G142" s="35">
        <v>317.06230676518368</v>
      </c>
      <c r="H142" s="35">
        <v>286.42262642616811</v>
      </c>
      <c r="I142" s="35"/>
      <c r="J142" s="35">
        <v>218.48289050502709</v>
      </c>
      <c r="K142" s="35">
        <v>209.37785173653981</v>
      </c>
      <c r="L142" s="35">
        <v>229.16142029715436</v>
      </c>
    </row>
    <row r="143" spans="1:12" ht="13.95" customHeight="1">
      <c r="A143" s="37" t="s">
        <v>104</v>
      </c>
      <c r="B143" s="38">
        <v>231.40332691643221</v>
      </c>
      <c r="C143" s="38">
        <v>237.40053050397879</v>
      </c>
      <c r="D143" s="38">
        <v>224.87890343192825</v>
      </c>
      <c r="E143" s="38"/>
      <c r="F143" s="38">
        <v>255.27846386742092</v>
      </c>
      <c r="G143" s="38">
        <v>269.49577200125276</v>
      </c>
      <c r="H143" s="38">
        <v>240.55150040551501</v>
      </c>
      <c r="I143" s="38"/>
      <c r="J143" s="38">
        <v>192.5272444213804</v>
      </c>
      <c r="K143" s="38">
        <v>188.2494004796163</v>
      </c>
      <c r="L143" s="38">
        <v>197.56924816280386</v>
      </c>
    </row>
    <row r="144" spans="1:12" ht="13.95" customHeight="1">
      <c r="A144" s="37" t="s">
        <v>105</v>
      </c>
      <c r="B144" s="38">
        <v>292.46870276898505</v>
      </c>
      <c r="C144" s="38">
        <v>309.18266720807469</v>
      </c>
      <c r="D144" s="38">
        <v>276.30693291451649</v>
      </c>
      <c r="E144" s="38"/>
      <c r="F144" s="38">
        <v>295.90240850797625</v>
      </c>
      <c r="G144" s="38">
        <v>315.9424033059986</v>
      </c>
      <c r="H144" s="38">
        <v>277.07334829824669</v>
      </c>
      <c r="I144" s="38"/>
      <c r="J144" s="38">
        <v>257.02292541168873</v>
      </c>
      <c r="K144" s="38">
        <v>249.42922374429224</v>
      </c>
      <c r="L144" s="38">
        <v>266.91449814126395</v>
      </c>
    </row>
    <row r="145" spans="1:12" ht="13.95" customHeight="1">
      <c r="A145" s="36" t="s">
        <v>106</v>
      </c>
      <c r="B145" s="38">
        <v>287.71438571928599</v>
      </c>
      <c r="C145" s="38">
        <v>283.02315024965958</v>
      </c>
      <c r="D145" s="38">
        <v>292.67707082833135</v>
      </c>
      <c r="E145" s="38"/>
      <c r="F145" s="38">
        <v>356.93090292496822</v>
      </c>
      <c r="G145" s="38">
        <v>361.4406779661017</v>
      </c>
      <c r="H145" s="38">
        <v>352.41730279898218</v>
      </c>
      <c r="I145" s="38"/>
      <c r="J145" s="38">
        <v>202.95873345445108</v>
      </c>
      <c r="K145" s="38">
        <v>192.57086999022482</v>
      </c>
      <c r="L145" s="38">
        <v>214.72053126729384</v>
      </c>
    </row>
    <row r="146" spans="1:12" ht="13.95" customHeight="1">
      <c r="A146" s="37" t="s">
        <v>107</v>
      </c>
      <c r="B146" s="38">
        <v>294.25991615607865</v>
      </c>
      <c r="C146" s="38">
        <v>286.00248292985725</v>
      </c>
      <c r="D146" s="38">
        <v>303.18791946308727</v>
      </c>
      <c r="E146" s="38"/>
      <c r="F146" s="38">
        <v>336.8192312915931</v>
      </c>
      <c r="G146" s="38">
        <v>335.57951482479785</v>
      </c>
      <c r="H146" s="38">
        <v>338.07829181494662</v>
      </c>
      <c r="I146" s="38"/>
      <c r="J146" s="38">
        <v>232.09680618924816</v>
      </c>
      <c r="K146" s="38">
        <v>218.72713972201902</v>
      </c>
      <c r="L146" s="38">
        <v>247.94104898136106</v>
      </c>
    </row>
    <row r="147" spans="1:12" ht="13.95" customHeight="1">
      <c r="A147" s="37" t="s">
        <v>108</v>
      </c>
      <c r="B147" s="38">
        <v>269.01033973412115</v>
      </c>
      <c r="C147" s="38">
        <v>272.93447293447292</v>
      </c>
      <c r="D147" s="38">
        <v>264.78527607361963</v>
      </c>
      <c r="E147" s="38"/>
      <c r="F147" s="38">
        <v>313.33635745066908</v>
      </c>
      <c r="G147" s="38">
        <v>327.28494623655911</v>
      </c>
      <c r="H147" s="38">
        <v>299.03536977491962</v>
      </c>
      <c r="I147" s="38"/>
      <c r="J147" s="38">
        <v>220.79684223510546</v>
      </c>
      <c r="K147" s="38">
        <v>216.65506842959869</v>
      </c>
      <c r="L147" s="38">
        <v>225.50052687038988</v>
      </c>
    </row>
    <row r="148" spans="1:12" ht="13.95" customHeight="1">
      <c r="A148" s="37" t="s">
        <v>109</v>
      </c>
      <c r="B148" s="38">
        <v>223.1641411465508</v>
      </c>
      <c r="C148" s="38">
        <v>233.03535148313694</v>
      </c>
      <c r="D148" s="38">
        <v>212.40310077519382</v>
      </c>
      <c r="E148" s="38"/>
      <c r="F148" s="38">
        <v>276.32950990615223</v>
      </c>
      <c r="G148" s="38">
        <v>300.45586406962286</v>
      </c>
      <c r="H148" s="38">
        <v>251.88916876574308</v>
      </c>
      <c r="I148" s="38"/>
      <c r="J148" s="38">
        <v>168.24644549763033</v>
      </c>
      <c r="K148" s="38">
        <v>168.19449980071741</v>
      </c>
      <c r="L148" s="38">
        <v>168.30754805438349</v>
      </c>
    </row>
    <row r="149" spans="1:12" ht="13.95" customHeight="1">
      <c r="A149" s="37" t="s">
        <v>110</v>
      </c>
      <c r="B149" s="38">
        <v>275.12368583797155</v>
      </c>
      <c r="C149" s="38">
        <v>276.27170271093507</v>
      </c>
      <c r="D149" s="38">
        <v>273.94034536891684</v>
      </c>
      <c r="E149" s="38"/>
      <c r="F149" s="38">
        <v>272.8684578350676</v>
      </c>
      <c r="G149" s="38">
        <v>284.25748884639893</v>
      </c>
      <c r="H149" s="38">
        <v>262.04180551348077</v>
      </c>
      <c r="I149" s="38"/>
      <c r="J149" s="38">
        <v>277.35878097583497</v>
      </c>
      <c r="K149" s="38">
        <v>268.96149358226376</v>
      </c>
      <c r="L149" s="38">
        <v>286.73835125448028</v>
      </c>
    </row>
    <row r="150" spans="1:12" s="20" customFormat="1" ht="13.95" customHeight="1">
      <c r="A150" s="37" t="s">
        <v>103</v>
      </c>
      <c r="B150" s="38">
        <v>280.55577157373563</v>
      </c>
      <c r="C150" s="38">
        <v>289.53042015039176</v>
      </c>
      <c r="D150" s="38">
        <v>271.83026584867076</v>
      </c>
      <c r="E150" s="38"/>
      <c r="F150" s="38">
        <v>303.05899252391367</v>
      </c>
      <c r="G150" s="38">
        <v>321.11556491609485</v>
      </c>
      <c r="H150" s="38">
        <v>286.35620915032678</v>
      </c>
      <c r="I150" s="38"/>
      <c r="J150" s="38">
        <v>193.80820538635794</v>
      </c>
      <c r="K150" s="38">
        <v>181.36342484876687</v>
      </c>
      <c r="L150" s="38">
        <v>208.47039473684211</v>
      </c>
    </row>
    <row r="151" spans="1:12" ht="13.95" customHeight="1">
      <c r="A151" s="37" t="s">
        <v>112</v>
      </c>
      <c r="B151" s="38">
        <v>288.49775459944954</v>
      </c>
      <c r="C151" s="38">
        <v>284.20619687414313</v>
      </c>
      <c r="D151" s="38">
        <v>293.30466830466827</v>
      </c>
      <c r="E151" s="38"/>
      <c r="F151" s="38">
        <v>323.54770493842517</v>
      </c>
      <c r="G151" s="38">
        <v>329.63855421686748</v>
      </c>
      <c r="H151" s="38">
        <v>317.04808434044742</v>
      </c>
      <c r="I151" s="38"/>
      <c r="J151" s="38">
        <v>239.63932720651985</v>
      </c>
      <c r="K151" s="38">
        <v>224.23664122137404</v>
      </c>
      <c r="L151" s="38">
        <v>258.1014105985513</v>
      </c>
    </row>
    <row r="152" spans="1:12" ht="13.95" customHeight="1">
      <c r="A152" s="37" t="s">
        <v>113</v>
      </c>
      <c r="B152" s="38">
        <v>281.12224897799183</v>
      </c>
      <c r="C152" s="38">
        <v>281.80457558263845</v>
      </c>
      <c r="D152" s="38">
        <v>280.37163354110311</v>
      </c>
      <c r="E152" s="38"/>
      <c r="F152" s="38">
        <v>318.60095389507154</v>
      </c>
      <c r="G152" s="38">
        <v>332.42791475135812</v>
      </c>
      <c r="H152" s="38">
        <v>304.36653043665308</v>
      </c>
      <c r="I152" s="38"/>
      <c r="J152" s="38">
        <v>239.1355972453099</v>
      </c>
      <c r="K152" s="38">
        <v>228.76532399299472</v>
      </c>
      <c r="L152" s="38">
        <v>251.42708873897251</v>
      </c>
    </row>
    <row r="153" spans="1:12" ht="13.95" customHeight="1">
      <c r="A153" s="34" t="s">
        <v>114</v>
      </c>
      <c r="B153" s="35">
        <v>269.6732980857268</v>
      </c>
      <c r="C153" s="35">
        <v>279.02058987200888</v>
      </c>
      <c r="D153" s="35">
        <v>260.35208997267625</v>
      </c>
      <c r="E153" s="35"/>
      <c r="F153" s="35">
        <v>293.76484307228492</v>
      </c>
      <c r="G153" s="35">
        <v>313.3432291819758</v>
      </c>
      <c r="H153" s="35">
        <v>275.41462339522838</v>
      </c>
      <c r="I153" s="35"/>
      <c r="J153" s="35">
        <v>199.54047732400488</v>
      </c>
      <c r="K153" s="35">
        <v>190.22452044637936</v>
      </c>
      <c r="L153" s="35">
        <v>210.6721791872061</v>
      </c>
    </row>
    <row r="154" spans="1:12" ht="13.95" customHeight="1">
      <c r="A154" s="37" t="s">
        <v>115</v>
      </c>
      <c r="B154" s="38">
        <v>238.96706108090819</v>
      </c>
      <c r="C154" s="38">
        <v>247.36593804057242</v>
      </c>
      <c r="D154" s="38">
        <v>230.28134656041632</v>
      </c>
      <c r="E154" s="38"/>
      <c r="F154" s="38">
        <v>256.35182864304437</v>
      </c>
      <c r="G154" s="38">
        <v>268.56349757113117</v>
      </c>
      <c r="H154" s="38">
        <v>244.49932644813651</v>
      </c>
      <c r="I154" s="38"/>
      <c r="J154" s="38">
        <v>198.07022246046634</v>
      </c>
      <c r="K154" s="38">
        <v>202.35756385068763</v>
      </c>
      <c r="L154" s="38">
        <v>192.9203539823009</v>
      </c>
    </row>
    <row r="155" spans="1:12" ht="13.95" customHeight="1">
      <c r="A155" s="37" t="s">
        <v>116</v>
      </c>
      <c r="B155" s="38">
        <v>265.15681659138625</v>
      </c>
      <c r="C155" s="38">
        <v>269.61946350592643</v>
      </c>
      <c r="D155" s="38">
        <v>260.51401869158877</v>
      </c>
      <c r="E155" s="38"/>
      <c r="F155" s="38">
        <v>284.34534230166776</v>
      </c>
      <c r="G155" s="38">
        <v>297.50231267345049</v>
      </c>
      <c r="H155" s="38">
        <v>271.29221732745964</v>
      </c>
      <c r="I155" s="38"/>
      <c r="J155" s="38">
        <v>222.35922729140978</v>
      </c>
      <c r="K155" s="38">
        <v>211.87739463601531</v>
      </c>
      <c r="L155" s="38">
        <v>234.48581560283688</v>
      </c>
    </row>
    <row r="156" spans="1:12" ht="13.95" customHeight="1">
      <c r="A156" s="36" t="s">
        <v>117</v>
      </c>
      <c r="B156" s="38">
        <v>254.0848883302717</v>
      </c>
      <c r="C156" s="38">
        <v>259.0857999250656</v>
      </c>
      <c r="D156" s="38">
        <v>248.75124875124874</v>
      </c>
      <c r="E156" s="38"/>
      <c r="F156" s="38">
        <v>308.00293685756242</v>
      </c>
      <c r="G156" s="38">
        <v>337.60361718161266</v>
      </c>
      <c r="H156" s="38">
        <v>279.88546886184685</v>
      </c>
      <c r="I156" s="38"/>
      <c r="J156" s="38">
        <v>194.0755873340143</v>
      </c>
      <c r="K156" s="38">
        <v>181.44560357675113</v>
      </c>
      <c r="L156" s="38">
        <v>209.40750791497058</v>
      </c>
    </row>
    <row r="157" spans="1:12" ht="13.95" customHeight="1">
      <c r="A157" s="37" t="s">
        <v>118</v>
      </c>
      <c r="B157" s="38">
        <v>246.72935404742435</v>
      </c>
      <c r="C157" s="38">
        <v>245.04432712421556</v>
      </c>
      <c r="D157" s="38">
        <v>248.50456501206841</v>
      </c>
      <c r="E157" s="38"/>
      <c r="F157" s="38">
        <v>282.99512348592106</v>
      </c>
      <c r="G157" s="38">
        <v>283.79434286607278</v>
      </c>
      <c r="H157" s="38">
        <v>282.18527315914486</v>
      </c>
      <c r="I157" s="38"/>
      <c r="J157" s="38">
        <v>179.45725124015175</v>
      </c>
      <c r="K157" s="38">
        <v>176.92307692307693</v>
      </c>
      <c r="L157" s="38">
        <v>182.32731798382079</v>
      </c>
    </row>
    <row r="158" spans="1:12" ht="13.95" customHeight="1">
      <c r="A158" s="37" t="s">
        <v>119</v>
      </c>
      <c r="B158" s="38">
        <v>241.52073432719223</v>
      </c>
      <c r="C158" s="38">
        <v>252.05265215691387</v>
      </c>
      <c r="D158" s="38">
        <v>231.00936524453695</v>
      </c>
      <c r="E158" s="38"/>
      <c r="F158" s="38">
        <v>270.34948265908787</v>
      </c>
      <c r="G158" s="38">
        <v>284.00503778337531</v>
      </c>
      <c r="H158" s="38">
        <v>257.03762167850562</v>
      </c>
      <c r="I158" s="38"/>
      <c r="J158" s="38">
        <v>162.37961721321466</v>
      </c>
      <c r="K158" s="38">
        <v>168.08510638297872</v>
      </c>
      <c r="L158" s="38">
        <v>156.30505914925749</v>
      </c>
    </row>
    <row r="159" spans="1:12" ht="13.95" customHeight="1">
      <c r="A159" s="37" t="s">
        <v>120</v>
      </c>
      <c r="B159" s="38">
        <v>230.57992724160067</v>
      </c>
      <c r="C159" s="38">
        <v>233.51990049751245</v>
      </c>
      <c r="D159" s="38">
        <v>227.44360902255639</v>
      </c>
      <c r="E159" s="38"/>
      <c r="F159" s="38">
        <v>268.18216726825892</v>
      </c>
      <c r="G159" s="38">
        <v>279.74819591586061</v>
      </c>
      <c r="H159" s="38">
        <v>256.60725261216965</v>
      </c>
      <c r="I159" s="38"/>
      <c r="J159" s="38">
        <v>144.24263798271912</v>
      </c>
      <c r="K159" s="38">
        <v>137.48006379585325</v>
      </c>
      <c r="L159" s="38">
        <v>152.602523659306</v>
      </c>
    </row>
    <row r="160" spans="1:12" ht="13.95" customHeight="1">
      <c r="A160" s="37" t="s">
        <v>121</v>
      </c>
      <c r="B160" s="38">
        <v>243.57382341984354</v>
      </c>
      <c r="C160" s="38">
        <v>244.06537039246092</v>
      </c>
      <c r="D160" s="38">
        <v>243.04026932539168</v>
      </c>
      <c r="E160" s="38"/>
      <c r="F160" s="38">
        <v>306.00150845814028</v>
      </c>
      <c r="G160" s="38">
        <v>318.87155375080147</v>
      </c>
      <c r="H160" s="38">
        <v>292.91612342459797</v>
      </c>
      <c r="I160" s="38"/>
      <c r="J160" s="38">
        <v>158.68131868131869</v>
      </c>
      <c r="K160" s="38">
        <v>149.56803455723542</v>
      </c>
      <c r="L160" s="38">
        <v>169.49695610381289</v>
      </c>
    </row>
    <row r="161" spans="1:12" ht="13.95" customHeight="1">
      <c r="A161" s="37" t="s">
        <v>114</v>
      </c>
      <c r="B161" s="38">
        <v>300.45632119759694</v>
      </c>
      <c r="C161" s="38">
        <v>320.42239109376919</v>
      </c>
      <c r="D161" s="38">
        <v>281.93347509113005</v>
      </c>
      <c r="E161" s="38"/>
      <c r="F161" s="38">
        <v>307.72461910864303</v>
      </c>
      <c r="G161" s="38">
        <v>334.18651570357434</v>
      </c>
      <c r="H161" s="38">
        <v>283.9874665730261</v>
      </c>
      <c r="I161" s="38"/>
      <c r="J161" s="38">
        <v>214.26762346981849</v>
      </c>
      <c r="K161" s="38">
        <v>187.52725686873092</v>
      </c>
      <c r="L161" s="38">
        <v>251.3089005235602</v>
      </c>
    </row>
    <row r="162" spans="1:12" ht="13.95" customHeight="1">
      <c r="A162" s="37" t="s">
        <v>122</v>
      </c>
      <c r="B162" s="38">
        <v>254.9570922297396</v>
      </c>
      <c r="C162" s="38">
        <v>260.57242990654208</v>
      </c>
      <c r="D162" s="38">
        <v>249.30975738706456</v>
      </c>
      <c r="E162" s="38"/>
      <c r="F162" s="38">
        <v>255.68542514657005</v>
      </c>
      <c r="G162" s="38">
        <v>270.24136877482431</v>
      </c>
      <c r="H162" s="38">
        <v>241.762256155476</v>
      </c>
      <c r="I162" s="38"/>
      <c r="J162" s="38">
        <v>252.30852797392723</v>
      </c>
      <c r="K162" s="38">
        <v>229.1459781529295</v>
      </c>
      <c r="L162" s="38">
        <v>280.2757793764988</v>
      </c>
    </row>
    <row r="163" spans="1:12" ht="13.95" customHeight="1">
      <c r="A163" s="37" t="s">
        <v>123</v>
      </c>
      <c r="B163" s="38">
        <v>265.61430201597562</v>
      </c>
      <c r="C163" s="38">
        <v>275.89828219938488</v>
      </c>
      <c r="D163" s="38">
        <v>255.03511073385295</v>
      </c>
      <c r="E163" s="38"/>
      <c r="F163" s="38">
        <v>282.915459241527</v>
      </c>
      <c r="G163" s="38">
        <v>306.17540217955371</v>
      </c>
      <c r="H163" s="38">
        <v>260.96007837374481</v>
      </c>
      <c r="I163" s="38"/>
      <c r="J163" s="38">
        <v>239.24731182795699</v>
      </c>
      <c r="K163" s="38">
        <v>234.39445136048374</v>
      </c>
      <c r="L163" s="38">
        <v>244.94053828499895</v>
      </c>
    </row>
    <row r="164" spans="1:12" ht="13.95" customHeight="1">
      <c r="A164" s="37" t="s">
        <v>124</v>
      </c>
      <c r="B164" s="38">
        <v>261.96653842712715</v>
      </c>
      <c r="C164" s="38">
        <v>263.26461642446776</v>
      </c>
      <c r="D164" s="38">
        <v>260.50579958166952</v>
      </c>
      <c r="E164" s="38"/>
      <c r="F164" s="38">
        <v>499.46466809421844</v>
      </c>
      <c r="G164" s="38">
        <v>530.74433656957933</v>
      </c>
      <c r="H164" s="38">
        <v>468.65037194473962</v>
      </c>
      <c r="I164" s="38"/>
      <c r="J164" s="38">
        <v>214.30873348372543</v>
      </c>
      <c r="K164" s="38">
        <v>213.58445201362451</v>
      </c>
      <c r="L164" s="38">
        <v>215.14590088003703</v>
      </c>
    </row>
    <row r="165" spans="1:12" ht="13.95" customHeight="1">
      <c r="A165" s="37" t="s">
        <v>125</v>
      </c>
      <c r="B165" s="38">
        <v>242.11620653806168</v>
      </c>
      <c r="C165" s="38">
        <v>237.10208562019758</v>
      </c>
      <c r="D165" s="38">
        <v>247.6840565577767</v>
      </c>
      <c r="E165" s="38"/>
      <c r="F165" s="38">
        <v>319.50573698146513</v>
      </c>
      <c r="G165" s="38">
        <v>335.13513513513516</v>
      </c>
      <c r="H165" s="38">
        <v>304.49826989619379</v>
      </c>
      <c r="I165" s="38"/>
      <c r="J165" s="38">
        <v>214.67688937568454</v>
      </c>
      <c r="K165" s="38">
        <v>205.51523947750363</v>
      </c>
      <c r="L165" s="38">
        <v>225.39035980991173</v>
      </c>
    </row>
    <row r="166" spans="1:12" ht="13.95" customHeight="1">
      <c r="A166" s="45" t="s">
        <v>126</v>
      </c>
      <c r="B166" s="6">
        <v>238.60070149529261</v>
      </c>
      <c r="C166" s="6">
        <v>232.88637967537051</v>
      </c>
      <c r="D166" s="6">
        <v>244.8703058459156</v>
      </c>
      <c r="E166" s="6"/>
      <c r="F166" s="6">
        <v>295.98808689558513</v>
      </c>
      <c r="G166" s="6">
        <v>301.56794425087105</v>
      </c>
      <c r="H166" s="6">
        <v>290.34531360112754</v>
      </c>
      <c r="I166" s="6"/>
      <c r="J166" s="6">
        <v>174.69761997658995</v>
      </c>
      <c r="K166" s="6">
        <v>162.43745532523232</v>
      </c>
      <c r="L166" s="6">
        <v>189.43298969072166</v>
      </c>
    </row>
    <row r="167" spans="1:12" ht="4.95" customHeight="1">
      <c r="A167" s="96"/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</row>
    <row r="168" spans="1:12" ht="1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" customHeight="1">
      <c r="A169" s="12"/>
      <c r="B169" s="12"/>
      <c r="C169" s="325" t="s">
        <v>392</v>
      </c>
      <c r="D169" s="325"/>
      <c r="E169" s="325"/>
      <c r="F169" s="325"/>
      <c r="G169" s="325"/>
      <c r="H169" s="325"/>
      <c r="I169" s="325"/>
      <c r="J169" s="325"/>
      <c r="K169" s="325"/>
      <c r="L169" s="325"/>
    </row>
    <row r="170" spans="1:12" ht="4.95" customHeight="1">
      <c r="A170" s="89"/>
      <c r="B170" s="89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ht="4.9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71"/>
    </row>
    <row r="172" spans="1:12" ht="15" customHeight="1">
      <c r="A172" s="88" t="s">
        <v>437</v>
      </c>
      <c r="B172" s="3"/>
      <c r="C172" s="3"/>
      <c r="D172" s="3"/>
      <c r="E172" s="3"/>
      <c r="F172" s="3"/>
      <c r="G172" s="3"/>
      <c r="H172" s="3"/>
      <c r="I172" s="3"/>
      <c r="J172" s="3"/>
      <c r="K172" s="32"/>
      <c r="L172" s="33"/>
    </row>
    <row r="173" spans="1:12" ht="15" customHeight="1">
      <c r="A173" s="88" t="s">
        <v>440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0" t="s">
        <v>334</v>
      </c>
    </row>
    <row r="174" spans="1:12" ht="4.9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7"/>
    </row>
    <row r="175" spans="1:12" ht="4.95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4"/>
    </row>
    <row r="176" spans="1:12" s="296" customFormat="1" ht="15" customHeight="1">
      <c r="A176" s="326" t="s">
        <v>2</v>
      </c>
      <c r="B176" s="289"/>
      <c r="C176" s="289" t="s">
        <v>3</v>
      </c>
      <c r="D176" s="289"/>
      <c r="E176" s="290"/>
      <c r="F176" s="289" t="s">
        <v>4</v>
      </c>
      <c r="G176" s="289" t="s">
        <v>417</v>
      </c>
      <c r="H176" s="289"/>
      <c r="I176" s="290"/>
      <c r="J176" s="289"/>
      <c r="K176" s="291" t="s">
        <v>5</v>
      </c>
      <c r="L176" s="289"/>
    </row>
    <row r="177" spans="1:12" s="25" customFormat="1" ht="15" customHeight="1">
      <c r="A177" s="326"/>
      <c r="B177" s="287" t="s">
        <v>6</v>
      </c>
      <c r="C177" s="287" t="s">
        <v>7</v>
      </c>
      <c r="D177" s="287" t="s">
        <v>8</v>
      </c>
      <c r="E177" s="287"/>
      <c r="F177" s="287" t="s">
        <v>6</v>
      </c>
      <c r="G177" s="287" t="s">
        <v>7</v>
      </c>
      <c r="H177" s="287" t="s">
        <v>8</v>
      </c>
      <c r="I177" s="287"/>
      <c r="J177" s="287" t="s">
        <v>6</v>
      </c>
      <c r="K177" s="287" t="s">
        <v>7</v>
      </c>
      <c r="L177" s="287" t="s">
        <v>8</v>
      </c>
    </row>
    <row r="178" spans="1:12" ht="4.95" customHeight="1">
      <c r="A178" s="123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</row>
    <row r="179" spans="1:12" ht="4.95" customHeight="1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</row>
    <row r="180" spans="1:12" ht="15" customHeight="1">
      <c r="A180" s="34" t="s">
        <v>127</v>
      </c>
      <c r="B180" s="35">
        <v>277.2933292151215</v>
      </c>
      <c r="C180" s="35">
        <v>292.14485468512157</v>
      </c>
      <c r="D180" s="35">
        <v>262.00316342670544</v>
      </c>
      <c r="E180" s="35"/>
      <c r="F180" s="35">
        <v>351.26867222312006</v>
      </c>
      <c r="G180" s="35">
        <v>387.46657833092775</v>
      </c>
      <c r="H180" s="35">
        <v>316.78425715122967</v>
      </c>
      <c r="I180" s="35"/>
      <c r="J180" s="35">
        <v>155.44844370923889</v>
      </c>
      <c r="K180" s="35">
        <v>150.09079849785786</v>
      </c>
      <c r="L180" s="35">
        <v>161.71828254276105</v>
      </c>
    </row>
    <row r="181" spans="1:12" ht="15" customHeight="1">
      <c r="A181" s="37" t="s">
        <v>128</v>
      </c>
      <c r="B181" s="38">
        <v>281.78286918164463</v>
      </c>
      <c r="C181" s="38">
        <v>305.25784894716935</v>
      </c>
      <c r="D181" s="38">
        <v>256.13116561036099</v>
      </c>
      <c r="E181" s="38"/>
      <c r="F181" s="38">
        <v>454.75209546810623</v>
      </c>
      <c r="G181" s="38">
        <v>531.20464441219167</v>
      </c>
      <c r="H181" s="38">
        <v>381.46911519198665</v>
      </c>
      <c r="I181" s="38"/>
      <c r="J181" s="38">
        <v>132.39263803680981</v>
      </c>
      <c r="K181" s="38">
        <v>131.74320106999554</v>
      </c>
      <c r="L181" s="38">
        <v>133.18777292576419</v>
      </c>
    </row>
    <row r="182" spans="1:12" ht="15" customHeight="1">
      <c r="A182" s="37" t="s">
        <v>129</v>
      </c>
      <c r="B182" s="38">
        <v>257.14597902097904</v>
      </c>
      <c r="C182" s="38">
        <v>259.88265022056618</v>
      </c>
      <c r="D182" s="38">
        <v>254.29476596314311</v>
      </c>
      <c r="E182" s="38"/>
      <c r="F182" s="38">
        <v>310.58617672790899</v>
      </c>
      <c r="G182" s="38">
        <v>325.49395458566795</v>
      </c>
      <c r="H182" s="38">
        <v>296.00519180847994</v>
      </c>
      <c r="I182" s="38"/>
      <c r="J182" s="38">
        <v>177.16062854648627</v>
      </c>
      <c r="K182" s="38">
        <v>168.93203883495144</v>
      </c>
      <c r="L182" s="38">
        <v>186.58550860353506</v>
      </c>
    </row>
    <row r="183" spans="1:12" ht="15" customHeight="1">
      <c r="A183" s="36" t="s">
        <v>130</v>
      </c>
      <c r="B183" s="38">
        <v>227.65507970040329</v>
      </c>
      <c r="C183" s="38">
        <v>224.08346190581148</v>
      </c>
      <c r="D183" s="38">
        <v>231.56793303283968</v>
      </c>
      <c r="E183" s="38"/>
      <c r="F183" s="38">
        <v>315.47460781706991</v>
      </c>
      <c r="G183" s="38">
        <v>337.54810335349094</v>
      </c>
      <c r="H183" s="38">
        <v>294.79917610710612</v>
      </c>
      <c r="I183" s="38"/>
      <c r="J183" s="38">
        <v>191.97320801598877</v>
      </c>
      <c r="K183" s="38">
        <v>182.69327183395168</v>
      </c>
      <c r="L183" s="38">
        <v>202.8103044496487</v>
      </c>
    </row>
    <row r="184" spans="1:12" ht="15" customHeight="1">
      <c r="A184" s="37" t="s">
        <v>131</v>
      </c>
      <c r="B184" s="38">
        <v>263.36556389021376</v>
      </c>
      <c r="C184" s="38">
        <v>274.81487644562776</v>
      </c>
      <c r="D184" s="38">
        <v>250.90546903295908</v>
      </c>
      <c r="E184" s="38"/>
      <c r="F184" s="38">
        <v>672.46657000161099</v>
      </c>
      <c r="G184" s="38">
        <v>738.69509043927656</v>
      </c>
      <c r="H184" s="38">
        <v>606.55737704918033</v>
      </c>
      <c r="I184" s="38"/>
      <c r="J184" s="38">
        <v>112.71950640721406</v>
      </c>
      <c r="K184" s="38">
        <v>113.86305054353916</v>
      </c>
      <c r="L184" s="38">
        <v>111.43325349804614</v>
      </c>
    </row>
    <row r="185" spans="1:12" ht="15" customHeight="1">
      <c r="A185" s="37" t="s">
        <v>127</v>
      </c>
      <c r="B185" s="38">
        <v>310.45063198387982</v>
      </c>
      <c r="C185" s="38">
        <v>338.57565110702137</v>
      </c>
      <c r="D185" s="38">
        <v>283.13503168613573</v>
      </c>
      <c r="E185" s="38"/>
      <c r="F185" s="38">
        <v>338.33650200682655</v>
      </c>
      <c r="G185" s="38">
        <v>379.37954099873139</v>
      </c>
      <c r="H185" s="38">
        <v>300.14166738215846</v>
      </c>
      <c r="I185" s="38"/>
      <c r="J185" s="38">
        <v>180.06965743099235</v>
      </c>
      <c r="K185" s="38">
        <v>169.09369611036598</v>
      </c>
      <c r="L185" s="38">
        <v>193.09012387771338</v>
      </c>
    </row>
    <row r="186" spans="1:12" s="20" customFormat="1" ht="15" customHeight="1">
      <c r="A186" s="37" t="s">
        <v>132</v>
      </c>
      <c r="B186" s="38">
        <v>264.30129546365134</v>
      </c>
      <c r="C186" s="38">
        <v>274.21934180624527</v>
      </c>
      <c r="D186" s="38">
        <v>253.16575316575319</v>
      </c>
      <c r="E186" s="38"/>
      <c r="F186" s="38">
        <v>436.42679900744417</v>
      </c>
      <c r="G186" s="38">
        <v>470.6229121634899</v>
      </c>
      <c r="H186" s="38">
        <v>401.52426795026076</v>
      </c>
      <c r="I186" s="38"/>
      <c r="J186" s="38">
        <v>124.31385211494995</v>
      </c>
      <c r="K186" s="38">
        <v>127.06124852767961</v>
      </c>
      <c r="L186" s="38">
        <v>120.97927090779127</v>
      </c>
    </row>
    <row r="187" spans="1:12" ht="15" customHeight="1">
      <c r="A187" s="37" t="s">
        <v>133</v>
      </c>
      <c r="B187" s="38">
        <v>248.31110850026437</v>
      </c>
      <c r="C187" s="38">
        <v>260.43483315893502</v>
      </c>
      <c r="D187" s="38">
        <v>235.92970790786035</v>
      </c>
      <c r="E187" s="38"/>
      <c r="F187" s="38">
        <v>302.5934065934066</v>
      </c>
      <c r="G187" s="38">
        <v>329.3402467369927</v>
      </c>
      <c r="H187" s="38">
        <v>276.72085783465928</v>
      </c>
      <c r="I187" s="38"/>
      <c r="J187" s="38">
        <v>138.98725212464589</v>
      </c>
      <c r="K187" s="38">
        <v>132.31382978723406</v>
      </c>
      <c r="L187" s="38">
        <v>146.59090909090907</v>
      </c>
    </row>
    <row r="188" spans="1:12" ht="15" customHeight="1">
      <c r="A188" s="37" t="s">
        <v>134</v>
      </c>
      <c r="B188" s="38">
        <v>258.65652724968311</v>
      </c>
      <c r="C188" s="38">
        <v>269.48310139165011</v>
      </c>
      <c r="D188" s="38">
        <v>247.38748060010346</v>
      </c>
      <c r="E188" s="38"/>
      <c r="F188" s="38">
        <v>316.2749835273446</v>
      </c>
      <c r="G188" s="38">
        <v>341.83219685739698</v>
      </c>
      <c r="H188" s="38">
        <v>291.33516562997255</v>
      </c>
      <c r="I188" s="38"/>
      <c r="J188" s="38">
        <v>128.91526541378173</v>
      </c>
      <c r="K188" s="38">
        <v>122.20881110440556</v>
      </c>
      <c r="L188" s="38">
        <v>136.99127906976744</v>
      </c>
    </row>
    <row r="189" spans="1:12" ht="15" customHeight="1">
      <c r="A189" s="34" t="s">
        <v>135</v>
      </c>
      <c r="B189" s="35">
        <v>258.99200710479573</v>
      </c>
      <c r="C189" s="35">
        <v>262.87237149532712</v>
      </c>
      <c r="D189" s="35">
        <v>255.00450180072025</v>
      </c>
      <c r="E189" s="35"/>
      <c r="F189" s="35">
        <v>293.15928395474947</v>
      </c>
      <c r="G189" s="35">
        <v>305.69920340136866</v>
      </c>
      <c r="H189" s="35">
        <v>281.02997152445261</v>
      </c>
      <c r="I189" s="35"/>
      <c r="J189" s="35">
        <v>200.77343699190041</v>
      </c>
      <c r="K189" s="35">
        <v>195.50433034623981</v>
      </c>
      <c r="L189" s="35">
        <v>206.77733894187031</v>
      </c>
    </row>
    <row r="190" spans="1:12" ht="15" customHeight="1">
      <c r="A190" s="37" t="s">
        <v>136</v>
      </c>
      <c r="B190" s="38">
        <v>243.80768700922991</v>
      </c>
      <c r="C190" s="38">
        <v>249.53999350579068</v>
      </c>
      <c r="D190" s="38">
        <v>237.86271538418364</v>
      </c>
      <c r="E190" s="38"/>
      <c r="F190" s="38">
        <v>343.11012728278916</v>
      </c>
      <c r="G190" s="38">
        <v>364.5124716553288</v>
      </c>
      <c r="H190" s="38">
        <v>322.70270270270271</v>
      </c>
      <c r="I190" s="38"/>
      <c r="J190" s="38">
        <v>145.34979423868313</v>
      </c>
      <c r="K190" s="38">
        <v>144.54338372333817</v>
      </c>
      <c r="L190" s="38">
        <v>146.2589004318898</v>
      </c>
    </row>
    <row r="191" spans="1:12" ht="15" customHeight="1">
      <c r="A191" s="37" t="s">
        <v>137</v>
      </c>
      <c r="B191" s="38">
        <v>237.8798899465545</v>
      </c>
      <c r="C191" s="38">
        <v>241.80707276430292</v>
      </c>
      <c r="D191" s="38">
        <v>233.75275651835517</v>
      </c>
      <c r="E191" s="38"/>
      <c r="F191" s="38">
        <v>299.4627054361568</v>
      </c>
      <c r="G191" s="38">
        <v>319.72462375920588</v>
      </c>
      <c r="H191" s="38">
        <v>279.71918876755069</v>
      </c>
      <c r="I191" s="38"/>
      <c r="J191" s="38">
        <v>196.78354864223567</v>
      </c>
      <c r="K191" s="38">
        <v>192.92959726825347</v>
      </c>
      <c r="L191" s="38">
        <v>201.04351687388987</v>
      </c>
    </row>
    <row r="192" spans="1:12" ht="15" customHeight="1">
      <c r="A192" s="36" t="s">
        <v>138</v>
      </c>
      <c r="B192" s="38">
        <v>255.26172222700777</v>
      </c>
      <c r="C192" s="38">
        <v>252.67379679144386</v>
      </c>
      <c r="D192" s="38">
        <v>258.01481481481483</v>
      </c>
      <c r="E192" s="38"/>
      <c r="F192" s="38">
        <v>290.59338825737825</v>
      </c>
      <c r="G192" s="38">
        <v>300.28239723878255</v>
      </c>
      <c r="H192" s="38">
        <v>280.96079858583755</v>
      </c>
      <c r="I192" s="38"/>
      <c r="J192" s="38">
        <v>211.96242571410315</v>
      </c>
      <c r="K192" s="38">
        <v>198.42688594923132</v>
      </c>
      <c r="L192" s="38">
        <v>227.6109120969964</v>
      </c>
    </row>
    <row r="193" spans="1:12" ht="15" customHeight="1">
      <c r="A193" s="37" t="s">
        <v>139</v>
      </c>
      <c r="B193" s="38">
        <v>160.06438969764838</v>
      </c>
      <c r="C193" s="38">
        <v>159.62570524287878</v>
      </c>
      <c r="D193" s="38">
        <v>160.51844466600198</v>
      </c>
      <c r="E193" s="38"/>
      <c r="F193" s="38">
        <v>187.45712885840274</v>
      </c>
      <c r="G193" s="38">
        <v>189.25831202046038</v>
      </c>
      <c r="H193" s="38">
        <v>185.66966028894961</v>
      </c>
      <c r="I193" s="38"/>
      <c r="J193" s="38">
        <v>91.599314229733039</v>
      </c>
      <c r="K193" s="38">
        <v>90.659340659340657</v>
      </c>
      <c r="L193" s="38">
        <v>92.680358083201682</v>
      </c>
    </row>
    <row r="194" spans="1:12" ht="15" customHeight="1">
      <c r="A194" s="37" t="s">
        <v>140</v>
      </c>
      <c r="B194" s="38">
        <v>249.12255045334894</v>
      </c>
      <c r="C194" s="38">
        <v>246.97183098591549</v>
      </c>
      <c r="D194" s="38">
        <v>251.44464720194648</v>
      </c>
      <c r="E194" s="38"/>
      <c r="F194" s="38">
        <v>326.57681940700809</v>
      </c>
      <c r="G194" s="38">
        <v>324.39281942977829</v>
      </c>
      <c r="H194" s="38">
        <v>328.85462555066078</v>
      </c>
      <c r="I194" s="38"/>
      <c r="J194" s="38">
        <v>209.38208773579686</v>
      </c>
      <c r="K194" s="38">
        <v>208.24088748019017</v>
      </c>
      <c r="L194" s="38">
        <v>210.63632141198326</v>
      </c>
    </row>
    <row r="195" spans="1:12" ht="15" customHeight="1">
      <c r="A195" s="37" t="s">
        <v>135</v>
      </c>
      <c r="B195" s="38">
        <v>274.60195664684443</v>
      </c>
      <c r="C195" s="38">
        <v>285.57449894666559</v>
      </c>
      <c r="D195" s="38">
        <v>264.05532503457812</v>
      </c>
      <c r="E195" s="38"/>
      <c r="F195" s="38">
        <v>288.9108102592013</v>
      </c>
      <c r="G195" s="38">
        <v>305.30316946685696</v>
      </c>
      <c r="H195" s="38">
        <v>273.69097755211817</v>
      </c>
      <c r="I195" s="38"/>
      <c r="J195" s="38">
        <v>205.07735025783418</v>
      </c>
      <c r="K195" s="38">
        <v>198.84457696608274</v>
      </c>
      <c r="L195" s="38">
        <v>212.16617210682492</v>
      </c>
    </row>
    <row r="196" spans="1:12" ht="15" customHeight="1">
      <c r="A196" s="37" t="s">
        <v>141</v>
      </c>
      <c r="B196" s="38">
        <v>243.00774884432471</v>
      </c>
      <c r="C196" s="38">
        <v>243.0939226519337</v>
      </c>
      <c r="D196" s="38">
        <v>242.9130009775171</v>
      </c>
      <c r="E196" s="38"/>
      <c r="F196" s="38">
        <v>372.06327052802976</v>
      </c>
      <c r="G196" s="38">
        <v>389.74832602170403</v>
      </c>
      <c r="H196" s="38">
        <v>354.11295992500584</v>
      </c>
      <c r="I196" s="38"/>
      <c r="J196" s="38">
        <v>191.32783754832101</v>
      </c>
      <c r="K196" s="38">
        <v>187.4562018220042</v>
      </c>
      <c r="L196" s="38">
        <v>195.72352063649925</v>
      </c>
    </row>
    <row r="197" spans="1:12" ht="15" customHeight="1">
      <c r="A197" s="37" t="s">
        <v>142</v>
      </c>
      <c r="B197" s="38">
        <v>253.4421888790821</v>
      </c>
      <c r="C197" s="38">
        <v>250.66889632107026</v>
      </c>
      <c r="D197" s="38">
        <v>256.54205607476638</v>
      </c>
      <c r="E197" s="38"/>
      <c r="F197" s="38">
        <v>331.0854206807964</v>
      </c>
      <c r="G197" s="38">
        <v>332.14119110558232</v>
      </c>
      <c r="H197" s="38">
        <v>329.95850622406641</v>
      </c>
      <c r="I197" s="38"/>
      <c r="J197" s="38">
        <v>158.66326930615446</v>
      </c>
      <c r="K197" s="38">
        <v>155.90522698498825</v>
      </c>
      <c r="L197" s="38">
        <v>161.92513368983958</v>
      </c>
    </row>
    <row r="198" spans="1:12" ht="15" customHeight="1">
      <c r="A198" s="37" t="s">
        <v>143</v>
      </c>
      <c r="B198" s="38">
        <v>272.16174183514772</v>
      </c>
      <c r="C198" s="38">
        <v>269.43788379782711</v>
      </c>
      <c r="D198" s="38">
        <v>275.0475427885097</v>
      </c>
      <c r="E198" s="38"/>
      <c r="F198" s="38">
        <v>309.12492558891063</v>
      </c>
      <c r="G198" s="38">
        <v>315.35412717559888</v>
      </c>
      <c r="H198" s="38">
        <v>303.05574210879786</v>
      </c>
      <c r="I198" s="38"/>
      <c r="J198" s="38">
        <v>222.86492004083021</v>
      </c>
      <c r="K198" s="38">
        <v>213.71810957758262</v>
      </c>
      <c r="L198" s="38">
        <v>233.70508054522924</v>
      </c>
    </row>
    <row r="199" spans="1:12" ht="15" customHeight="1">
      <c r="A199" s="37" t="s">
        <v>144</v>
      </c>
      <c r="B199" s="38">
        <v>257.73736667249517</v>
      </c>
      <c r="C199" s="38">
        <v>256.85537372843874</v>
      </c>
      <c r="D199" s="38">
        <v>258.7205719216073</v>
      </c>
      <c r="E199" s="38"/>
      <c r="F199" s="38">
        <v>294.35023284421402</v>
      </c>
      <c r="G199" s="38">
        <v>299.48979591836735</v>
      </c>
      <c r="H199" s="38">
        <v>288.85657153244864</v>
      </c>
      <c r="I199" s="38"/>
      <c r="J199" s="38">
        <v>185.59556786703601</v>
      </c>
      <c r="K199" s="38">
        <v>177.62326169405816</v>
      </c>
      <c r="L199" s="38">
        <v>195.25267993874425</v>
      </c>
    </row>
    <row r="200" spans="1:12" ht="15" customHeight="1">
      <c r="A200" s="37" t="s">
        <v>145</v>
      </c>
      <c r="B200" s="38">
        <v>236.4461141863672</v>
      </c>
      <c r="C200" s="38">
        <v>235.4120868525589</v>
      </c>
      <c r="D200" s="38">
        <v>237.55806237558065</v>
      </c>
      <c r="E200" s="38"/>
      <c r="F200" s="38">
        <v>261.3428314636663</v>
      </c>
      <c r="G200" s="38">
        <v>263.77952755905511</v>
      </c>
      <c r="H200" s="38">
        <v>258.83386257685294</v>
      </c>
      <c r="I200" s="38"/>
      <c r="J200" s="38">
        <v>199.05</v>
      </c>
      <c r="K200" s="38">
        <v>194.96678828702406</v>
      </c>
      <c r="L200" s="38">
        <v>203.73751476747933</v>
      </c>
    </row>
    <row r="201" spans="1:12" ht="15" customHeight="1">
      <c r="A201" s="36" t="s">
        <v>146</v>
      </c>
      <c r="B201" s="38">
        <v>231.01388565665968</v>
      </c>
      <c r="C201" s="38">
        <v>231.99880489991037</v>
      </c>
      <c r="D201" s="38">
        <v>229.94997579473937</v>
      </c>
      <c r="E201" s="38"/>
      <c r="F201" s="38">
        <v>291.61314002569276</v>
      </c>
      <c r="G201" s="38">
        <v>306.70103092783506</v>
      </c>
      <c r="H201" s="38">
        <v>276.61909989023053</v>
      </c>
      <c r="I201" s="38"/>
      <c r="J201" s="38">
        <v>186.64337543671056</v>
      </c>
      <c r="K201" s="38">
        <v>180.99547511312215</v>
      </c>
      <c r="L201" s="38">
        <v>193.12933025404158</v>
      </c>
    </row>
    <row r="202" spans="1:12" ht="15" customHeight="1">
      <c r="A202" s="37" t="s">
        <v>147</v>
      </c>
      <c r="B202" s="38">
        <v>254.82305598295656</v>
      </c>
      <c r="C202" s="38">
        <v>250.73634921833698</v>
      </c>
      <c r="D202" s="38">
        <v>259.29291260531966</v>
      </c>
      <c r="E202" s="38"/>
      <c r="F202" s="38">
        <v>267.37147241879103</v>
      </c>
      <c r="G202" s="38">
        <v>265.74836217033425</v>
      </c>
      <c r="H202" s="38">
        <v>269.0443213296399</v>
      </c>
      <c r="I202" s="38"/>
      <c r="J202" s="38">
        <v>244.01527390218828</v>
      </c>
      <c r="K202" s="38">
        <v>238.47420417124042</v>
      </c>
      <c r="L202" s="38">
        <v>250.39494470774093</v>
      </c>
    </row>
    <row r="203" spans="1:12" ht="15" customHeight="1">
      <c r="A203" s="37" t="s">
        <v>148</v>
      </c>
      <c r="B203" s="38">
        <v>314.2543750311612</v>
      </c>
      <c r="C203" s="38">
        <v>328.50706221839721</v>
      </c>
      <c r="D203" s="38">
        <v>300.42728746132315</v>
      </c>
      <c r="E203" s="38"/>
      <c r="F203" s="38">
        <v>304.57843077485825</v>
      </c>
      <c r="G203" s="38">
        <v>324.39914433119418</v>
      </c>
      <c r="H203" s="38">
        <v>285.95080416272469</v>
      </c>
      <c r="I203" s="38"/>
      <c r="J203" s="38">
        <v>357.69020251778869</v>
      </c>
      <c r="K203" s="38">
        <v>345.42627623736723</v>
      </c>
      <c r="L203" s="38">
        <v>371.41200347926934</v>
      </c>
    </row>
    <row r="204" spans="1:12" ht="15" customHeight="1">
      <c r="A204" s="34" t="s">
        <v>149</v>
      </c>
      <c r="B204" s="35">
        <v>274.30753982427314</v>
      </c>
      <c r="C204" s="35">
        <v>277.20492979937677</v>
      </c>
      <c r="D204" s="35">
        <v>271.29123382540547</v>
      </c>
      <c r="E204" s="35"/>
      <c r="F204" s="35">
        <v>285.35457899006599</v>
      </c>
      <c r="G204" s="35">
        <v>298.67081228138358</v>
      </c>
      <c r="H204" s="35">
        <v>272.44222681158328</v>
      </c>
      <c r="I204" s="35"/>
      <c r="J204" s="35">
        <v>258.84035918647265</v>
      </c>
      <c r="K204" s="35">
        <v>249.54426170396042</v>
      </c>
      <c r="L204" s="35">
        <v>269.53205999585282</v>
      </c>
    </row>
    <row r="205" spans="1:12" ht="15" customHeight="1">
      <c r="A205" s="37" t="s">
        <v>150</v>
      </c>
      <c r="B205" s="38">
        <v>286.45718079221064</v>
      </c>
      <c r="C205" s="38">
        <v>279.27927927927925</v>
      </c>
      <c r="D205" s="38">
        <v>294.23062149496809</v>
      </c>
      <c r="E205" s="38"/>
      <c r="F205" s="38">
        <v>304.1797535636627</v>
      </c>
      <c r="G205" s="38">
        <v>305.38277511961718</v>
      </c>
      <c r="H205" s="38">
        <v>302.9526598340654</v>
      </c>
      <c r="I205" s="38"/>
      <c r="J205" s="38">
        <v>258.66641409357834</v>
      </c>
      <c r="K205" s="38">
        <v>241.24106675963048</v>
      </c>
      <c r="L205" s="38">
        <v>279.40261356565026</v>
      </c>
    </row>
    <row r="206" spans="1:12" ht="15" customHeight="1">
      <c r="A206" s="37" t="s">
        <v>151</v>
      </c>
      <c r="B206" s="38">
        <v>316.53175331719933</v>
      </c>
      <c r="C206" s="38">
        <v>316.90698779908098</v>
      </c>
      <c r="D206" s="38">
        <v>316.11424541607897</v>
      </c>
      <c r="E206" s="38"/>
      <c r="F206" s="38">
        <v>379.90802971347722</v>
      </c>
      <c r="G206" s="38">
        <v>391.94915254237287</v>
      </c>
      <c r="H206" s="38">
        <v>367.82423812898651</v>
      </c>
      <c r="I206" s="38"/>
      <c r="J206" s="38">
        <v>296.96373962429004</v>
      </c>
      <c r="K206" s="38">
        <v>295.19918283963227</v>
      </c>
      <c r="L206" s="38">
        <v>298.9908472189627</v>
      </c>
    </row>
    <row r="207" spans="1:12" ht="15" customHeight="1">
      <c r="A207" s="36" t="s">
        <v>152</v>
      </c>
      <c r="B207" s="38">
        <v>281.6397123524593</v>
      </c>
      <c r="C207" s="38">
        <v>285.18452060529938</v>
      </c>
      <c r="D207" s="38">
        <v>277.98990023401899</v>
      </c>
      <c r="E207" s="38"/>
      <c r="F207" s="38">
        <v>315.67982456140351</v>
      </c>
      <c r="G207" s="38">
        <v>335.24065971053517</v>
      </c>
      <c r="H207" s="38">
        <v>296.98724134233947</v>
      </c>
      <c r="I207" s="38"/>
      <c r="J207" s="38">
        <v>239.45097506285248</v>
      </c>
      <c r="K207" s="38">
        <v>228.02972072764541</v>
      </c>
      <c r="L207" s="38">
        <v>252.3513239762697</v>
      </c>
    </row>
    <row r="208" spans="1:12" ht="15" customHeight="1">
      <c r="A208" s="37" t="s">
        <v>153</v>
      </c>
      <c r="B208" s="38">
        <v>276.08697342133286</v>
      </c>
      <c r="C208" s="38">
        <v>284.48208387470453</v>
      </c>
      <c r="D208" s="38">
        <v>267.80529989499041</v>
      </c>
      <c r="E208" s="38"/>
      <c r="F208" s="38">
        <v>283.45491882324916</v>
      </c>
      <c r="G208" s="38">
        <v>301.9436208762765</v>
      </c>
      <c r="H208" s="38">
        <v>266.24016826238415</v>
      </c>
      <c r="I208" s="38"/>
      <c r="J208" s="38">
        <v>260.05037534571318</v>
      </c>
      <c r="K208" s="38">
        <v>249.77786091755132</v>
      </c>
      <c r="L208" s="38">
        <v>271.54292889656256</v>
      </c>
    </row>
    <row r="209" spans="1:12" ht="15" customHeight="1">
      <c r="A209" s="37" t="s">
        <v>154</v>
      </c>
      <c r="B209" s="38">
        <v>256.83427875524791</v>
      </c>
      <c r="C209" s="38">
        <v>259.58155897056099</v>
      </c>
      <c r="D209" s="38">
        <v>253.86666666666667</v>
      </c>
      <c r="E209" s="38"/>
      <c r="F209" s="38">
        <v>285.8914931122282</v>
      </c>
      <c r="G209" s="38">
        <v>294.99096307771754</v>
      </c>
      <c r="H209" s="38">
        <v>276.58169330339456</v>
      </c>
      <c r="I209" s="38"/>
      <c r="J209" s="38">
        <v>228.8178270174997</v>
      </c>
      <c r="K209" s="38">
        <v>227.14910724843327</v>
      </c>
      <c r="L209" s="38">
        <v>230.71745860815724</v>
      </c>
    </row>
    <row r="210" spans="1:12" ht="15" customHeight="1">
      <c r="A210" s="37" t="s">
        <v>155</v>
      </c>
      <c r="B210" s="38">
        <v>280.76163653896191</v>
      </c>
      <c r="C210" s="38">
        <v>283.83646088296621</v>
      </c>
      <c r="D210" s="38">
        <v>277.60545905707198</v>
      </c>
      <c r="E210" s="38"/>
      <c r="F210" s="38">
        <v>285.05542206030543</v>
      </c>
      <c r="G210" s="38">
        <v>294.76367915277507</v>
      </c>
      <c r="H210" s="38">
        <v>275.57547205944309</v>
      </c>
      <c r="I210" s="38"/>
      <c r="J210" s="38">
        <v>264.62233228931461</v>
      </c>
      <c r="K210" s="38">
        <v>247.17030797578309</v>
      </c>
      <c r="L210" s="38">
        <v>286.2502038819116</v>
      </c>
    </row>
    <row r="211" spans="1:12" ht="15" customHeight="1">
      <c r="A211" s="37" t="s">
        <v>156</v>
      </c>
      <c r="B211" s="38">
        <v>256.43149908432895</v>
      </c>
      <c r="C211" s="38">
        <v>261.73239076739628</v>
      </c>
      <c r="D211" s="38">
        <v>250.87108013937282</v>
      </c>
      <c r="E211" s="38"/>
      <c r="F211" s="38">
        <v>259.51234663767661</v>
      </c>
      <c r="G211" s="38">
        <v>268.14768460575721</v>
      </c>
      <c r="H211" s="38">
        <v>251.00215849522044</v>
      </c>
      <c r="I211" s="38"/>
      <c r="J211" s="38">
        <v>252.48607796340494</v>
      </c>
      <c r="K211" s="38">
        <v>254.06618059450363</v>
      </c>
      <c r="L211" s="38">
        <v>250.69046101550879</v>
      </c>
    </row>
    <row r="212" spans="1:12" ht="15" customHeight="1">
      <c r="A212" s="37" t="s">
        <v>157</v>
      </c>
      <c r="B212" s="38">
        <v>257.11920529801324</v>
      </c>
      <c r="C212" s="38">
        <v>254.81229394873978</v>
      </c>
      <c r="D212" s="38">
        <v>259.60766318687621</v>
      </c>
      <c r="E212" s="38"/>
      <c r="F212" s="38">
        <v>258.27482447342027</v>
      </c>
      <c r="G212" s="38">
        <v>267.5</v>
      </c>
      <c r="H212" s="38">
        <v>248.99396378269617</v>
      </c>
      <c r="I212" s="38"/>
      <c r="J212" s="38">
        <v>256.21056782334387</v>
      </c>
      <c r="K212" s="38">
        <v>245.41921154913936</v>
      </c>
      <c r="L212" s="38">
        <v>268.50875342754694</v>
      </c>
    </row>
    <row r="213" spans="1:12" ht="15" customHeight="1">
      <c r="A213" s="37" t="s">
        <v>158</v>
      </c>
      <c r="B213" s="38">
        <v>271.15810590546249</v>
      </c>
      <c r="C213" s="38">
        <v>273.54514508023993</v>
      </c>
      <c r="D213" s="38">
        <v>268.61679178531369</v>
      </c>
      <c r="E213" s="38"/>
      <c r="F213" s="38">
        <v>268.9193397695422</v>
      </c>
      <c r="G213" s="38">
        <v>274.83649953285584</v>
      </c>
      <c r="H213" s="38">
        <v>263.00218000622863</v>
      </c>
      <c r="I213" s="38"/>
      <c r="J213" s="38">
        <v>273.75259406297937</v>
      </c>
      <c r="K213" s="38">
        <v>272.14334009465858</v>
      </c>
      <c r="L213" s="38">
        <v>275.5951228952971</v>
      </c>
    </row>
    <row r="214" spans="1:12" ht="15" customHeight="1">
      <c r="A214" s="37" t="s">
        <v>159</v>
      </c>
      <c r="B214" s="38">
        <v>280.7625649913345</v>
      </c>
      <c r="C214" s="38">
        <v>275.06098269253107</v>
      </c>
      <c r="D214" s="38">
        <v>286.80452978828163</v>
      </c>
      <c r="E214" s="38"/>
      <c r="F214" s="38">
        <v>282.34045376144354</v>
      </c>
      <c r="G214" s="38">
        <v>289.50863213811425</v>
      </c>
      <c r="H214" s="38">
        <v>275.18557794273596</v>
      </c>
      <c r="I214" s="38"/>
      <c r="J214" s="38">
        <v>279.46933449325797</v>
      </c>
      <c r="K214" s="38">
        <v>263.83154417836494</v>
      </c>
      <c r="L214" s="38">
        <v>296.875</v>
      </c>
    </row>
    <row r="215" spans="1:12" ht="15" customHeight="1">
      <c r="A215" s="37" t="s">
        <v>160</v>
      </c>
      <c r="B215" s="38">
        <v>258.44395280235989</v>
      </c>
      <c r="C215" s="38">
        <v>252.79123657046554</v>
      </c>
      <c r="D215" s="38">
        <v>264.69446385588941</v>
      </c>
      <c r="E215" s="38"/>
      <c r="F215" s="38">
        <v>258.52672292545708</v>
      </c>
      <c r="G215" s="38">
        <v>266.68984700973573</v>
      </c>
      <c r="H215" s="38">
        <v>250.17780938833573</v>
      </c>
      <c r="I215" s="38"/>
      <c r="J215" s="38">
        <v>258.38414634146341</v>
      </c>
      <c r="K215" s="38">
        <v>243.37377783013312</v>
      </c>
      <c r="L215" s="38">
        <v>275.94762232942799</v>
      </c>
    </row>
    <row r="216" spans="1:12" ht="15" customHeight="1">
      <c r="A216" s="36" t="s">
        <v>161</v>
      </c>
      <c r="B216" s="38">
        <v>280.58820189632655</v>
      </c>
      <c r="C216" s="38">
        <v>283.93578682974771</v>
      </c>
      <c r="D216" s="38">
        <v>276.96310312204355</v>
      </c>
      <c r="E216" s="38"/>
      <c r="F216" s="38">
        <v>309.00723208415513</v>
      </c>
      <c r="G216" s="38">
        <v>323.75289065080938</v>
      </c>
      <c r="H216" s="38">
        <v>294.40628066732086</v>
      </c>
      <c r="I216" s="38"/>
      <c r="J216" s="38">
        <v>265.59111805013447</v>
      </c>
      <c r="K216" s="38">
        <v>264.27406199021209</v>
      </c>
      <c r="L216" s="38">
        <v>267.08649749953696</v>
      </c>
    </row>
    <row r="217" spans="1:12" ht="15" customHeight="1">
      <c r="A217" s="37" t="s">
        <v>162</v>
      </c>
      <c r="B217" s="38">
        <v>267.14415081913228</v>
      </c>
      <c r="C217" s="38">
        <v>271.68176447420245</v>
      </c>
      <c r="D217" s="38">
        <v>262.17777394602979</v>
      </c>
      <c r="E217" s="38"/>
      <c r="F217" s="38">
        <v>283.99034593724861</v>
      </c>
      <c r="G217" s="38">
        <v>317.22861842105266</v>
      </c>
      <c r="H217" s="38">
        <v>252.16535433070862</v>
      </c>
      <c r="I217" s="38"/>
      <c r="J217" s="38">
        <v>255.47038327526133</v>
      </c>
      <c r="K217" s="38">
        <v>243.39164857617163</v>
      </c>
      <c r="L217" s="38">
        <v>269.98005829114896</v>
      </c>
    </row>
    <row r="218" spans="1:12" ht="4.95" customHeight="1">
      <c r="A218" s="96"/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</row>
    <row r="219" spans="1:12" ht="4.95" customHeight="1">
      <c r="A219" s="37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</row>
    <row r="220" spans="1:12" ht="1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" customHeight="1">
      <c r="A222" s="12"/>
      <c r="B222" s="12"/>
      <c r="C222" s="325" t="s">
        <v>392</v>
      </c>
      <c r="D222" s="325"/>
      <c r="E222" s="325"/>
      <c r="F222" s="325"/>
      <c r="G222" s="325"/>
      <c r="H222" s="325"/>
      <c r="I222" s="325"/>
      <c r="J222" s="325"/>
      <c r="K222" s="325"/>
      <c r="L222" s="325"/>
    </row>
    <row r="223" spans="1:12" ht="4.95" customHeight="1">
      <c r="A223" s="89"/>
      <c r="B223" s="89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</row>
    <row r="224" spans="1:12" ht="4.9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71"/>
    </row>
    <row r="225" spans="1:12" ht="15" customHeight="1">
      <c r="A225" s="88" t="s">
        <v>437</v>
      </c>
      <c r="B225" s="3"/>
      <c r="C225" s="3"/>
      <c r="D225" s="3"/>
      <c r="E225" s="3"/>
      <c r="F225" s="3"/>
      <c r="G225" s="3"/>
      <c r="H225" s="3"/>
      <c r="I225" s="3"/>
      <c r="J225" s="3"/>
      <c r="K225" s="32"/>
      <c r="L225" s="33"/>
    </row>
    <row r="226" spans="1:12" ht="15" customHeight="1">
      <c r="A226" s="88" t="s">
        <v>441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40" t="s">
        <v>334</v>
      </c>
    </row>
    <row r="227" spans="1:12" ht="4.9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7"/>
    </row>
    <row r="228" spans="1:12" ht="4.95" customHeight="1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4"/>
    </row>
    <row r="229" spans="1:12" s="25" customFormat="1" ht="15" customHeight="1">
      <c r="A229" s="326" t="s">
        <v>2</v>
      </c>
      <c r="B229" s="289"/>
      <c r="C229" s="289" t="s">
        <v>3</v>
      </c>
      <c r="D229" s="289"/>
      <c r="E229" s="290"/>
      <c r="F229" s="289" t="s">
        <v>4</v>
      </c>
      <c r="G229" s="289" t="s">
        <v>417</v>
      </c>
      <c r="H229" s="289"/>
      <c r="I229" s="290"/>
      <c r="J229" s="289"/>
      <c r="K229" s="291" t="s">
        <v>5</v>
      </c>
      <c r="L229" s="289"/>
    </row>
    <row r="230" spans="1:12" s="25" customFormat="1" ht="15" customHeight="1">
      <c r="A230" s="326"/>
      <c r="B230" s="287" t="s">
        <v>6</v>
      </c>
      <c r="C230" s="287" t="s">
        <v>7</v>
      </c>
      <c r="D230" s="287" t="s">
        <v>8</v>
      </c>
      <c r="E230" s="287"/>
      <c r="F230" s="287" t="s">
        <v>6</v>
      </c>
      <c r="G230" s="287" t="s">
        <v>7</v>
      </c>
      <c r="H230" s="287" t="s">
        <v>8</v>
      </c>
      <c r="I230" s="287"/>
      <c r="J230" s="287" t="s">
        <v>6</v>
      </c>
      <c r="K230" s="287" t="s">
        <v>7</v>
      </c>
      <c r="L230" s="287" t="s">
        <v>8</v>
      </c>
    </row>
    <row r="231" spans="1:12" ht="4.95" customHeight="1">
      <c r="A231" s="123"/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</row>
    <row r="232" spans="1:12" ht="4.95" customHeight="1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</row>
    <row r="233" spans="1:12" ht="15" customHeight="1">
      <c r="A233" s="34" t="s">
        <v>163</v>
      </c>
      <c r="B233" s="35">
        <v>291.85642838183315</v>
      </c>
      <c r="C233" s="35">
        <v>296.8956943623154</v>
      </c>
      <c r="D233" s="35">
        <v>286.71565497461802</v>
      </c>
      <c r="E233" s="35"/>
      <c r="F233" s="35">
        <v>308.51211606729436</v>
      </c>
      <c r="G233" s="35">
        <v>322.58132115109572</v>
      </c>
      <c r="H233" s="35">
        <v>294.93937663309089</v>
      </c>
      <c r="I233" s="35"/>
      <c r="J233" s="35">
        <v>256.65006416251606</v>
      </c>
      <c r="K233" s="35">
        <v>247.01932858596135</v>
      </c>
      <c r="L233" s="35">
        <v>267.7086253621157</v>
      </c>
    </row>
    <row r="234" spans="1:12" ht="15" customHeight="1">
      <c r="A234" s="37" t="s">
        <v>164</v>
      </c>
      <c r="B234" s="38">
        <v>284.85002541942043</v>
      </c>
      <c r="C234" s="38">
        <v>283.11867525298987</v>
      </c>
      <c r="D234" s="38">
        <v>286.69419752222302</v>
      </c>
      <c r="E234" s="38"/>
      <c r="F234" s="38">
        <v>315.00347652589255</v>
      </c>
      <c r="G234" s="38">
        <v>320.66365007541481</v>
      </c>
      <c r="H234" s="38">
        <v>309.31895298109549</v>
      </c>
      <c r="I234" s="38"/>
      <c r="J234" s="38">
        <v>246.38463614978212</v>
      </c>
      <c r="K234" s="38">
        <v>238.22235047976338</v>
      </c>
      <c r="L234" s="38">
        <v>255.75807787903892</v>
      </c>
    </row>
    <row r="235" spans="1:12" ht="15" customHeight="1">
      <c r="A235" s="37" t="s">
        <v>165</v>
      </c>
      <c r="B235" s="38">
        <v>300.92092401090702</v>
      </c>
      <c r="C235" s="38">
        <v>307.26256983240222</v>
      </c>
      <c r="D235" s="38">
        <v>294.16764049718472</v>
      </c>
      <c r="E235" s="38"/>
      <c r="F235" s="38">
        <v>313.77299916710831</v>
      </c>
      <c r="G235" s="38">
        <v>326.9489750112225</v>
      </c>
      <c r="H235" s="38">
        <v>300.27590435315761</v>
      </c>
      <c r="I235" s="38"/>
      <c r="J235" s="38">
        <v>273.67576243980739</v>
      </c>
      <c r="K235" s="38">
        <v>267.88386710565698</v>
      </c>
      <c r="L235" s="38">
        <v>280.37383177570092</v>
      </c>
    </row>
    <row r="236" spans="1:12" ht="15" customHeight="1">
      <c r="A236" s="36" t="s">
        <v>18</v>
      </c>
      <c r="B236" s="38">
        <v>298.86550027337341</v>
      </c>
      <c r="C236" s="38">
        <v>298.59808911509953</v>
      </c>
      <c r="D236" s="38">
        <v>299.14410642850498</v>
      </c>
      <c r="E236" s="38"/>
      <c r="F236" s="38">
        <v>324.50628366247759</v>
      </c>
      <c r="G236" s="38">
        <v>339.51606747576517</v>
      </c>
      <c r="H236" s="38">
        <v>310.08434176751007</v>
      </c>
      <c r="I236" s="38"/>
      <c r="J236" s="38">
        <v>258.91608391608389</v>
      </c>
      <c r="K236" s="38">
        <v>240.9379369689147</v>
      </c>
      <c r="L236" s="38">
        <v>280.17296197380136</v>
      </c>
    </row>
    <row r="237" spans="1:12" ht="15" customHeight="1">
      <c r="A237" s="37" t="s">
        <v>166</v>
      </c>
      <c r="B237" s="38">
        <v>308.75237601520649</v>
      </c>
      <c r="C237" s="38">
        <v>309.46571308371892</v>
      </c>
      <c r="D237" s="38">
        <v>307.9996448548344</v>
      </c>
      <c r="E237" s="38"/>
      <c r="F237" s="38">
        <v>372.42158801921448</v>
      </c>
      <c r="G237" s="38">
        <v>401.33488102147419</v>
      </c>
      <c r="H237" s="38">
        <v>344.98898678414099</v>
      </c>
      <c r="I237" s="38"/>
      <c r="J237" s="38">
        <v>280.70939639079029</v>
      </c>
      <c r="K237" s="38">
        <v>271.9516530394597</v>
      </c>
      <c r="L237" s="38">
        <v>290.39444371641986</v>
      </c>
    </row>
    <row r="238" spans="1:12" ht="15" customHeight="1">
      <c r="A238" s="37" t="s">
        <v>420</v>
      </c>
      <c r="B238" s="38">
        <v>271.45782908210765</v>
      </c>
      <c r="C238" s="38">
        <v>271.55788470700332</v>
      </c>
      <c r="D238" s="38">
        <v>271.35450175983044</v>
      </c>
      <c r="E238" s="38"/>
      <c r="F238" s="38">
        <v>324.63150417332628</v>
      </c>
      <c r="G238" s="38">
        <v>336.17484356579308</v>
      </c>
      <c r="H238" s="38">
        <v>313.56005914586416</v>
      </c>
      <c r="I238" s="38"/>
      <c r="J238" s="38">
        <v>233.05329314435966</v>
      </c>
      <c r="K238" s="38">
        <v>227.73677736777367</v>
      </c>
      <c r="L238" s="38">
        <v>238.84496851132252</v>
      </c>
    </row>
    <row r="239" spans="1:12" ht="15" customHeight="1">
      <c r="A239" s="37" t="s">
        <v>163</v>
      </c>
      <c r="B239" s="38">
        <v>294.78846740189334</v>
      </c>
      <c r="C239" s="38">
        <v>304.39202320088498</v>
      </c>
      <c r="D239" s="38">
        <v>285.28197463634075</v>
      </c>
      <c r="E239" s="38"/>
      <c r="F239" s="38">
        <v>302.61128203380008</v>
      </c>
      <c r="G239" s="38">
        <v>317.39785301978947</v>
      </c>
      <c r="H239" s="38">
        <v>288.43633935650797</v>
      </c>
      <c r="I239" s="38"/>
      <c r="J239" s="38">
        <v>241.21629508579431</v>
      </c>
      <c r="K239" s="38">
        <v>225.47414020814625</v>
      </c>
      <c r="L239" s="38">
        <v>260.64280591955145</v>
      </c>
    </row>
    <row r="240" spans="1:12" ht="15" customHeight="1">
      <c r="A240" s="37" t="s">
        <v>168</v>
      </c>
      <c r="B240" s="38">
        <v>285.66665656351347</v>
      </c>
      <c r="C240" s="38">
        <v>292.9338643495052</v>
      </c>
      <c r="D240" s="38">
        <v>278.33262286097073</v>
      </c>
      <c r="E240" s="38"/>
      <c r="F240" s="38">
        <v>292.96884998336276</v>
      </c>
      <c r="G240" s="38">
        <v>309.65083725106967</v>
      </c>
      <c r="H240" s="38">
        <v>277.28672162081637</v>
      </c>
      <c r="I240" s="38"/>
      <c r="J240" s="38">
        <v>275.06780101794402</v>
      </c>
      <c r="K240" s="38">
        <v>270.66769858580176</v>
      </c>
      <c r="L240" s="38">
        <v>279.9905541561713</v>
      </c>
    </row>
    <row r="241" spans="1:12" ht="15" customHeight="1">
      <c r="A241" s="37" t="s">
        <v>169</v>
      </c>
      <c r="B241" s="38">
        <v>281.73003595162874</v>
      </c>
      <c r="C241" s="38">
        <v>283.73594335693457</v>
      </c>
      <c r="D241" s="38">
        <v>279.52935800776788</v>
      </c>
      <c r="E241" s="38"/>
      <c r="F241" s="38">
        <v>305.41802235111049</v>
      </c>
      <c r="G241" s="38">
        <v>318.60399662257248</v>
      </c>
      <c r="H241" s="38">
        <v>292.09328782707621</v>
      </c>
      <c r="I241" s="38"/>
      <c r="J241" s="38">
        <v>266.89697936043939</v>
      </c>
      <c r="K241" s="38">
        <v>263.26227069905798</v>
      </c>
      <c r="L241" s="38">
        <v>271.09583810614743</v>
      </c>
    </row>
    <row r="242" spans="1:12" ht="15" customHeight="1">
      <c r="A242" s="37" t="s">
        <v>170</v>
      </c>
      <c r="B242" s="38">
        <v>313.6749169188036</v>
      </c>
      <c r="C242" s="38">
        <v>303.87260906435506</v>
      </c>
      <c r="D242" s="38">
        <v>324.57059069962298</v>
      </c>
      <c r="E242" s="38"/>
      <c r="F242" s="38">
        <v>400.26395173454</v>
      </c>
      <c r="G242" s="38">
        <v>401.62721893491124</v>
      </c>
      <c r="H242" s="38">
        <v>398.84615384615387</v>
      </c>
      <c r="I242" s="38"/>
      <c r="J242" s="38">
        <v>282.76233425321396</v>
      </c>
      <c r="K242" s="38">
        <v>270.45138449867238</v>
      </c>
      <c r="L242" s="38">
        <v>296.77605066206104</v>
      </c>
    </row>
    <row r="243" spans="1:12" ht="15" customHeight="1">
      <c r="A243" s="34" t="s">
        <v>171</v>
      </c>
      <c r="B243" s="35">
        <v>302.46592746592751</v>
      </c>
      <c r="C243" s="35">
        <v>314.73951623930395</v>
      </c>
      <c r="D243" s="35">
        <v>290.11679688348551</v>
      </c>
      <c r="E243" s="35"/>
      <c r="F243" s="35">
        <v>315.89200395572448</v>
      </c>
      <c r="G243" s="35">
        <v>343.02613343892295</v>
      </c>
      <c r="H243" s="35">
        <v>290.69874313549781</v>
      </c>
      <c r="I243" s="35"/>
      <c r="J243" s="35">
        <v>281.82750599827835</v>
      </c>
      <c r="K243" s="35">
        <v>275.41840824259941</v>
      </c>
      <c r="L243" s="35">
        <v>289.12477233113339</v>
      </c>
    </row>
    <row r="244" spans="1:12" ht="15" customHeight="1">
      <c r="A244" s="37" t="s">
        <v>172</v>
      </c>
      <c r="B244" s="38">
        <v>317.01972242512784</v>
      </c>
      <c r="C244" s="38">
        <v>319.30712647314721</v>
      </c>
      <c r="D244" s="38">
        <v>314.60955079589962</v>
      </c>
      <c r="E244" s="38"/>
      <c r="F244" s="38">
        <v>474.00847131305352</v>
      </c>
      <c r="G244" s="38">
        <v>506.86037126715087</v>
      </c>
      <c r="H244" s="38">
        <v>444.03534609720174</v>
      </c>
      <c r="I244" s="38"/>
      <c r="J244" s="38">
        <v>275.0925545043192</v>
      </c>
      <c r="K244" s="38">
        <v>273.58583374323661</v>
      </c>
      <c r="L244" s="38">
        <v>276.74243240331793</v>
      </c>
    </row>
    <row r="245" spans="1:12" ht="15" customHeight="1">
      <c r="A245" s="37" t="s">
        <v>173</v>
      </c>
      <c r="B245" s="38">
        <v>277.81715095676822</v>
      </c>
      <c r="C245" s="38">
        <v>287.18281163178364</v>
      </c>
      <c r="D245" s="38">
        <v>268.06212018906143</v>
      </c>
      <c r="E245" s="38"/>
      <c r="F245" s="38">
        <v>295.17485613103145</v>
      </c>
      <c r="G245" s="38">
        <v>318.72146118721463</v>
      </c>
      <c r="H245" s="38">
        <v>273.02405498281786</v>
      </c>
      <c r="I245" s="38"/>
      <c r="J245" s="38">
        <v>257.95339412360693</v>
      </c>
      <c r="K245" s="38">
        <v>254.7435656584633</v>
      </c>
      <c r="L245" s="38">
        <v>261.71101825379372</v>
      </c>
    </row>
    <row r="246" spans="1:12" ht="15" customHeight="1">
      <c r="A246" s="36" t="s">
        <v>174</v>
      </c>
      <c r="B246" s="38">
        <v>323.90722569134698</v>
      </c>
      <c r="C246" s="38">
        <v>323.73487817345375</v>
      </c>
      <c r="D246" s="38">
        <v>324.09661112151281</v>
      </c>
      <c r="E246" s="38"/>
      <c r="F246" s="38">
        <v>268.89004689942681</v>
      </c>
      <c r="G246" s="38">
        <v>275.43679342240495</v>
      </c>
      <c r="H246" s="38">
        <v>262.15644820295984</v>
      </c>
      <c r="I246" s="38"/>
      <c r="J246" s="38">
        <v>335.27069206759228</v>
      </c>
      <c r="K246" s="38">
        <v>333.33333333333331</v>
      </c>
      <c r="L246" s="38">
        <v>337.42889647326507</v>
      </c>
    </row>
    <row r="247" spans="1:12" ht="15" customHeight="1">
      <c r="A247" s="37" t="s">
        <v>175</v>
      </c>
      <c r="B247" s="38">
        <v>278.53201767439725</v>
      </c>
      <c r="C247" s="38">
        <v>285.41102077687441</v>
      </c>
      <c r="D247" s="38">
        <v>271.46107061609177</v>
      </c>
      <c r="E247" s="38"/>
      <c r="F247" s="38">
        <v>294.93884254657041</v>
      </c>
      <c r="G247" s="38">
        <v>310.65998769663418</v>
      </c>
      <c r="H247" s="38">
        <v>279.7244429324715</v>
      </c>
      <c r="I247" s="38"/>
      <c r="J247" s="38">
        <v>260.05257521176128</v>
      </c>
      <c r="K247" s="38">
        <v>258.71201561193197</v>
      </c>
      <c r="L247" s="38">
        <v>261.52745118086085</v>
      </c>
    </row>
    <row r="248" spans="1:12" ht="15" customHeight="1">
      <c r="A248" s="37" t="s">
        <v>176</v>
      </c>
      <c r="B248" s="38">
        <v>328.98017333491629</v>
      </c>
      <c r="C248" s="38">
        <v>321.47681224673568</v>
      </c>
      <c r="D248" s="38">
        <v>337.35242401406686</v>
      </c>
      <c r="E248" s="38"/>
      <c r="F248" s="38">
        <v>432.14285714285717</v>
      </c>
      <c r="G248" s="38">
        <v>409.79689366786141</v>
      </c>
      <c r="H248" s="38">
        <v>454.32977461447211</v>
      </c>
      <c r="I248" s="38"/>
      <c r="J248" s="38">
        <v>317.55241988658844</v>
      </c>
      <c r="K248" s="38">
        <v>312.29029451969677</v>
      </c>
      <c r="L248" s="38">
        <v>323.50049164208457</v>
      </c>
    </row>
    <row r="249" spans="1:12" ht="15" customHeight="1">
      <c r="A249" s="37" t="s">
        <v>177</v>
      </c>
      <c r="B249" s="38">
        <v>313.56482232678889</v>
      </c>
      <c r="C249" s="38">
        <v>317.10797526557792</v>
      </c>
      <c r="D249" s="38">
        <v>309.85213490613057</v>
      </c>
      <c r="E249" s="38"/>
      <c r="F249" s="38">
        <v>308.0122987882076</v>
      </c>
      <c r="G249" s="38">
        <v>325.92862345229423</v>
      </c>
      <c r="H249" s="38">
        <v>290.33417175709661</v>
      </c>
      <c r="I249" s="38"/>
      <c r="J249" s="38">
        <v>318.08150654700603</v>
      </c>
      <c r="K249" s="38">
        <v>310.30609379387812</v>
      </c>
      <c r="L249" s="38">
        <v>326.63782447466008</v>
      </c>
    </row>
    <row r="250" spans="1:12" ht="15" customHeight="1">
      <c r="A250" s="37" t="s">
        <v>178</v>
      </c>
      <c r="B250" s="38">
        <v>347.35170223050892</v>
      </c>
      <c r="C250" s="38">
        <v>350.4597079502434</v>
      </c>
      <c r="D250" s="38">
        <v>344.10726887791111</v>
      </c>
      <c r="E250" s="38"/>
      <c r="F250" s="38">
        <v>549.74704890387864</v>
      </c>
      <c r="G250" s="38">
        <v>628.69955156950675</v>
      </c>
      <c r="H250" s="38">
        <v>479.71360381861575</v>
      </c>
      <c r="I250" s="38"/>
      <c r="J250" s="38">
        <v>307.70501280039639</v>
      </c>
      <c r="K250" s="38">
        <v>301.06670912275115</v>
      </c>
      <c r="L250" s="38">
        <v>314.8592999313658</v>
      </c>
    </row>
    <row r="251" spans="1:12" ht="15" customHeight="1">
      <c r="A251" s="37" t="s">
        <v>179</v>
      </c>
      <c r="B251" s="38">
        <v>358.14403093281777</v>
      </c>
      <c r="C251" s="38">
        <v>372.91338582677162</v>
      </c>
      <c r="D251" s="38">
        <v>342.67810026385229</v>
      </c>
      <c r="E251" s="38"/>
      <c r="F251" s="38">
        <v>363.18407960199005</v>
      </c>
      <c r="G251" s="38">
        <v>384.68809073724009</v>
      </c>
      <c r="H251" s="38">
        <v>341.56769596199524</v>
      </c>
      <c r="I251" s="38"/>
      <c r="J251" s="38">
        <v>347.43202416918427</v>
      </c>
      <c r="K251" s="38">
        <v>349.3862134088763</v>
      </c>
      <c r="L251" s="38">
        <v>345.19956850053939</v>
      </c>
    </row>
    <row r="252" spans="1:12" ht="15" customHeight="1">
      <c r="A252" s="37" t="s">
        <v>171</v>
      </c>
      <c r="B252" s="38">
        <v>296.85482974703564</v>
      </c>
      <c r="C252" s="38">
        <v>321.37497572429862</v>
      </c>
      <c r="D252" s="38">
        <v>273.83478087913545</v>
      </c>
      <c r="E252" s="38"/>
      <c r="F252" s="38">
        <v>304.28830062239354</v>
      </c>
      <c r="G252" s="38">
        <v>335.42414509729832</v>
      </c>
      <c r="H252" s="38">
        <v>275.9196460847262</v>
      </c>
      <c r="I252" s="38"/>
      <c r="J252" s="38">
        <v>158.15126050420167</v>
      </c>
      <c r="K252" s="38">
        <v>120.99164645648074</v>
      </c>
      <c r="L252" s="38">
        <v>219.74095578383208</v>
      </c>
    </row>
    <row r="253" spans="1:12" ht="15" customHeight="1">
      <c r="A253" s="37" t="s">
        <v>180</v>
      </c>
      <c r="B253" s="38">
        <v>307.23207725411987</v>
      </c>
      <c r="C253" s="38">
        <v>302.35294117647061</v>
      </c>
      <c r="D253" s="38">
        <v>312.85294782019423</v>
      </c>
      <c r="E253" s="38"/>
      <c r="F253" s="38">
        <v>564.51612903225816</v>
      </c>
      <c r="G253" s="38">
        <v>535.85397653194264</v>
      </c>
      <c r="H253" s="38">
        <v>595.00693481276005</v>
      </c>
      <c r="I253" s="38"/>
      <c r="J253" s="38">
        <v>259.60940415474562</v>
      </c>
      <c r="K253" s="38">
        <v>261.02007846757442</v>
      </c>
      <c r="L253" s="38">
        <v>257.96006475984888</v>
      </c>
    </row>
    <row r="254" spans="1:12" ht="15" customHeight="1">
      <c r="A254" s="34" t="s">
        <v>181</v>
      </c>
      <c r="B254" s="35">
        <v>278.8552452551715</v>
      </c>
      <c r="C254" s="35">
        <v>282.30032526201666</v>
      </c>
      <c r="D254" s="35">
        <v>275.26263720733027</v>
      </c>
      <c r="E254" s="35"/>
      <c r="F254" s="35">
        <v>295.79101009800127</v>
      </c>
      <c r="G254" s="35">
        <v>308.09258926969318</v>
      </c>
      <c r="H254" s="35">
        <v>283.58651792072158</v>
      </c>
      <c r="I254" s="35"/>
      <c r="J254" s="35">
        <v>220.7924836601307</v>
      </c>
      <c r="K254" s="35">
        <v>202.69521875576888</v>
      </c>
      <c r="L254" s="35">
        <v>243.2</v>
      </c>
    </row>
    <row r="255" spans="1:12" ht="15" customHeight="1">
      <c r="A255" s="45" t="s">
        <v>181</v>
      </c>
      <c r="B255" s="6">
        <v>278.8552452551715</v>
      </c>
      <c r="C255" s="6">
        <v>282.30032526201666</v>
      </c>
      <c r="D255" s="6">
        <v>275.26263720733027</v>
      </c>
      <c r="E255" s="6"/>
      <c r="F255" s="6">
        <v>295.79101009800127</v>
      </c>
      <c r="G255" s="6">
        <v>308.09258926969318</v>
      </c>
      <c r="H255" s="6">
        <v>283.58651792072158</v>
      </c>
      <c r="I255" s="6"/>
      <c r="J255" s="6">
        <v>220.7924836601307</v>
      </c>
      <c r="K255" s="6">
        <v>202.69521875576888</v>
      </c>
      <c r="L255" s="6">
        <v>243.2</v>
      </c>
    </row>
    <row r="256" spans="1:12" ht="4.95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</row>
    <row r="257" ht="4.95" customHeight="1"/>
  </sheetData>
  <mergeCells count="10">
    <mergeCell ref="C169:L169"/>
    <mergeCell ref="A176:A177"/>
    <mergeCell ref="C222:L222"/>
    <mergeCell ref="A229:A230"/>
    <mergeCell ref="C2:L2"/>
    <mergeCell ref="A9:A10"/>
    <mergeCell ref="C58:L58"/>
    <mergeCell ref="A65:A66"/>
    <mergeCell ref="C113:L113"/>
    <mergeCell ref="A120:A121"/>
  </mergeCells>
  <printOptions horizontalCentered="1"/>
  <pageMargins left="0.19685039370078741" right="0.19685039370078741" top="0.55118110236220474" bottom="0.55118110236220474" header="0.31496062992125984" footer="0.31496062992125984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M274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6.6328125" style="13" customWidth="1"/>
    <col min="2" max="2" width="6.08984375" style="13" customWidth="1"/>
    <col min="3" max="3" width="7" style="13" customWidth="1"/>
    <col min="4" max="4" width="7.36328125" style="13" customWidth="1"/>
    <col min="5" max="5" width="0.90625" style="13" customWidth="1"/>
    <col min="6" max="6" width="6.90625" style="13" customWidth="1"/>
    <col min="7" max="7" width="7.08984375" style="13" customWidth="1"/>
    <col min="8" max="8" width="7.90625" style="13" customWidth="1"/>
    <col min="9" max="9" width="0.90625" style="13" customWidth="1"/>
    <col min="10" max="10" width="5.90625" style="13" customWidth="1"/>
    <col min="11" max="12" width="7.08984375" style="13" customWidth="1"/>
    <col min="13" max="16384" width="9.90625" style="13"/>
  </cols>
  <sheetData>
    <row r="1" spans="1:1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" customHeight="1">
      <c r="A2" s="12"/>
      <c r="B2" s="12"/>
      <c r="C2" s="325" t="s">
        <v>389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13" ht="4.95" customHeight="1">
      <c r="A3" s="89"/>
      <c r="B3" s="89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3" ht="4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71"/>
    </row>
    <row r="5" spans="1:13" ht="15" customHeight="1">
      <c r="A5" s="88" t="s">
        <v>442</v>
      </c>
      <c r="B5" s="3"/>
      <c r="C5" s="3"/>
      <c r="D5" s="3"/>
      <c r="E5" s="3"/>
      <c r="F5" s="3"/>
      <c r="G5" s="3"/>
      <c r="H5" s="3"/>
      <c r="I5" s="3"/>
      <c r="J5" s="3"/>
      <c r="K5" s="32"/>
      <c r="L5" s="33"/>
    </row>
    <row r="6" spans="1:13" ht="15" customHeight="1">
      <c r="A6" s="88" t="s">
        <v>443</v>
      </c>
      <c r="B6" s="3"/>
      <c r="C6" s="3"/>
      <c r="D6" s="3"/>
      <c r="E6" s="3"/>
      <c r="F6" s="3"/>
      <c r="G6" s="3"/>
      <c r="H6" s="3"/>
      <c r="I6" s="3"/>
      <c r="J6" s="3"/>
      <c r="K6" s="32"/>
      <c r="L6" s="40" t="s">
        <v>334</v>
      </c>
    </row>
    <row r="7" spans="1:13" ht="4.9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3" ht="4.95" customHeigh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4"/>
    </row>
    <row r="9" spans="1:13" s="25" customFormat="1" ht="15" customHeight="1">
      <c r="A9" s="326" t="s">
        <v>2</v>
      </c>
      <c r="B9" s="289"/>
      <c r="C9" s="289" t="s">
        <v>3</v>
      </c>
      <c r="D9" s="289"/>
      <c r="E9" s="290"/>
      <c r="F9" s="289" t="s">
        <v>4</v>
      </c>
      <c r="G9" s="289" t="s">
        <v>417</v>
      </c>
      <c r="H9" s="289"/>
      <c r="I9" s="290"/>
      <c r="J9" s="289"/>
      <c r="K9" s="291" t="s">
        <v>5</v>
      </c>
      <c r="L9" s="289"/>
    </row>
    <row r="10" spans="1:13" s="25" customFormat="1" ht="15" customHeight="1">
      <c r="A10" s="326"/>
      <c r="B10" s="287" t="s">
        <v>6</v>
      </c>
      <c r="C10" s="287" t="s">
        <v>7</v>
      </c>
      <c r="D10" s="287" t="s">
        <v>8</v>
      </c>
      <c r="E10" s="287"/>
      <c r="F10" s="287" t="s">
        <v>6</v>
      </c>
      <c r="G10" s="287" t="s">
        <v>7</v>
      </c>
      <c r="H10" s="287" t="s">
        <v>8</v>
      </c>
      <c r="I10" s="287"/>
      <c r="J10" s="287" t="s">
        <v>6</v>
      </c>
      <c r="K10" s="287" t="s">
        <v>7</v>
      </c>
      <c r="L10" s="287" t="s">
        <v>8</v>
      </c>
    </row>
    <row r="11" spans="1:13" ht="4.95" customHeight="1">
      <c r="A11" s="205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</row>
    <row r="12" spans="1:13" ht="4.95" customHeight="1"/>
    <row r="13" spans="1:13" s="20" customFormat="1" ht="15" customHeight="1">
      <c r="A13" s="137" t="s">
        <v>9</v>
      </c>
      <c r="B13" s="131">
        <v>439.77223321146329</v>
      </c>
      <c r="C13" s="131">
        <v>403.91495495999845</v>
      </c>
      <c r="D13" s="131">
        <v>475.83792920567629</v>
      </c>
      <c r="E13" s="131"/>
      <c r="F13" s="131">
        <v>458.36593565048753</v>
      </c>
      <c r="G13" s="131">
        <v>410.14692636106435</v>
      </c>
      <c r="H13" s="131">
        <v>504.5233368476936</v>
      </c>
      <c r="I13" s="131"/>
      <c r="J13" s="131">
        <v>388.24956977458902</v>
      </c>
      <c r="K13" s="131">
        <v>388.15007842313912</v>
      </c>
      <c r="L13" s="131">
        <v>388.36437430437491</v>
      </c>
      <c r="M13" s="50"/>
    </row>
    <row r="14" spans="1:13" ht="4.95" customHeight="1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49"/>
    </row>
    <row r="15" spans="1:13" s="20" customFormat="1" ht="13.95" customHeight="1">
      <c r="A15" s="34" t="s">
        <v>10</v>
      </c>
      <c r="B15" s="35">
        <v>450.15864974402729</v>
      </c>
      <c r="C15" s="35">
        <v>429.67091469546295</v>
      </c>
      <c r="D15" s="35">
        <v>471.23739713151616</v>
      </c>
      <c r="E15" s="35"/>
      <c r="F15" s="35">
        <v>486.4102828769021</v>
      </c>
      <c r="G15" s="35">
        <v>452.53478577256391</v>
      </c>
      <c r="H15" s="35">
        <v>519.31459170013386</v>
      </c>
      <c r="I15" s="35"/>
      <c r="J15" s="35">
        <v>392.61290628584237</v>
      </c>
      <c r="K15" s="35">
        <v>395.92520870286899</v>
      </c>
      <c r="L15" s="35">
        <v>388.87869670507081</v>
      </c>
      <c r="M15" s="50"/>
    </row>
    <row r="16" spans="1:13" ht="13.95" customHeight="1">
      <c r="A16" s="36" t="s">
        <v>11</v>
      </c>
      <c r="B16" s="38">
        <v>447.03242694588386</v>
      </c>
      <c r="C16" s="38">
        <v>444.66079114572659</v>
      </c>
      <c r="D16" s="38">
        <v>449.61499832607967</v>
      </c>
      <c r="E16" s="38"/>
      <c r="F16" s="38">
        <v>449.5651394243701</v>
      </c>
      <c r="G16" s="38">
        <v>435.84305408271473</v>
      </c>
      <c r="H16" s="38">
        <v>463.69426751592357</v>
      </c>
      <c r="I16" s="38"/>
      <c r="J16" s="38">
        <v>443.29896907216494</v>
      </c>
      <c r="K16" s="38">
        <v>456.82926829268297</v>
      </c>
      <c r="L16" s="38">
        <v>427.29371032890941</v>
      </c>
      <c r="M16" s="49"/>
    </row>
    <row r="17" spans="1:13" ht="13.95" customHeight="1">
      <c r="A17" s="37" t="s">
        <v>12</v>
      </c>
      <c r="B17" s="38">
        <v>420.39935240151107</v>
      </c>
      <c r="C17" s="38">
        <v>429.08619198616316</v>
      </c>
      <c r="D17" s="38">
        <v>410.40941488480024</v>
      </c>
      <c r="E17" s="38"/>
      <c r="F17" s="38">
        <v>392.52466305405034</v>
      </c>
      <c r="G17" s="38">
        <v>378.33553500660497</v>
      </c>
      <c r="H17" s="38">
        <v>408.26494724501759</v>
      </c>
      <c r="I17" s="38"/>
      <c r="J17" s="38">
        <v>455.14374783512295</v>
      </c>
      <c r="K17" s="38">
        <v>490.00951474785921</v>
      </c>
      <c r="L17" s="38">
        <v>413.20106829454409</v>
      </c>
      <c r="M17" s="49"/>
    </row>
    <row r="18" spans="1:13" ht="13.95" customHeight="1">
      <c r="A18" s="37" t="s">
        <v>13</v>
      </c>
      <c r="B18" s="38">
        <v>447.82349433512223</v>
      </c>
      <c r="C18" s="38">
        <v>440.85527072077252</v>
      </c>
      <c r="D18" s="38">
        <v>455.33391153512576</v>
      </c>
      <c r="E18" s="38"/>
      <c r="F18" s="38">
        <v>441.92230981099817</v>
      </c>
      <c r="G18" s="38">
        <v>431.53918791312555</v>
      </c>
      <c r="H18" s="38">
        <v>452.42644249140233</v>
      </c>
      <c r="I18" s="38"/>
      <c r="J18" s="38">
        <v>457.77920205095336</v>
      </c>
      <c r="K18" s="38">
        <v>455.34665099882494</v>
      </c>
      <c r="L18" s="38">
        <v>460.69792033838564</v>
      </c>
      <c r="M18" s="49"/>
    </row>
    <row r="19" spans="1:13" ht="13.95" customHeight="1">
      <c r="A19" s="37" t="s">
        <v>14</v>
      </c>
      <c r="B19" s="38">
        <v>428.35907710204873</v>
      </c>
      <c r="C19" s="38">
        <v>421.32174357663297</v>
      </c>
      <c r="D19" s="38">
        <v>435.55555555555554</v>
      </c>
      <c r="E19" s="38"/>
      <c r="F19" s="38">
        <v>434.82319990664018</v>
      </c>
      <c r="G19" s="38">
        <v>410.16548463356975</v>
      </c>
      <c r="H19" s="38">
        <v>458.86148882230924</v>
      </c>
      <c r="I19" s="38"/>
      <c r="J19" s="38">
        <v>420.33603707995366</v>
      </c>
      <c r="K19" s="38">
        <v>434.45588644586695</v>
      </c>
      <c r="L19" s="38">
        <v>405.01359106010273</v>
      </c>
      <c r="M19" s="49"/>
    </row>
    <row r="20" spans="1:13" ht="13.95" customHeight="1">
      <c r="A20" s="37" t="s">
        <v>15</v>
      </c>
      <c r="B20" s="38">
        <v>441.03707833844436</v>
      </c>
      <c r="C20" s="38">
        <v>425.68448500651891</v>
      </c>
      <c r="D20" s="38">
        <v>457.22139502920629</v>
      </c>
      <c r="E20" s="38"/>
      <c r="F20" s="38">
        <v>426.52195608782432</v>
      </c>
      <c r="G20" s="38">
        <v>386.41509433962261</v>
      </c>
      <c r="H20" s="38">
        <v>465.97376886909183</v>
      </c>
      <c r="I20" s="38"/>
      <c r="J20" s="38">
        <v>452.76741607016834</v>
      </c>
      <c r="K20" s="38">
        <v>455.53643144004593</v>
      </c>
      <c r="L20" s="38">
        <v>449.68017057569296</v>
      </c>
      <c r="M20" s="49"/>
    </row>
    <row r="21" spans="1:13" ht="13.95" customHeight="1">
      <c r="A21" s="37" t="s">
        <v>16</v>
      </c>
      <c r="B21" s="38">
        <v>421.58353609083537</v>
      </c>
      <c r="C21" s="38">
        <v>400.35835158271948</v>
      </c>
      <c r="D21" s="38">
        <v>443.60669283205948</v>
      </c>
      <c r="E21" s="38"/>
      <c r="F21" s="38">
        <v>404.73537604456823</v>
      </c>
      <c r="G21" s="38">
        <v>372.08016586040083</v>
      </c>
      <c r="H21" s="38">
        <v>437.89473684210526</v>
      </c>
      <c r="I21" s="38"/>
      <c r="J21" s="38">
        <v>466.65424739195231</v>
      </c>
      <c r="K21" s="38">
        <v>473.14123087869086</v>
      </c>
      <c r="L21" s="38">
        <v>459.52287837309348</v>
      </c>
      <c r="M21" s="49"/>
    </row>
    <row r="22" spans="1:13" ht="13.95" customHeight="1">
      <c r="A22" s="37" t="s">
        <v>17</v>
      </c>
      <c r="B22" s="38">
        <v>441.46709449839562</v>
      </c>
      <c r="C22" s="38">
        <v>426.52675760755511</v>
      </c>
      <c r="D22" s="38">
        <v>456.78746664371181</v>
      </c>
      <c r="E22" s="38"/>
      <c r="F22" s="38">
        <v>455.20548857656695</v>
      </c>
      <c r="G22" s="38">
        <v>422.40396862639938</v>
      </c>
      <c r="H22" s="38">
        <v>487.59017803957903</v>
      </c>
      <c r="I22" s="38"/>
      <c r="J22" s="38">
        <v>417.2488698408971</v>
      </c>
      <c r="K22" s="38">
        <v>433.43062415806014</v>
      </c>
      <c r="L22" s="38">
        <v>399.50769230769231</v>
      </c>
      <c r="M22" s="49"/>
    </row>
    <row r="23" spans="1:13" ht="13.95" customHeight="1">
      <c r="A23" s="37" t="s">
        <v>10</v>
      </c>
      <c r="B23" s="38">
        <v>494.17671553743384</v>
      </c>
      <c r="C23" s="38">
        <v>457.43664912163814</v>
      </c>
      <c r="D23" s="38">
        <v>529.23350780902331</v>
      </c>
      <c r="E23" s="38"/>
      <c r="F23" s="38">
        <v>567.24428768593771</v>
      </c>
      <c r="G23" s="38">
        <v>528.78664019619293</v>
      </c>
      <c r="H23" s="38">
        <v>602.39067210971473</v>
      </c>
      <c r="I23" s="38"/>
      <c r="J23" s="38">
        <v>238.32072247986332</v>
      </c>
      <c r="K23" s="38">
        <v>230.62645011600927</v>
      </c>
      <c r="L23" s="38">
        <v>246.85890834191554</v>
      </c>
      <c r="M23" s="49"/>
    </row>
    <row r="24" spans="1:13" ht="13.95" customHeight="1">
      <c r="A24" s="37" t="s">
        <v>18</v>
      </c>
      <c r="B24" s="38">
        <v>408.44661322179621</v>
      </c>
      <c r="C24" s="38">
        <v>387.0400878638111</v>
      </c>
      <c r="D24" s="38">
        <v>432.48242693303735</v>
      </c>
      <c r="E24" s="38"/>
      <c r="F24" s="38">
        <v>406.36531365313652</v>
      </c>
      <c r="G24" s="38">
        <v>361.35221562357242</v>
      </c>
      <c r="H24" s="38">
        <v>452.25896599906844</v>
      </c>
      <c r="I24" s="38"/>
      <c r="J24" s="38">
        <v>409.14738313402705</v>
      </c>
      <c r="K24" s="38">
        <v>395.1706188548294</v>
      </c>
      <c r="L24" s="38">
        <v>425.36061724253602</v>
      </c>
      <c r="M24" s="49"/>
    </row>
    <row r="25" spans="1:13" ht="13.95" customHeight="1">
      <c r="A25" s="38" t="s">
        <v>19</v>
      </c>
      <c r="B25" s="38">
        <v>429.84665694462859</v>
      </c>
      <c r="C25" s="38">
        <v>410.16832703538302</v>
      </c>
      <c r="D25" s="38">
        <v>450.70550751024126</v>
      </c>
      <c r="E25" s="38"/>
      <c r="F25" s="38">
        <v>480.60397741222687</v>
      </c>
      <c r="G25" s="38">
        <v>447.84972812654473</v>
      </c>
      <c r="H25" s="38">
        <v>512.92682926829275</v>
      </c>
      <c r="I25" s="38"/>
      <c r="J25" s="38">
        <v>401.29807360353522</v>
      </c>
      <c r="K25" s="38">
        <v>390.10265859436691</v>
      </c>
      <c r="L25" s="38">
        <v>413.65286855482935</v>
      </c>
      <c r="M25" s="49"/>
    </row>
    <row r="26" spans="1:13" ht="13.95" customHeight="1">
      <c r="A26" s="38" t="s">
        <v>20</v>
      </c>
      <c r="B26" s="38">
        <v>402.3190806501708</v>
      </c>
      <c r="C26" s="38">
        <v>389.6825396825397</v>
      </c>
      <c r="D26" s="38">
        <v>416.10738255033556</v>
      </c>
      <c r="E26" s="38"/>
      <c r="F26" s="38">
        <v>404.79520479520482</v>
      </c>
      <c r="G26" s="38">
        <v>367.86551993745115</v>
      </c>
      <c r="H26" s="38">
        <v>443.40008173273401</v>
      </c>
      <c r="I26" s="38"/>
      <c r="J26" s="38">
        <v>399.65620971207568</v>
      </c>
      <c r="K26" s="38">
        <v>412.16760676873486</v>
      </c>
      <c r="L26" s="38">
        <v>385.35911602209944</v>
      </c>
      <c r="M26" s="49"/>
    </row>
    <row r="27" spans="1:13" ht="13.95" customHeight="1">
      <c r="A27" s="34" t="s">
        <v>21</v>
      </c>
      <c r="B27" s="35">
        <v>386.40252900889493</v>
      </c>
      <c r="C27" s="35">
        <v>361.02434609995333</v>
      </c>
      <c r="D27" s="35">
        <v>412.21799069063047</v>
      </c>
      <c r="E27" s="35"/>
      <c r="F27" s="35">
        <v>385.15757105625903</v>
      </c>
      <c r="G27" s="35">
        <v>341.37314378848242</v>
      </c>
      <c r="H27" s="35">
        <v>427.74420115151315</v>
      </c>
      <c r="I27" s="35"/>
      <c r="J27" s="35">
        <v>388.81324428883266</v>
      </c>
      <c r="K27" s="35">
        <v>396.69625246548321</v>
      </c>
      <c r="L27" s="35">
        <v>380.06656636119089</v>
      </c>
      <c r="M27" s="49"/>
    </row>
    <row r="28" spans="1:13" s="20" customFormat="1" ht="13.95" customHeight="1">
      <c r="A28" s="36" t="s">
        <v>22</v>
      </c>
      <c r="B28" s="38">
        <v>374.22229695644864</v>
      </c>
      <c r="C28" s="38">
        <v>366.83779881277076</v>
      </c>
      <c r="D28" s="38">
        <v>382.35294117647055</v>
      </c>
      <c r="E28" s="38"/>
      <c r="F28" s="38">
        <v>346.69115235784085</v>
      </c>
      <c r="G28" s="38">
        <v>323.71424907015518</v>
      </c>
      <c r="H28" s="38">
        <v>370.73825503355704</v>
      </c>
      <c r="I28" s="38"/>
      <c r="J28" s="38">
        <v>423.36962884908093</v>
      </c>
      <c r="K28" s="38">
        <v>438.8520025701435</v>
      </c>
      <c r="L28" s="38">
        <v>404.70041322314052</v>
      </c>
      <c r="M28" s="50"/>
    </row>
    <row r="29" spans="1:13" ht="13.95" customHeight="1">
      <c r="A29" s="37" t="s">
        <v>23</v>
      </c>
      <c r="B29" s="38">
        <v>362.64007910349369</v>
      </c>
      <c r="C29" s="38">
        <v>337.29216152019006</v>
      </c>
      <c r="D29" s="38">
        <v>388.29478570836437</v>
      </c>
      <c r="E29" s="38"/>
      <c r="F29" s="38">
        <v>358.03802938634396</v>
      </c>
      <c r="G29" s="38">
        <v>323.82936725518147</v>
      </c>
      <c r="H29" s="38">
        <v>391.24880229958478</v>
      </c>
      <c r="I29" s="38"/>
      <c r="J29" s="38">
        <v>377.43055555555554</v>
      </c>
      <c r="K29" s="38">
        <v>377.02265372168284</v>
      </c>
      <c r="L29" s="38">
        <v>377.90262172284645</v>
      </c>
      <c r="M29" s="49"/>
    </row>
    <row r="30" spans="1:13" ht="13.95" customHeight="1">
      <c r="A30" s="37" t="s">
        <v>24</v>
      </c>
      <c r="B30" s="38">
        <v>456.85425685425685</v>
      </c>
      <c r="C30" s="38">
        <v>438.81040892193306</v>
      </c>
      <c r="D30" s="38">
        <v>473.86124737210935</v>
      </c>
      <c r="E30" s="38"/>
      <c r="F30" s="38">
        <v>454.02714932126696</v>
      </c>
      <c r="G30" s="38">
        <v>418.4410646387833</v>
      </c>
      <c r="H30" s="38">
        <v>486.35578583765113</v>
      </c>
      <c r="I30" s="38"/>
      <c r="J30" s="38">
        <v>467.97153024911029</v>
      </c>
      <c r="K30" s="38">
        <v>511.94539249146754</v>
      </c>
      <c r="L30" s="38">
        <v>420.07434944237923</v>
      </c>
      <c r="M30" s="49"/>
    </row>
    <row r="31" spans="1:13" ht="13.95" customHeight="1">
      <c r="A31" s="37" t="s">
        <v>25</v>
      </c>
      <c r="B31" s="38">
        <v>382.6102323937439</v>
      </c>
      <c r="C31" s="38">
        <v>352.85852287696497</v>
      </c>
      <c r="D31" s="38">
        <v>412.73228416466611</v>
      </c>
      <c r="E31" s="38"/>
      <c r="F31" s="38">
        <v>379.93408446386138</v>
      </c>
      <c r="G31" s="38">
        <v>329.37128558023147</v>
      </c>
      <c r="H31" s="38">
        <v>428.52848339095146</v>
      </c>
      <c r="I31" s="38"/>
      <c r="J31" s="38">
        <v>386.25221654323559</v>
      </c>
      <c r="K31" s="38">
        <v>382.93611055477669</v>
      </c>
      <c r="L31" s="38">
        <v>389.85633434915104</v>
      </c>
      <c r="M31" s="49"/>
    </row>
    <row r="32" spans="1:13" ht="13.95" customHeight="1">
      <c r="A32" s="37" t="s">
        <v>26</v>
      </c>
      <c r="B32" s="38">
        <v>424.97564776933564</v>
      </c>
      <c r="C32" s="38">
        <v>398.49921011058456</v>
      </c>
      <c r="D32" s="38">
        <v>450.74971164936562</v>
      </c>
      <c r="E32" s="38"/>
      <c r="F32" s="38">
        <v>433.38437978560489</v>
      </c>
      <c r="G32" s="38">
        <v>394.76247159398332</v>
      </c>
      <c r="H32" s="38">
        <v>470.19389438943892</v>
      </c>
      <c r="I32" s="38"/>
      <c r="J32" s="38">
        <v>401.30796670630201</v>
      </c>
      <c r="K32" s="38">
        <v>408.59900555718048</v>
      </c>
      <c r="L32" s="38">
        <v>393.77455424599577</v>
      </c>
      <c r="M32" s="49"/>
    </row>
    <row r="33" spans="1:13" ht="13.95" customHeight="1">
      <c r="A33" s="37" t="s">
        <v>27</v>
      </c>
      <c r="B33" s="38">
        <v>395.72310405643742</v>
      </c>
      <c r="C33" s="38">
        <v>357.61443661971833</v>
      </c>
      <c r="D33" s="38">
        <v>433.96643109540634</v>
      </c>
      <c r="E33" s="38"/>
      <c r="F33" s="38">
        <v>413.84261918437682</v>
      </c>
      <c r="G33" s="38">
        <v>347.51194499475582</v>
      </c>
      <c r="H33" s="38">
        <v>478.31011439574127</v>
      </c>
      <c r="I33" s="38"/>
      <c r="J33" s="38">
        <v>363.55292677952275</v>
      </c>
      <c r="K33" s="38">
        <v>374.77727182736095</v>
      </c>
      <c r="L33" s="38">
        <v>351.62986330178757</v>
      </c>
      <c r="M33" s="49"/>
    </row>
    <row r="34" spans="1:13" ht="13.95" customHeight="1">
      <c r="A34" s="37" t="s">
        <v>28</v>
      </c>
      <c r="B34" s="38">
        <v>365.99769319492503</v>
      </c>
      <c r="C34" s="38">
        <v>326.56544784835143</v>
      </c>
      <c r="D34" s="38">
        <v>407.62518968133537</v>
      </c>
      <c r="E34" s="38"/>
      <c r="F34" s="38">
        <v>385.86918986117826</v>
      </c>
      <c r="G34" s="38">
        <v>331.48865522966241</v>
      </c>
      <c r="H34" s="38">
        <v>440.07723072679636</v>
      </c>
      <c r="I34" s="38"/>
      <c r="J34" s="38">
        <v>326.01445247359646</v>
      </c>
      <c r="K34" s="38">
        <v>317.44811683320523</v>
      </c>
      <c r="L34" s="38">
        <v>336.16762830245978</v>
      </c>
      <c r="M34" s="49"/>
    </row>
    <row r="35" spans="1:13" ht="13.95" customHeight="1">
      <c r="A35" s="37" t="s">
        <v>29</v>
      </c>
      <c r="B35" s="38">
        <v>314.86641534174726</v>
      </c>
      <c r="C35" s="38">
        <v>286.72640133361114</v>
      </c>
      <c r="D35" s="38">
        <v>345.89316484778863</v>
      </c>
      <c r="E35" s="38"/>
      <c r="F35" s="38">
        <v>267.99267207537292</v>
      </c>
      <c r="G35" s="38">
        <v>204.59770114942529</v>
      </c>
      <c r="H35" s="38">
        <v>334.58545747249798</v>
      </c>
      <c r="I35" s="38"/>
      <c r="J35" s="38">
        <v>348.46637276052905</v>
      </c>
      <c r="K35" s="38">
        <v>343.30459264472989</v>
      </c>
      <c r="L35" s="38">
        <v>354.35918039373246</v>
      </c>
      <c r="M35" s="49"/>
    </row>
    <row r="36" spans="1:13" ht="13.95" customHeight="1">
      <c r="A36" s="37" t="s">
        <v>21</v>
      </c>
      <c r="B36" s="38">
        <v>397.55506607929516</v>
      </c>
      <c r="C36" s="38">
        <v>372.31408612609425</v>
      </c>
      <c r="D36" s="38">
        <v>422.61434465806337</v>
      </c>
      <c r="E36" s="38"/>
      <c r="F36" s="38">
        <v>400.01302761855135</v>
      </c>
      <c r="G36" s="38">
        <v>356.16712200972876</v>
      </c>
      <c r="H36" s="38">
        <v>441.93157928266544</v>
      </c>
      <c r="I36" s="38"/>
      <c r="J36" s="38">
        <v>392.41970604246052</v>
      </c>
      <c r="K36" s="38">
        <v>404.15188542898437</v>
      </c>
      <c r="L36" s="38">
        <v>379.81651376146789</v>
      </c>
      <c r="M36" s="49"/>
    </row>
    <row r="37" spans="1:13" ht="13.95" customHeight="1">
      <c r="A37" s="38" t="s">
        <v>30</v>
      </c>
      <c r="B37" s="38">
        <v>361.73328738800825</v>
      </c>
      <c r="C37" s="38">
        <v>342.42629617078956</v>
      </c>
      <c r="D37" s="38">
        <v>381.70347003154575</v>
      </c>
      <c r="E37" s="38"/>
      <c r="F37" s="38">
        <v>304.22145328719722</v>
      </c>
      <c r="G37" s="38">
        <v>264.22991071428572</v>
      </c>
      <c r="H37" s="38">
        <v>343.58692666849765</v>
      </c>
      <c r="I37" s="38"/>
      <c r="J37" s="38">
        <v>456.53661875427787</v>
      </c>
      <c r="K37" s="38">
        <v>463.33045729076787</v>
      </c>
      <c r="L37" s="38">
        <v>448.910411622276</v>
      </c>
      <c r="M37" s="49"/>
    </row>
    <row r="38" spans="1:13" ht="13.95" customHeight="1">
      <c r="A38" s="38" t="s">
        <v>31</v>
      </c>
      <c r="B38" s="38">
        <v>393.47558033560284</v>
      </c>
      <c r="C38" s="38">
        <v>377.62088147197261</v>
      </c>
      <c r="D38" s="38">
        <v>409.40354648038692</v>
      </c>
      <c r="E38" s="38"/>
      <c r="F38" s="38">
        <v>385.02566570420277</v>
      </c>
      <c r="G38" s="38">
        <v>348.27416980206118</v>
      </c>
      <c r="H38" s="38">
        <v>420.37765538945712</v>
      </c>
      <c r="I38" s="38"/>
      <c r="J38" s="38">
        <v>410.50929668552948</v>
      </c>
      <c r="K38" s="38">
        <v>433.07573415765074</v>
      </c>
      <c r="L38" s="38">
        <v>385.76271186440681</v>
      </c>
      <c r="M38" s="49"/>
    </row>
    <row r="39" spans="1:13" ht="13.95" customHeight="1">
      <c r="A39" s="34" t="s">
        <v>32</v>
      </c>
      <c r="B39" s="35">
        <v>493.5052671128426</v>
      </c>
      <c r="C39" s="35">
        <v>428.57733621429384</v>
      </c>
      <c r="D39" s="35">
        <v>554.86169050796514</v>
      </c>
      <c r="E39" s="35"/>
      <c r="F39" s="35">
        <v>493.5052671128426</v>
      </c>
      <c r="G39" s="35">
        <v>428.57733621429384</v>
      </c>
      <c r="H39" s="35">
        <v>554.86169050796514</v>
      </c>
      <c r="I39" s="35"/>
      <c r="J39" s="77" t="s">
        <v>185</v>
      </c>
      <c r="K39" s="77" t="s">
        <v>185</v>
      </c>
      <c r="L39" s="77" t="s">
        <v>185</v>
      </c>
      <c r="M39" s="49"/>
    </row>
    <row r="40" spans="1:13" ht="13.95" customHeight="1">
      <c r="A40" s="36" t="s">
        <v>33</v>
      </c>
      <c r="B40" s="38">
        <v>561.11840870707454</v>
      </c>
      <c r="C40" s="38">
        <v>467.8578816714936</v>
      </c>
      <c r="D40" s="38">
        <v>648.5228897559557</v>
      </c>
      <c r="E40" s="38"/>
      <c r="F40" s="38">
        <v>561.11840870707454</v>
      </c>
      <c r="G40" s="38">
        <v>467.8578816714936</v>
      </c>
      <c r="H40" s="38">
        <v>648.5228897559557</v>
      </c>
      <c r="I40" s="38"/>
      <c r="J40" s="77" t="s">
        <v>185</v>
      </c>
      <c r="K40" s="77" t="s">
        <v>185</v>
      </c>
      <c r="L40" s="77" t="s">
        <v>185</v>
      </c>
      <c r="M40" s="49"/>
    </row>
    <row r="41" spans="1:13" ht="13.95" customHeight="1">
      <c r="A41" s="37" t="s">
        <v>34</v>
      </c>
      <c r="B41" s="38">
        <v>694.06713927521332</v>
      </c>
      <c r="C41" s="38">
        <v>567.70676691729329</v>
      </c>
      <c r="D41" s="38">
        <v>810.62523840898848</v>
      </c>
      <c r="E41" s="38"/>
      <c r="F41" s="38">
        <v>694.06713927521332</v>
      </c>
      <c r="G41" s="38">
        <v>567.70676691729329</v>
      </c>
      <c r="H41" s="38">
        <v>810.62523840898848</v>
      </c>
      <c r="I41" s="38"/>
      <c r="J41" s="77" t="s">
        <v>185</v>
      </c>
      <c r="K41" s="77" t="s">
        <v>185</v>
      </c>
      <c r="L41" s="77" t="s">
        <v>185</v>
      </c>
      <c r="M41" s="49"/>
    </row>
    <row r="42" spans="1:13" ht="13.95" customHeight="1">
      <c r="A42" s="37" t="s">
        <v>35</v>
      </c>
      <c r="B42" s="38">
        <v>498.45460822674517</v>
      </c>
      <c r="C42" s="38">
        <v>411.58038147138967</v>
      </c>
      <c r="D42" s="38">
        <v>579.51439649145107</v>
      </c>
      <c r="E42" s="38"/>
      <c r="F42" s="38">
        <v>498.45460822674517</v>
      </c>
      <c r="G42" s="38">
        <v>411.58038147138967</v>
      </c>
      <c r="H42" s="38">
        <v>579.51439649145107</v>
      </c>
      <c r="I42" s="38"/>
      <c r="J42" s="77" t="s">
        <v>185</v>
      </c>
      <c r="K42" s="77" t="s">
        <v>185</v>
      </c>
      <c r="L42" s="77" t="s">
        <v>185</v>
      </c>
      <c r="M42" s="49"/>
    </row>
    <row r="43" spans="1:13" ht="13.95" customHeight="1">
      <c r="A43" s="37" t="s">
        <v>36</v>
      </c>
      <c r="B43" s="38">
        <v>459.06463757357233</v>
      </c>
      <c r="C43" s="38">
        <v>382.09642035421905</v>
      </c>
      <c r="D43" s="38">
        <v>534.65762783120499</v>
      </c>
      <c r="E43" s="38"/>
      <c r="F43" s="38">
        <v>459.06463757357233</v>
      </c>
      <c r="G43" s="38">
        <v>382.09642035421905</v>
      </c>
      <c r="H43" s="38">
        <v>534.65762783120499</v>
      </c>
      <c r="I43" s="38"/>
      <c r="J43" s="77" t="s">
        <v>185</v>
      </c>
      <c r="K43" s="77" t="s">
        <v>185</v>
      </c>
      <c r="L43" s="77" t="s">
        <v>185</v>
      </c>
      <c r="M43" s="49"/>
    </row>
    <row r="44" spans="1:13" ht="13.95" customHeight="1">
      <c r="A44" s="37" t="s">
        <v>37</v>
      </c>
      <c r="B44" s="38">
        <v>453.52663455577277</v>
      </c>
      <c r="C44" s="38">
        <v>417.93686694856916</v>
      </c>
      <c r="D44" s="38">
        <v>487.03703703703707</v>
      </c>
      <c r="E44" s="38"/>
      <c r="F44" s="38">
        <v>453.52663455577277</v>
      </c>
      <c r="G44" s="38">
        <v>417.93686694856916</v>
      </c>
      <c r="H44" s="38">
        <v>487.03703703703707</v>
      </c>
      <c r="I44" s="38"/>
      <c r="J44" s="77" t="s">
        <v>185</v>
      </c>
      <c r="K44" s="77" t="s">
        <v>185</v>
      </c>
      <c r="L44" s="77" t="s">
        <v>185</v>
      </c>
      <c r="M44" s="49"/>
    </row>
    <row r="45" spans="1:13" ht="13.95" customHeight="1">
      <c r="A45" s="37" t="s">
        <v>38</v>
      </c>
      <c r="B45" s="38">
        <v>540.12369148100265</v>
      </c>
      <c r="C45" s="38">
        <v>471.5929897985875</v>
      </c>
      <c r="D45" s="38">
        <v>604.53338578031264</v>
      </c>
      <c r="E45" s="38"/>
      <c r="F45" s="38">
        <v>540.12369148100265</v>
      </c>
      <c r="G45" s="38">
        <v>471.5929897985875</v>
      </c>
      <c r="H45" s="38">
        <v>604.53338578031264</v>
      </c>
      <c r="I45" s="38"/>
      <c r="J45" s="77" t="s">
        <v>185</v>
      </c>
      <c r="K45" s="77" t="s">
        <v>185</v>
      </c>
      <c r="L45" s="77" t="s">
        <v>185</v>
      </c>
      <c r="M45" s="49"/>
    </row>
    <row r="46" spans="1:13" ht="13.95" customHeight="1">
      <c r="A46" s="37" t="s">
        <v>39</v>
      </c>
      <c r="B46" s="38">
        <v>450.454480103516</v>
      </c>
      <c r="C46" s="38">
        <v>409.40680478245116</v>
      </c>
      <c r="D46" s="38">
        <v>489.11222780569511</v>
      </c>
      <c r="E46" s="38"/>
      <c r="F46" s="38">
        <v>450.454480103516</v>
      </c>
      <c r="G46" s="38">
        <v>409.40680478245116</v>
      </c>
      <c r="H46" s="38">
        <v>489.11222780569511</v>
      </c>
      <c r="I46" s="38"/>
      <c r="J46" s="77" t="s">
        <v>185</v>
      </c>
      <c r="K46" s="77" t="s">
        <v>185</v>
      </c>
      <c r="L46" s="77" t="s">
        <v>185</v>
      </c>
      <c r="M46" s="49"/>
    </row>
    <row r="47" spans="1:13" ht="13.95" customHeight="1">
      <c r="A47" s="37" t="s">
        <v>40</v>
      </c>
      <c r="B47" s="38">
        <v>400.94677231004908</v>
      </c>
      <c r="C47" s="38">
        <v>352.09744289650558</v>
      </c>
      <c r="D47" s="38">
        <v>447.43420085281576</v>
      </c>
      <c r="E47" s="38"/>
      <c r="F47" s="38">
        <v>400.94677231004908</v>
      </c>
      <c r="G47" s="38">
        <v>352.09744289650558</v>
      </c>
      <c r="H47" s="38">
        <v>447.43420085281576</v>
      </c>
      <c r="I47" s="38"/>
      <c r="J47" s="77" t="s">
        <v>185</v>
      </c>
      <c r="K47" s="77" t="s">
        <v>185</v>
      </c>
      <c r="L47" s="77" t="s">
        <v>185</v>
      </c>
      <c r="M47" s="49"/>
    </row>
    <row r="48" spans="1:13" ht="13.95" customHeight="1">
      <c r="A48" s="37" t="s">
        <v>41</v>
      </c>
      <c r="B48" s="38">
        <v>565.51423424250424</v>
      </c>
      <c r="C48" s="38">
        <v>485.17363880229101</v>
      </c>
      <c r="D48" s="38">
        <v>638.14725802927683</v>
      </c>
      <c r="E48" s="38"/>
      <c r="F48" s="38">
        <v>565.51423424250424</v>
      </c>
      <c r="G48" s="38">
        <v>485.17363880229101</v>
      </c>
      <c r="H48" s="38">
        <v>638.14725802927683</v>
      </c>
      <c r="I48" s="38"/>
      <c r="J48" s="77" t="s">
        <v>185</v>
      </c>
      <c r="K48" s="77" t="s">
        <v>185</v>
      </c>
      <c r="L48" s="77" t="s">
        <v>185</v>
      </c>
      <c r="M48" s="49"/>
    </row>
    <row r="49" spans="1:13" ht="13.95" customHeight="1">
      <c r="A49" s="38" t="s">
        <v>42</v>
      </c>
      <c r="B49" s="38">
        <v>520.67655953301914</v>
      </c>
      <c r="C49" s="38">
        <v>443.50386455649613</v>
      </c>
      <c r="D49" s="38">
        <v>591.26102470881301</v>
      </c>
      <c r="E49" s="38"/>
      <c r="F49" s="38">
        <v>520.67655953301914</v>
      </c>
      <c r="G49" s="38">
        <v>443.50386455649613</v>
      </c>
      <c r="H49" s="38">
        <v>591.26102470881301</v>
      </c>
      <c r="I49" s="38"/>
      <c r="J49" s="77" t="s">
        <v>185</v>
      </c>
      <c r="K49" s="77" t="s">
        <v>185</v>
      </c>
      <c r="L49" s="77" t="s">
        <v>185</v>
      </c>
      <c r="M49" s="49"/>
    </row>
    <row r="50" spans="1:13" ht="13.95" customHeight="1">
      <c r="A50" s="38" t="s">
        <v>43</v>
      </c>
      <c r="B50" s="38">
        <v>473.8043813637766</v>
      </c>
      <c r="C50" s="38">
        <v>413.36110322193821</v>
      </c>
      <c r="D50" s="38">
        <v>531.61691467205935</v>
      </c>
      <c r="E50" s="38"/>
      <c r="F50" s="38">
        <v>473.8043813637766</v>
      </c>
      <c r="G50" s="38">
        <v>413.36110322193821</v>
      </c>
      <c r="H50" s="38">
        <v>531.61691467205935</v>
      </c>
      <c r="I50" s="38"/>
      <c r="J50" s="77" t="s">
        <v>185</v>
      </c>
      <c r="K50" s="77" t="s">
        <v>185</v>
      </c>
      <c r="L50" s="77" t="s">
        <v>185</v>
      </c>
      <c r="M50" s="49"/>
    </row>
    <row r="51" spans="1:13" ht="13.95" customHeight="1">
      <c r="A51" s="37" t="s">
        <v>44</v>
      </c>
      <c r="B51" s="38">
        <v>445.02710748767532</v>
      </c>
      <c r="C51" s="38">
        <v>395.46769256690351</v>
      </c>
      <c r="D51" s="38">
        <v>491.94491705657168</v>
      </c>
      <c r="E51" s="38"/>
      <c r="F51" s="38">
        <v>445.02710748767532</v>
      </c>
      <c r="G51" s="38">
        <v>395.46769256690351</v>
      </c>
      <c r="H51" s="38">
        <v>491.94491705657168</v>
      </c>
      <c r="I51" s="38"/>
      <c r="J51" s="77" t="s">
        <v>185</v>
      </c>
      <c r="K51" s="77" t="s">
        <v>185</v>
      </c>
      <c r="L51" s="77" t="s">
        <v>185</v>
      </c>
      <c r="M51" s="49"/>
    </row>
    <row r="52" spans="1:13" ht="13.95" customHeight="1">
      <c r="A52" s="36" t="s">
        <v>45</v>
      </c>
      <c r="B52" s="38">
        <v>454.37756986460704</v>
      </c>
      <c r="C52" s="38">
        <v>423.68339046431907</v>
      </c>
      <c r="D52" s="38">
        <v>484.00032079557303</v>
      </c>
      <c r="E52" s="38"/>
      <c r="F52" s="38">
        <v>454.37756986460704</v>
      </c>
      <c r="G52" s="38">
        <v>423.68339046431907</v>
      </c>
      <c r="H52" s="38">
        <v>484.00032079557303</v>
      </c>
      <c r="I52" s="38"/>
      <c r="J52" s="77" t="s">
        <v>185</v>
      </c>
      <c r="K52" s="77" t="s">
        <v>185</v>
      </c>
      <c r="L52" s="77" t="s">
        <v>185</v>
      </c>
      <c r="M52" s="49"/>
    </row>
    <row r="53" spans="1:13" ht="13.95" customHeight="1">
      <c r="A53" s="37" t="s">
        <v>46</v>
      </c>
      <c r="B53" s="38">
        <v>431.28452694968394</v>
      </c>
      <c r="C53" s="38">
        <v>380.62986112506781</v>
      </c>
      <c r="D53" s="38">
        <v>480.98919302674136</v>
      </c>
      <c r="E53" s="38"/>
      <c r="F53" s="38">
        <v>431.28452694968394</v>
      </c>
      <c r="G53" s="38">
        <v>380.62986112506781</v>
      </c>
      <c r="H53" s="38">
        <v>480.98919302674136</v>
      </c>
      <c r="I53" s="38"/>
      <c r="J53" s="77" t="s">
        <v>185</v>
      </c>
      <c r="K53" s="77" t="s">
        <v>185</v>
      </c>
      <c r="L53" s="77" t="s">
        <v>185</v>
      </c>
      <c r="M53" s="49"/>
    </row>
    <row r="54" spans="1:13" ht="13.95" customHeight="1">
      <c r="A54" s="37" t="s">
        <v>47</v>
      </c>
      <c r="B54" s="38">
        <v>462.4275968593127</v>
      </c>
      <c r="C54" s="38">
        <v>412.6975763962065</v>
      </c>
      <c r="D54" s="38">
        <v>509.94210923735216</v>
      </c>
      <c r="E54" s="38"/>
      <c r="F54" s="38">
        <v>462.4275968593127</v>
      </c>
      <c r="G54" s="38">
        <v>412.6975763962065</v>
      </c>
      <c r="H54" s="38">
        <v>509.94210923735216</v>
      </c>
      <c r="I54" s="38"/>
      <c r="J54" s="77" t="s">
        <v>185</v>
      </c>
      <c r="K54" s="77" t="s">
        <v>185</v>
      </c>
      <c r="L54" s="77" t="s">
        <v>185</v>
      </c>
      <c r="M54" s="49"/>
    </row>
    <row r="55" spans="1:13" s="20" customFormat="1" ht="4.95" customHeight="1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50"/>
    </row>
    <row r="56" spans="1:13" s="20" customFormat="1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50"/>
    </row>
    <row r="57" spans="1:13" ht="1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9"/>
    </row>
    <row r="58" spans="1:13" ht="15" customHeight="1">
      <c r="A58" s="1"/>
      <c r="B58" s="1"/>
      <c r="C58" s="325" t="s">
        <v>389</v>
      </c>
      <c r="D58" s="325"/>
      <c r="E58" s="325"/>
      <c r="F58" s="325"/>
      <c r="G58" s="325"/>
      <c r="H58" s="325"/>
      <c r="I58" s="325"/>
      <c r="J58" s="325"/>
      <c r="K58" s="325"/>
      <c r="L58" s="325"/>
      <c r="M58" s="49"/>
    </row>
    <row r="59" spans="1:13" ht="5.0999999999999996" customHeight="1">
      <c r="A59" s="89"/>
      <c r="B59" s="89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49"/>
    </row>
    <row r="60" spans="1:13" ht="5.0999999999999996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71"/>
      <c r="M60" s="49"/>
    </row>
    <row r="61" spans="1:13" ht="15" customHeight="1">
      <c r="A61" s="88" t="s">
        <v>442</v>
      </c>
      <c r="B61" s="3"/>
      <c r="C61" s="3"/>
      <c r="D61" s="3"/>
      <c r="E61" s="3"/>
      <c r="F61" s="3"/>
      <c r="G61" s="3"/>
      <c r="H61" s="3"/>
      <c r="I61" s="3"/>
      <c r="J61" s="3"/>
      <c r="K61" s="32"/>
      <c r="L61" s="33"/>
      <c r="M61" s="49"/>
    </row>
    <row r="62" spans="1:13" ht="15" customHeight="1">
      <c r="A62" s="88" t="s">
        <v>444</v>
      </c>
      <c r="B62" s="3"/>
      <c r="C62" s="3"/>
      <c r="D62" s="3"/>
      <c r="E62" s="3"/>
      <c r="F62" s="3"/>
      <c r="G62" s="3"/>
      <c r="H62" s="3"/>
      <c r="I62" s="3"/>
      <c r="J62" s="3"/>
      <c r="K62" s="32"/>
      <c r="L62" s="40" t="s">
        <v>334</v>
      </c>
      <c r="M62" s="49"/>
    </row>
    <row r="63" spans="1:13" ht="5.0999999999999996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  <c r="M63" s="49"/>
    </row>
    <row r="64" spans="1:13" ht="5.0999999999999996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4"/>
      <c r="M64" s="49"/>
    </row>
    <row r="65" spans="1:13" s="25" customFormat="1" ht="15" customHeight="1">
      <c r="A65" s="326" t="s">
        <v>2</v>
      </c>
      <c r="B65" s="289"/>
      <c r="C65" s="289" t="s">
        <v>3</v>
      </c>
      <c r="D65" s="289"/>
      <c r="E65" s="290"/>
      <c r="F65" s="289" t="s">
        <v>4</v>
      </c>
      <c r="G65" s="289" t="s">
        <v>417</v>
      </c>
      <c r="H65" s="289"/>
      <c r="I65" s="290"/>
      <c r="J65" s="289"/>
      <c r="K65" s="291" t="s">
        <v>5</v>
      </c>
      <c r="L65" s="289"/>
      <c r="M65" s="298"/>
    </row>
    <row r="66" spans="1:13" s="25" customFormat="1" ht="15" customHeight="1">
      <c r="A66" s="326"/>
      <c r="B66" s="287" t="s">
        <v>6</v>
      </c>
      <c r="C66" s="287" t="s">
        <v>7</v>
      </c>
      <c r="D66" s="287" t="s">
        <v>8</v>
      </c>
      <c r="E66" s="287"/>
      <c r="F66" s="287" t="s">
        <v>6</v>
      </c>
      <c r="G66" s="287" t="s">
        <v>7</v>
      </c>
      <c r="H66" s="287" t="s">
        <v>8</v>
      </c>
      <c r="I66" s="287"/>
      <c r="J66" s="287" t="s">
        <v>6</v>
      </c>
      <c r="K66" s="287" t="s">
        <v>7</v>
      </c>
      <c r="L66" s="287" t="s">
        <v>8</v>
      </c>
      <c r="M66" s="298"/>
    </row>
    <row r="67" spans="1:13" ht="5.0999999999999996" customHeight="1">
      <c r="A67" s="205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49"/>
    </row>
    <row r="68" spans="1:13" ht="5.0999999999999996" customHeight="1">
      <c r="M68" s="49"/>
    </row>
    <row r="69" spans="1:13" ht="13.95" customHeight="1">
      <c r="A69" s="34" t="s">
        <v>48</v>
      </c>
      <c r="B69" s="35">
        <v>430.36028345452485</v>
      </c>
      <c r="C69" s="35">
        <v>400.33899673110295</v>
      </c>
      <c r="D69" s="35">
        <v>461.56992720941452</v>
      </c>
      <c r="E69" s="35"/>
      <c r="F69" s="35">
        <v>440.26985106991737</v>
      </c>
      <c r="G69" s="35">
        <v>393.74353671147884</v>
      </c>
      <c r="H69" s="35">
        <v>485.89280920993764</v>
      </c>
      <c r="I69" s="35"/>
      <c r="J69" s="35">
        <v>409.0097981960937</v>
      </c>
      <c r="K69" s="35">
        <v>413.33932853717027</v>
      </c>
      <c r="L69" s="35">
        <v>403.90326686465846</v>
      </c>
      <c r="M69" s="49"/>
    </row>
    <row r="70" spans="1:13" ht="13.95" customHeight="1">
      <c r="A70" s="36" t="s">
        <v>49</v>
      </c>
      <c r="B70" s="38">
        <v>414.44682764823915</v>
      </c>
      <c r="C70" s="38">
        <v>391.20556001069235</v>
      </c>
      <c r="D70" s="38">
        <v>439.39176588724717</v>
      </c>
      <c r="E70" s="38"/>
      <c r="F70" s="38">
        <v>423.04203205322045</v>
      </c>
      <c r="G70" s="38">
        <v>383.07002145504191</v>
      </c>
      <c r="H70" s="38">
        <v>465.79057154776802</v>
      </c>
      <c r="I70" s="38"/>
      <c r="J70" s="38">
        <v>395.63106796116506</v>
      </c>
      <c r="K70" s="38">
        <v>408.91719745222935</v>
      </c>
      <c r="L70" s="38">
        <v>381.25861276986677</v>
      </c>
      <c r="M70" s="49"/>
    </row>
    <row r="71" spans="1:13" s="20" customFormat="1" ht="13.95" customHeight="1">
      <c r="A71" s="37" t="s">
        <v>50</v>
      </c>
      <c r="B71" s="38">
        <v>401.50679015307838</v>
      </c>
      <c r="C71" s="38">
        <v>371.49745269286757</v>
      </c>
      <c r="D71" s="38">
        <v>435.00558545749971</v>
      </c>
      <c r="E71" s="38"/>
      <c r="F71" s="38">
        <v>412.58795934323689</v>
      </c>
      <c r="G71" s="38">
        <v>361.06097465275053</v>
      </c>
      <c r="H71" s="38">
        <v>463.73763340344317</v>
      </c>
      <c r="I71" s="38"/>
      <c r="J71" s="38">
        <v>383.89862094670144</v>
      </c>
      <c r="K71" s="38">
        <v>385.88897305486421</v>
      </c>
      <c r="L71" s="38">
        <v>381.21627533906957</v>
      </c>
      <c r="M71" s="50"/>
    </row>
    <row r="72" spans="1:13" ht="13.95" customHeight="1">
      <c r="A72" s="37" t="s">
        <v>51</v>
      </c>
      <c r="B72" s="38">
        <v>471.63469421216593</v>
      </c>
      <c r="C72" s="38">
        <v>432.99983598491059</v>
      </c>
      <c r="D72" s="38">
        <v>510.24422225864606</v>
      </c>
      <c r="E72" s="38"/>
      <c r="F72" s="38">
        <v>450.54441260744989</v>
      </c>
      <c r="G72" s="38">
        <v>394.67538533395606</v>
      </c>
      <c r="H72" s="38">
        <v>504.38892640108037</v>
      </c>
      <c r="I72" s="38"/>
      <c r="J72" s="38">
        <v>524.61848545925716</v>
      </c>
      <c r="K72" s="38">
        <v>523.41597796143242</v>
      </c>
      <c r="L72" s="38">
        <v>525.93486127864901</v>
      </c>
      <c r="M72" s="49"/>
    </row>
    <row r="73" spans="1:13" ht="13.95" customHeight="1">
      <c r="A73" s="37" t="s">
        <v>52</v>
      </c>
      <c r="B73" s="38">
        <v>461.64559077488718</v>
      </c>
      <c r="C73" s="38">
        <v>445.78582606751621</v>
      </c>
      <c r="D73" s="38">
        <v>477.40144364242087</v>
      </c>
      <c r="E73" s="38"/>
      <c r="F73" s="38">
        <v>474.98528546203647</v>
      </c>
      <c r="G73" s="38">
        <v>445.94594594594594</v>
      </c>
      <c r="H73" s="38">
        <v>503.05936828179267</v>
      </c>
      <c r="I73" s="38"/>
      <c r="J73" s="38">
        <v>435.45724661604493</v>
      </c>
      <c r="K73" s="38">
        <v>445.48387096774195</v>
      </c>
      <c r="L73" s="38">
        <v>424.94929006085192</v>
      </c>
      <c r="M73" s="49"/>
    </row>
    <row r="74" spans="1:13" ht="13.95" customHeight="1">
      <c r="A74" s="37" t="s">
        <v>53</v>
      </c>
      <c r="B74" s="38">
        <v>498.51190476190476</v>
      </c>
      <c r="C74" s="38">
        <v>455.44082605242255</v>
      </c>
      <c r="D74" s="38">
        <v>540.39857871157119</v>
      </c>
      <c r="E74" s="38"/>
      <c r="F74" s="38">
        <v>495.99297398177629</v>
      </c>
      <c r="G74" s="38">
        <v>439.78937728937728</v>
      </c>
      <c r="H74" s="38">
        <v>547.77473106939465</v>
      </c>
      <c r="I74" s="38"/>
      <c r="J74" s="38">
        <v>504.78272752118068</v>
      </c>
      <c r="K74" s="38">
        <v>490.91852620653862</v>
      </c>
      <c r="L74" s="38">
        <v>520.20785219399534</v>
      </c>
      <c r="M74" s="49"/>
    </row>
    <row r="75" spans="1:13" ht="13.95" customHeight="1">
      <c r="A75" s="37" t="s">
        <v>54</v>
      </c>
      <c r="B75" s="38">
        <v>452.19157217803354</v>
      </c>
      <c r="C75" s="38">
        <v>435.01238645747316</v>
      </c>
      <c r="D75" s="38">
        <v>470.24119382266184</v>
      </c>
      <c r="E75" s="38"/>
      <c r="F75" s="38">
        <v>447.45845552297163</v>
      </c>
      <c r="G75" s="38">
        <v>401.02140077821014</v>
      </c>
      <c r="H75" s="38">
        <v>494.35166994106089</v>
      </c>
      <c r="I75" s="38"/>
      <c r="J75" s="38">
        <v>462.85085305448541</v>
      </c>
      <c r="K75" s="38">
        <v>506.94801852804937</v>
      </c>
      <c r="L75" s="38">
        <v>412.18214074512122</v>
      </c>
      <c r="M75" s="49"/>
    </row>
    <row r="76" spans="1:13" ht="13.95" customHeight="1">
      <c r="A76" s="37" t="s">
        <v>55</v>
      </c>
      <c r="B76" s="38">
        <v>442.33867146782904</v>
      </c>
      <c r="C76" s="38">
        <v>425.21489971346705</v>
      </c>
      <c r="D76" s="38">
        <v>459.1951861602106</v>
      </c>
      <c r="E76" s="38"/>
      <c r="F76" s="38">
        <v>455.20212900773032</v>
      </c>
      <c r="G76" s="38">
        <v>434.5440292657434</v>
      </c>
      <c r="H76" s="38">
        <v>474.65551181102359</v>
      </c>
      <c r="I76" s="38"/>
      <c r="J76" s="38">
        <v>404.20736288504884</v>
      </c>
      <c r="K76" s="38">
        <v>399.8579545454545</v>
      </c>
      <c r="L76" s="38">
        <v>409.09090909090912</v>
      </c>
      <c r="M76" s="49"/>
    </row>
    <row r="77" spans="1:13" ht="13.95" customHeight="1">
      <c r="A77" s="37" t="s">
        <v>56</v>
      </c>
      <c r="B77" s="38">
        <v>464.96595437572563</v>
      </c>
      <c r="C77" s="38">
        <v>422.0391219573558</v>
      </c>
      <c r="D77" s="38">
        <v>507.70194113963686</v>
      </c>
      <c r="E77" s="38"/>
      <c r="F77" s="38">
        <v>481.93179411141705</v>
      </c>
      <c r="G77" s="38">
        <v>424.3817787418655</v>
      </c>
      <c r="H77" s="38">
        <v>536.83774834437077</v>
      </c>
      <c r="I77" s="38"/>
      <c r="J77" s="38">
        <v>416.50532429816064</v>
      </c>
      <c r="K77" s="38">
        <v>415.86648376771836</v>
      </c>
      <c r="L77" s="38">
        <v>417.22365038560412</v>
      </c>
      <c r="M77" s="49"/>
    </row>
    <row r="78" spans="1:13" ht="13.95" customHeight="1">
      <c r="A78" s="37" t="s">
        <v>57</v>
      </c>
      <c r="B78" s="38">
        <v>395.57990528368464</v>
      </c>
      <c r="C78" s="38">
        <v>370.28344466510197</v>
      </c>
      <c r="D78" s="38">
        <v>422.37093690248565</v>
      </c>
      <c r="E78" s="38"/>
      <c r="F78" s="38">
        <v>432.14874793822162</v>
      </c>
      <c r="G78" s="38">
        <v>392.19219219219218</v>
      </c>
      <c r="H78" s="38">
        <v>471.99760407307576</v>
      </c>
      <c r="I78" s="38"/>
      <c r="J78" s="38">
        <v>336.09756097560978</v>
      </c>
      <c r="K78" s="38">
        <v>337.25667722951562</v>
      </c>
      <c r="L78" s="38">
        <v>334.7435219460603</v>
      </c>
      <c r="M78" s="49"/>
    </row>
    <row r="79" spans="1:13" ht="13.95" customHeight="1">
      <c r="A79" s="38" t="s">
        <v>58</v>
      </c>
      <c r="B79" s="38">
        <v>346.73920528889198</v>
      </c>
      <c r="C79" s="38">
        <v>324.2224316682375</v>
      </c>
      <c r="D79" s="38">
        <v>370.31294051310965</v>
      </c>
      <c r="E79" s="38"/>
      <c r="F79" s="38">
        <v>350.13047781877083</v>
      </c>
      <c r="G79" s="38">
        <v>321.88841201716741</v>
      </c>
      <c r="H79" s="38">
        <v>378.73573627965953</v>
      </c>
      <c r="I79" s="38"/>
      <c r="J79" s="38">
        <v>335.68075117370893</v>
      </c>
      <c r="K79" s="38">
        <v>331.33514986376025</v>
      </c>
      <c r="L79" s="38">
        <v>340.75015893197713</v>
      </c>
      <c r="M79" s="49"/>
    </row>
    <row r="80" spans="1:13" ht="13.95" customHeight="1">
      <c r="A80" s="38" t="s">
        <v>59</v>
      </c>
      <c r="B80" s="38">
        <v>405.10075566750629</v>
      </c>
      <c r="C80" s="38">
        <v>375.38310653426504</v>
      </c>
      <c r="D80" s="38">
        <v>436.48841123915577</v>
      </c>
      <c r="E80" s="38"/>
      <c r="F80" s="38">
        <v>417.02884235480047</v>
      </c>
      <c r="G80" s="38">
        <v>359.5123900879297</v>
      </c>
      <c r="H80" s="38">
        <v>473.2421875</v>
      </c>
      <c r="I80" s="38"/>
      <c r="J80" s="38">
        <v>384.12091730368314</v>
      </c>
      <c r="K80" s="38">
        <v>400.5708848715509</v>
      </c>
      <c r="L80" s="38">
        <v>364.19515943142528</v>
      </c>
      <c r="M80" s="49"/>
    </row>
    <row r="81" spans="1:13" ht="13.95" customHeight="1">
      <c r="A81" s="34" t="s">
        <v>60</v>
      </c>
      <c r="B81" s="35">
        <v>440.02586930496886</v>
      </c>
      <c r="C81" s="35">
        <v>409.63696514733522</v>
      </c>
      <c r="D81" s="35">
        <v>470.50976025226157</v>
      </c>
      <c r="E81" s="35"/>
      <c r="F81" s="35">
        <v>460.96713829457258</v>
      </c>
      <c r="G81" s="35">
        <v>425.64433705493525</v>
      </c>
      <c r="H81" s="35">
        <v>495.02868964963142</v>
      </c>
      <c r="I81" s="35"/>
      <c r="J81" s="35">
        <v>352.23765432098764</v>
      </c>
      <c r="K81" s="35">
        <v>348.87459807073958</v>
      </c>
      <c r="L81" s="35">
        <v>356.2199613007927</v>
      </c>
      <c r="M81" s="49"/>
    </row>
    <row r="82" spans="1:13" ht="13.95" customHeight="1">
      <c r="A82" s="36" t="s">
        <v>60</v>
      </c>
      <c r="B82" s="38">
        <v>470.6926948923014</v>
      </c>
      <c r="C82" s="38">
        <v>436.96225460163555</v>
      </c>
      <c r="D82" s="38">
        <v>501.77988363243566</v>
      </c>
      <c r="E82" s="38"/>
      <c r="F82" s="38">
        <v>483.64099299809038</v>
      </c>
      <c r="G82" s="38">
        <v>446.14834886698628</v>
      </c>
      <c r="H82" s="38">
        <v>517.56844147445565</v>
      </c>
      <c r="I82" s="38"/>
      <c r="J82" s="38">
        <v>349.91423670668951</v>
      </c>
      <c r="K82" s="38">
        <v>359.01970692268827</v>
      </c>
      <c r="L82" s="38">
        <v>339.96133664733497</v>
      </c>
      <c r="M82" s="49"/>
    </row>
    <row r="83" spans="1:13" ht="13.95" customHeight="1">
      <c r="A83" s="37" t="s">
        <v>61</v>
      </c>
      <c r="B83" s="38">
        <v>411.21672523194383</v>
      </c>
      <c r="C83" s="38">
        <v>382.72199548784511</v>
      </c>
      <c r="D83" s="38">
        <v>439.55628387747385</v>
      </c>
      <c r="E83" s="38"/>
      <c r="F83" s="38">
        <v>436.24077086722565</v>
      </c>
      <c r="G83" s="38">
        <v>406.80032895669683</v>
      </c>
      <c r="H83" s="38">
        <v>464.56241815800956</v>
      </c>
      <c r="I83" s="38"/>
      <c r="J83" s="38">
        <v>161.08408617095205</v>
      </c>
      <c r="K83" s="38">
        <v>179.88533205924509</v>
      </c>
      <c r="L83" s="38">
        <v>134.92854769026255</v>
      </c>
      <c r="M83" s="49"/>
    </row>
    <row r="84" spans="1:13" ht="13.95" customHeight="1">
      <c r="A84" s="37" t="s">
        <v>62</v>
      </c>
      <c r="B84" s="38">
        <v>430.37559455469903</v>
      </c>
      <c r="C84" s="38">
        <v>389.1687657430731</v>
      </c>
      <c r="D84" s="38">
        <v>475.17973296816155</v>
      </c>
      <c r="E84" s="38"/>
      <c r="F84" s="38">
        <v>429.59750643718667</v>
      </c>
      <c r="G84" s="38">
        <v>379.22769640479362</v>
      </c>
      <c r="H84" s="38">
        <v>481.78807947019868</v>
      </c>
      <c r="I84" s="38"/>
      <c r="J84" s="38">
        <v>431.5680166147456</v>
      </c>
      <c r="K84" s="38">
        <v>403.54254909510973</v>
      </c>
      <c r="L84" s="38">
        <v>464.38232642019841</v>
      </c>
      <c r="M84" s="49"/>
    </row>
    <row r="85" spans="1:13" ht="13.95" customHeight="1">
      <c r="A85" s="37" t="s">
        <v>63</v>
      </c>
      <c r="B85" s="38">
        <v>459.40980929608679</v>
      </c>
      <c r="C85" s="38">
        <v>426.07369162168504</v>
      </c>
      <c r="D85" s="38">
        <v>492.34782608695656</v>
      </c>
      <c r="E85" s="38"/>
      <c r="F85" s="38">
        <v>492.08224133476062</v>
      </c>
      <c r="G85" s="38">
        <v>449.46969696969694</v>
      </c>
      <c r="H85" s="38">
        <v>532.57504859261394</v>
      </c>
      <c r="I85" s="38"/>
      <c r="J85" s="38">
        <v>336.52644731361931</v>
      </c>
      <c r="K85" s="38">
        <v>345.73361082206031</v>
      </c>
      <c r="L85" s="38">
        <v>325.98987793986305</v>
      </c>
      <c r="M85" s="49"/>
    </row>
    <row r="86" spans="1:13" ht="13.95" customHeight="1">
      <c r="A86" s="37" t="s">
        <v>64</v>
      </c>
      <c r="B86" s="38">
        <v>393.94867397562319</v>
      </c>
      <c r="C86" s="38">
        <v>358.64570737605806</v>
      </c>
      <c r="D86" s="38">
        <v>430.18493235695672</v>
      </c>
      <c r="E86" s="38"/>
      <c r="F86" s="38">
        <v>394.54490199057898</v>
      </c>
      <c r="G86" s="38">
        <v>350.41952707856598</v>
      </c>
      <c r="H86" s="38">
        <v>438.32299076736797</v>
      </c>
      <c r="I86" s="38"/>
      <c r="J86" s="38">
        <v>391.46919431279622</v>
      </c>
      <c r="K86" s="38">
        <v>390.08746355685133</v>
      </c>
      <c r="L86" s="38">
        <v>393.10344827586209</v>
      </c>
      <c r="M86" s="49"/>
    </row>
    <row r="87" spans="1:13" ht="13.95" customHeight="1">
      <c r="A87" s="37" t="s">
        <v>65</v>
      </c>
      <c r="B87" s="38">
        <v>405.92563395086063</v>
      </c>
      <c r="C87" s="38">
        <v>373.56139123799835</v>
      </c>
      <c r="D87" s="38">
        <v>440.51097370387987</v>
      </c>
      <c r="E87" s="38"/>
      <c r="F87" s="38">
        <v>456.49789800767684</v>
      </c>
      <c r="G87" s="38">
        <v>425.42587894164552</v>
      </c>
      <c r="H87" s="38">
        <v>488.10840707964604</v>
      </c>
      <c r="I87" s="38"/>
      <c r="J87" s="38">
        <v>276.63551401869159</v>
      </c>
      <c r="K87" s="38">
        <v>251.54551268386271</v>
      </c>
      <c r="L87" s="38">
        <v>307.05608684414574</v>
      </c>
      <c r="M87" s="49"/>
    </row>
    <row r="88" spans="1:13" ht="13.95" customHeight="1">
      <c r="A88" s="37" t="s">
        <v>66</v>
      </c>
      <c r="B88" s="38">
        <v>468.94449383970533</v>
      </c>
      <c r="C88" s="38">
        <v>435.29266485551989</v>
      </c>
      <c r="D88" s="38">
        <v>504.57635983263594</v>
      </c>
      <c r="E88" s="38"/>
      <c r="F88" s="38">
        <v>501.06539911489921</v>
      </c>
      <c r="G88" s="38">
        <v>467.0275590551181</v>
      </c>
      <c r="H88" s="38">
        <v>535.04749426793319</v>
      </c>
      <c r="I88" s="38"/>
      <c r="J88" s="38">
        <v>358.35214446952597</v>
      </c>
      <c r="K88" s="38">
        <v>338.66133866133868</v>
      </c>
      <c r="L88" s="38">
        <v>383.91699092088197</v>
      </c>
      <c r="M88" s="49"/>
    </row>
    <row r="89" spans="1:13" ht="13.95" customHeight="1">
      <c r="A89" s="37" t="s">
        <v>67</v>
      </c>
      <c r="B89" s="38">
        <v>422.72884283246975</v>
      </c>
      <c r="C89" s="38">
        <v>398.38178826110806</v>
      </c>
      <c r="D89" s="38">
        <v>447.44535709313658</v>
      </c>
      <c r="E89" s="38"/>
      <c r="F89" s="38">
        <v>466.07294317217981</v>
      </c>
      <c r="G89" s="38">
        <v>435.08366993652623</v>
      </c>
      <c r="H89" s="38">
        <v>495.84257206208429</v>
      </c>
      <c r="I89" s="38"/>
      <c r="J89" s="38">
        <v>381.29982434806107</v>
      </c>
      <c r="K89" s="38">
        <v>365.13329848405647</v>
      </c>
      <c r="L89" s="38">
        <v>398.60139860139861</v>
      </c>
      <c r="M89" s="49"/>
    </row>
    <row r="90" spans="1:13" ht="13.95" customHeight="1">
      <c r="A90" s="37" t="s">
        <v>68</v>
      </c>
      <c r="B90" s="38">
        <v>523.03070761014692</v>
      </c>
      <c r="C90" s="38">
        <v>486.75140025850925</v>
      </c>
      <c r="D90" s="38">
        <v>561.78094799815926</v>
      </c>
      <c r="E90" s="38"/>
      <c r="F90" s="38">
        <v>525.47362065061509</v>
      </c>
      <c r="G90" s="38">
        <v>464.9188142410249</v>
      </c>
      <c r="H90" s="38">
        <v>587.6682986536108</v>
      </c>
      <c r="I90" s="38"/>
      <c r="J90" s="38">
        <v>516.18362597842179</v>
      </c>
      <c r="K90" s="38">
        <v>543.757292882147</v>
      </c>
      <c r="L90" s="38">
        <v>483.30241187384041</v>
      </c>
      <c r="M90" s="49"/>
    </row>
    <row r="91" spans="1:13" ht="13.95" customHeight="1">
      <c r="A91" s="38" t="s">
        <v>69</v>
      </c>
      <c r="B91" s="38">
        <v>346.94989106753815</v>
      </c>
      <c r="C91" s="38">
        <v>328.85906040268458</v>
      </c>
      <c r="D91" s="38">
        <v>366.08143444153899</v>
      </c>
      <c r="E91" s="38"/>
      <c r="F91" s="38">
        <v>357.77894185437401</v>
      </c>
      <c r="G91" s="38">
        <v>339.55417314670814</v>
      </c>
      <c r="H91" s="38">
        <v>376.38962413975645</v>
      </c>
      <c r="I91" s="38"/>
      <c r="J91" s="38">
        <v>322.48520710059171</v>
      </c>
      <c r="K91" s="38">
        <v>305.98669623059868</v>
      </c>
      <c r="L91" s="38">
        <v>341.37055837563452</v>
      </c>
      <c r="M91" s="49"/>
    </row>
    <row r="92" spans="1:13" ht="13.95" customHeight="1">
      <c r="A92" s="38" t="s">
        <v>70</v>
      </c>
      <c r="B92" s="38">
        <v>439.414156817893</v>
      </c>
      <c r="C92" s="38">
        <v>421.33316611274847</v>
      </c>
      <c r="D92" s="38">
        <v>457.98184042758709</v>
      </c>
      <c r="E92" s="38"/>
      <c r="F92" s="38">
        <v>457.59761253419543</v>
      </c>
      <c r="G92" s="38">
        <v>431.29707112970709</v>
      </c>
      <c r="H92" s="38">
        <v>483.40998685939553</v>
      </c>
      <c r="I92" s="38"/>
      <c r="J92" s="38">
        <v>379.72789115646259</v>
      </c>
      <c r="K92" s="38">
        <v>391.54365774330745</v>
      </c>
      <c r="L92" s="38">
        <v>365.64270802266628</v>
      </c>
      <c r="M92" s="49"/>
    </row>
    <row r="93" spans="1:13" ht="13.95" customHeight="1">
      <c r="A93" s="37" t="s">
        <v>71</v>
      </c>
      <c r="B93" s="38">
        <v>424.25048195173838</v>
      </c>
      <c r="C93" s="38">
        <v>393.48884901307355</v>
      </c>
      <c r="D93" s="38">
        <v>457.39538737743408</v>
      </c>
      <c r="E93" s="38"/>
      <c r="F93" s="38">
        <v>427.4992713494608</v>
      </c>
      <c r="G93" s="38">
        <v>396.51727091064805</v>
      </c>
      <c r="H93" s="38">
        <v>459.80946710330454</v>
      </c>
      <c r="I93" s="38"/>
      <c r="J93" s="38">
        <v>390.44730856709629</v>
      </c>
      <c r="K93" s="38">
        <v>366.83417085427135</v>
      </c>
      <c r="L93" s="38">
        <v>426.38623326959845</v>
      </c>
      <c r="M93" s="49"/>
    </row>
    <row r="94" spans="1:13" ht="13.95" customHeight="1">
      <c r="A94" s="36" t="s">
        <v>72</v>
      </c>
      <c r="B94" s="38">
        <v>455.57867776532737</v>
      </c>
      <c r="C94" s="38">
        <v>441.45994627903303</v>
      </c>
      <c r="D94" s="38">
        <v>470.07299270072997</v>
      </c>
      <c r="E94" s="38"/>
      <c r="F94" s="38">
        <v>473.78860867101162</v>
      </c>
      <c r="G94" s="38">
        <v>450.17281105990781</v>
      </c>
      <c r="H94" s="38">
        <v>496.65365309537088</v>
      </c>
      <c r="I94" s="38"/>
      <c r="J94" s="38">
        <v>431.93524650478292</v>
      </c>
      <c r="K94" s="38">
        <v>430.8715435771789</v>
      </c>
      <c r="L94" s="38">
        <v>433.11360992632802</v>
      </c>
      <c r="M94" s="49"/>
    </row>
    <row r="95" spans="1:13" ht="13.95" customHeight="1">
      <c r="A95" s="34" t="s">
        <v>73</v>
      </c>
      <c r="B95" s="35">
        <v>513.86537001746444</v>
      </c>
      <c r="C95" s="35">
        <v>474.06338534398918</v>
      </c>
      <c r="D95" s="35">
        <v>554.01068378346679</v>
      </c>
      <c r="E95" s="35"/>
      <c r="F95" s="35">
        <v>506.54121447536284</v>
      </c>
      <c r="G95" s="35">
        <v>451.95776314059964</v>
      </c>
      <c r="H95" s="35">
        <v>558.84925716764985</v>
      </c>
      <c r="I95" s="35"/>
      <c r="J95" s="35">
        <v>535.01160691256121</v>
      </c>
      <c r="K95" s="35">
        <v>532</v>
      </c>
      <c r="L95" s="35">
        <v>538.53385562395079</v>
      </c>
      <c r="M95" s="49"/>
    </row>
    <row r="96" spans="1:13" s="20" customFormat="1" ht="13.95" customHeight="1">
      <c r="A96" s="36" t="s">
        <v>74</v>
      </c>
      <c r="B96" s="38">
        <v>490.21846692547768</v>
      </c>
      <c r="C96" s="38">
        <v>462.65965439519158</v>
      </c>
      <c r="D96" s="38">
        <v>518.51280468991058</v>
      </c>
      <c r="E96" s="38"/>
      <c r="F96" s="38">
        <v>470.96774193548384</v>
      </c>
      <c r="G96" s="38">
        <v>430.27801911381408</v>
      </c>
      <c r="H96" s="38">
        <v>510.8603066439523</v>
      </c>
      <c r="I96" s="38"/>
      <c r="J96" s="38">
        <v>536.87776909043532</v>
      </c>
      <c r="K96" s="38">
        <v>535.34861043393471</v>
      </c>
      <c r="L96" s="38">
        <v>538.63381858902574</v>
      </c>
      <c r="M96" s="50"/>
    </row>
    <row r="97" spans="1:13" ht="13.95" customHeight="1">
      <c r="A97" s="37" t="s">
        <v>75</v>
      </c>
      <c r="B97" s="38">
        <v>522.43861134631663</v>
      </c>
      <c r="C97" s="38">
        <v>490.61075660893346</v>
      </c>
      <c r="D97" s="38">
        <v>556.37636080870925</v>
      </c>
      <c r="E97" s="38"/>
      <c r="F97" s="38">
        <v>479.67233009708735</v>
      </c>
      <c r="G97" s="38">
        <v>415.69332135369871</v>
      </c>
      <c r="H97" s="38">
        <v>545.3427605287427</v>
      </c>
      <c r="I97" s="38"/>
      <c r="J97" s="38">
        <v>592.27148872925443</v>
      </c>
      <c r="K97" s="38">
        <v>607.17614165890029</v>
      </c>
      <c r="L97" s="38">
        <v>575.35695399259657</v>
      </c>
      <c r="M97" s="49"/>
    </row>
    <row r="98" spans="1:13" ht="13.95" customHeight="1">
      <c r="A98" s="37" t="s">
        <v>76</v>
      </c>
      <c r="B98" s="38">
        <v>512.59228876127975</v>
      </c>
      <c r="C98" s="38">
        <v>465.60672213526647</v>
      </c>
      <c r="D98" s="38">
        <v>559.18634098521363</v>
      </c>
      <c r="E98" s="38"/>
      <c r="F98" s="38">
        <v>515.42857142857144</v>
      </c>
      <c r="G98" s="38">
        <v>460.75154461663118</v>
      </c>
      <c r="H98" s="38">
        <v>568.08427623878265</v>
      </c>
      <c r="I98" s="38"/>
      <c r="J98" s="38">
        <v>499.1774383078731</v>
      </c>
      <c r="K98" s="38">
        <v>486.76081200353042</v>
      </c>
      <c r="L98" s="38">
        <v>513.32327802916029</v>
      </c>
      <c r="M98" s="49"/>
    </row>
    <row r="99" spans="1:13" ht="13.95" customHeight="1">
      <c r="A99" s="37" t="s">
        <v>77</v>
      </c>
      <c r="B99" s="38">
        <v>530.47361469274801</v>
      </c>
      <c r="C99" s="38">
        <v>501.0474430067776</v>
      </c>
      <c r="D99" s="38">
        <v>561.15107913669056</v>
      </c>
      <c r="E99" s="38"/>
      <c r="F99" s="38">
        <v>516.77130044843045</v>
      </c>
      <c r="G99" s="38">
        <v>467.6670239371204</v>
      </c>
      <c r="H99" s="38">
        <v>566.28242074927959</v>
      </c>
      <c r="I99" s="38"/>
      <c r="J99" s="38">
        <v>562.64476731943569</v>
      </c>
      <c r="K99" s="38">
        <v>575.28804131903053</v>
      </c>
      <c r="L99" s="38">
        <v>548.38709677419354</v>
      </c>
      <c r="M99" s="49"/>
    </row>
    <row r="100" spans="1:13" ht="13.95" customHeight="1">
      <c r="A100" s="37" t="s">
        <v>78</v>
      </c>
      <c r="B100" s="38">
        <v>502.40706071142017</v>
      </c>
      <c r="C100" s="38">
        <v>468.82414974953861</v>
      </c>
      <c r="D100" s="38">
        <v>536.97421981004072</v>
      </c>
      <c r="E100" s="38"/>
      <c r="F100" s="38">
        <v>466.96288552012544</v>
      </c>
      <c r="G100" s="38">
        <v>410.62546301195897</v>
      </c>
      <c r="H100" s="38">
        <v>521.95021175498402</v>
      </c>
      <c r="I100" s="38"/>
      <c r="J100" s="38">
        <v>565.29400853273967</v>
      </c>
      <c r="K100" s="38">
        <v>564.91350690197453</v>
      </c>
      <c r="L100" s="38">
        <v>565.72445147262306</v>
      </c>
      <c r="M100" s="49"/>
    </row>
    <row r="101" spans="1:13" ht="13.95" customHeight="1">
      <c r="A101" s="37" t="s">
        <v>79</v>
      </c>
      <c r="B101" s="38">
        <v>429.81691368788142</v>
      </c>
      <c r="C101" s="38">
        <v>387.71206747819417</v>
      </c>
      <c r="D101" s="38">
        <v>472.82874767453245</v>
      </c>
      <c r="E101" s="38"/>
      <c r="F101" s="38">
        <v>440.86511098463291</v>
      </c>
      <c r="G101" s="38">
        <v>392.3718168322485</v>
      </c>
      <c r="H101" s="38">
        <v>489.05026665153753</v>
      </c>
      <c r="I101" s="38"/>
      <c r="J101" s="38">
        <v>366.71001300390117</v>
      </c>
      <c r="K101" s="38">
        <v>363.36515513126494</v>
      </c>
      <c r="L101" s="38">
        <v>370.71428571428572</v>
      </c>
      <c r="M101" s="49"/>
    </row>
    <row r="102" spans="1:13" ht="13.95" customHeight="1">
      <c r="A102" s="37" t="s">
        <v>80</v>
      </c>
      <c r="B102" s="38">
        <v>524.63226710249819</v>
      </c>
      <c r="C102" s="38">
        <v>487.2293170460855</v>
      </c>
      <c r="D102" s="38">
        <v>562.72975775285136</v>
      </c>
      <c r="E102" s="38"/>
      <c r="F102" s="38">
        <v>471.74874882135344</v>
      </c>
      <c r="G102" s="38">
        <v>401.7751479289941</v>
      </c>
      <c r="H102" s="38">
        <v>539.06361178312227</v>
      </c>
      <c r="I102" s="38"/>
      <c r="J102" s="38">
        <v>620.21499737808074</v>
      </c>
      <c r="K102" s="38">
        <v>630.00494315373214</v>
      </c>
      <c r="L102" s="38">
        <v>609.15689558905638</v>
      </c>
      <c r="M102" s="49"/>
    </row>
    <row r="103" spans="1:13" ht="13.95" customHeight="1">
      <c r="A103" s="37" t="s">
        <v>81</v>
      </c>
      <c r="B103" s="38">
        <v>531.76678111317608</v>
      </c>
      <c r="C103" s="38">
        <v>491.14019159727007</v>
      </c>
      <c r="D103" s="38">
        <v>572.89553752535494</v>
      </c>
      <c r="E103" s="38"/>
      <c r="F103" s="38">
        <v>502.80356217311407</v>
      </c>
      <c r="G103" s="38">
        <v>441.4770536058619</v>
      </c>
      <c r="H103" s="38">
        <v>561.42291033084507</v>
      </c>
      <c r="I103" s="38"/>
      <c r="J103" s="38">
        <v>590.17483846446214</v>
      </c>
      <c r="K103" s="38">
        <v>583.13984640114302</v>
      </c>
      <c r="L103" s="38">
        <v>598.17258883248735</v>
      </c>
      <c r="M103" s="49"/>
    </row>
    <row r="104" spans="1:13" ht="13.95" customHeight="1">
      <c r="A104" s="37" t="s">
        <v>82</v>
      </c>
      <c r="B104" s="38">
        <v>532.30540783203264</v>
      </c>
      <c r="C104" s="38">
        <v>478.59185069547982</v>
      </c>
      <c r="D104" s="38">
        <v>584.36612774349294</v>
      </c>
      <c r="E104" s="38"/>
      <c r="F104" s="38">
        <v>548.03037401421091</v>
      </c>
      <c r="G104" s="38">
        <v>490.04185454030772</v>
      </c>
      <c r="H104" s="38">
        <v>602.14343666861635</v>
      </c>
      <c r="I104" s="38"/>
      <c r="J104" s="38">
        <v>411.85705741626793</v>
      </c>
      <c r="K104" s="38">
        <v>403.62721736828172</v>
      </c>
      <c r="L104" s="38">
        <v>422.53521126760563</v>
      </c>
      <c r="M104" s="49"/>
    </row>
    <row r="105" spans="1:13" ht="13.95" customHeight="1">
      <c r="A105" s="38" t="s">
        <v>83</v>
      </c>
      <c r="B105" s="38">
        <v>536.60952380952381</v>
      </c>
      <c r="C105" s="38">
        <v>507.56658595641647</v>
      </c>
      <c r="D105" s="38">
        <v>566.05800214822762</v>
      </c>
      <c r="E105" s="38"/>
      <c r="F105" s="38">
        <v>495.63094320226162</v>
      </c>
      <c r="G105" s="38">
        <v>446.85351665785299</v>
      </c>
      <c r="H105" s="38">
        <v>541.75</v>
      </c>
      <c r="I105" s="38"/>
      <c r="J105" s="38">
        <v>596.29421673217303</v>
      </c>
      <c r="K105" s="38">
        <v>588.81811748053792</v>
      </c>
      <c r="L105" s="38">
        <v>604.68812077870484</v>
      </c>
      <c r="M105" s="49"/>
    </row>
    <row r="106" spans="1:13" ht="13.95" customHeight="1">
      <c r="A106" s="38" t="s">
        <v>84</v>
      </c>
      <c r="B106" s="38">
        <v>520.74733869215731</v>
      </c>
      <c r="C106" s="38">
        <v>494.84982255691165</v>
      </c>
      <c r="D106" s="38">
        <v>546.85046239748738</v>
      </c>
      <c r="E106" s="38"/>
      <c r="F106" s="38">
        <v>502.76136655535572</v>
      </c>
      <c r="G106" s="38">
        <v>464.23376966812111</v>
      </c>
      <c r="H106" s="38">
        <v>539.14346360344609</v>
      </c>
      <c r="I106" s="38"/>
      <c r="J106" s="38">
        <v>558.3769985221013</v>
      </c>
      <c r="K106" s="38">
        <v>552.88220551378447</v>
      </c>
      <c r="L106" s="38">
        <v>564.72632493483934</v>
      </c>
      <c r="M106" s="49"/>
    </row>
    <row r="107" spans="1:13" ht="13.95" customHeight="1">
      <c r="A107" s="37" t="s">
        <v>85</v>
      </c>
      <c r="B107" s="38">
        <v>510.31050955414014</v>
      </c>
      <c r="C107" s="38">
        <v>472.40809257655667</v>
      </c>
      <c r="D107" s="38">
        <v>549.08593057904488</v>
      </c>
      <c r="E107" s="38"/>
      <c r="F107" s="38">
        <v>476.41028715304839</v>
      </c>
      <c r="G107" s="38">
        <v>422.5747406955461</v>
      </c>
      <c r="H107" s="38">
        <v>528.39971718123968</v>
      </c>
      <c r="I107" s="38"/>
      <c r="J107" s="38">
        <v>577.31958762886597</v>
      </c>
      <c r="K107" s="38">
        <v>562.99911268855374</v>
      </c>
      <c r="L107" s="38">
        <v>593.74205036886281</v>
      </c>
      <c r="M107" s="49"/>
    </row>
    <row r="108" spans="1:13" ht="13.95" customHeight="1">
      <c r="A108" s="36" t="s">
        <v>86</v>
      </c>
      <c r="B108" s="38">
        <v>475.06972954338897</v>
      </c>
      <c r="C108" s="38">
        <v>458.07387703282751</v>
      </c>
      <c r="D108" s="38">
        <v>493.36283185840705</v>
      </c>
      <c r="E108" s="38"/>
      <c r="F108" s="38">
        <v>456.77475234125478</v>
      </c>
      <c r="G108" s="38">
        <v>418.25301860110955</v>
      </c>
      <c r="H108" s="38">
        <v>494.93534482758622</v>
      </c>
      <c r="I108" s="38"/>
      <c r="J108" s="38">
        <v>500.223280738315</v>
      </c>
      <c r="K108" s="38">
        <v>507.89330430048994</v>
      </c>
      <c r="L108" s="38">
        <v>490.96583442838369</v>
      </c>
      <c r="M108" s="49"/>
    </row>
    <row r="109" spans="1:13" ht="5.0999999999999996" customHeight="1">
      <c r="A109" s="97"/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49"/>
    </row>
    <row r="110" spans="1:13" ht="15" customHeight="1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49"/>
    </row>
    <row r="111" spans="1:13" ht="15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49"/>
    </row>
    <row r="112" spans="1:13" ht="1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49"/>
    </row>
    <row r="113" spans="1:13" ht="15" customHeight="1">
      <c r="A113" s="1"/>
      <c r="B113" s="1"/>
      <c r="C113" s="325" t="s">
        <v>389</v>
      </c>
      <c r="D113" s="325"/>
      <c r="E113" s="325"/>
      <c r="F113" s="325"/>
      <c r="G113" s="325"/>
      <c r="H113" s="325"/>
      <c r="I113" s="325"/>
      <c r="J113" s="325"/>
      <c r="K113" s="325"/>
      <c r="L113" s="325"/>
      <c r="M113" s="49"/>
    </row>
    <row r="114" spans="1:13" ht="5.0999999999999996" customHeight="1">
      <c r="A114" s="89"/>
      <c r="B114" s="89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49"/>
    </row>
    <row r="115" spans="1:13" ht="5.0999999999999996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71"/>
      <c r="M115" s="49"/>
    </row>
    <row r="116" spans="1:13" ht="15" customHeight="1">
      <c r="A116" s="88" t="s">
        <v>442</v>
      </c>
      <c r="B116" s="3"/>
      <c r="C116" s="3"/>
      <c r="D116" s="3"/>
      <c r="E116" s="3"/>
      <c r="F116" s="3"/>
      <c r="G116" s="3"/>
      <c r="H116" s="3"/>
      <c r="I116" s="3"/>
      <c r="J116" s="3"/>
      <c r="K116" s="32"/>
      <c r="L116" s="33"/>
      <c r="M116" s="49"/>
    </row>
    <row r="117" spans="1:13" ht="15" customHeight="1">
      <c r="A117" s="88" t="s">
        <v>444</v>
      </c>
      <c r="B117" s="3"/>
      <c r="C117" s="3"/>
      <c r="D117" s="3"/>
      <c r="E117" s="3"/>
      <c r="F117" s="3"/>
      <c r="G117" s="3"/>
      <c r="H117" s="3"/>
      <c r="I117" s="3"/>
      <c r="J117" s="3"/>
      <c r="K117" s="32"/>
      <c r="L117" s="40" t="s">
        <v>334</v>
      </c>
      <c r="M117" s="49"/>
    </row>
    <row r="118" spans="1:13" ht="5.0999999999999996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7"/>
      <c r="M118" s="49"/>
    </row>
    <row r="119" spans="1:13" ht="5.0999999999999996" customHeight="1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4"/>
      <c r="M119" s="49"/>
    </row>
    <row r="120" spans="1:13" s="25" customFormat="1" ht="15" customHeight="1">
      <c r="A120" s="326" t="s">
        <v>2</v>
      </c>
      <c r="B120" s="289"/>
      <c r="C120" s="289" t="s">
        <v>3</v>
      </c>
      <c r="D120" s="289"/>
      <c r="E120" s="290"/>
      <c r="F120" s="289" t="s">
        <v>4</v>
      </c>
      <c r="G120" s="289" t="s">
        <v>417</v>
      </c>
      <c r="H120" s="289"/>
      <c r="I120" s="290"/>
      <c r="J120" s="289"/>
      <c r="K120" s="291" t="s">
        <v>5</v>
      </c>
      <c r="L120" s="289"/>
      <c r="M120" s="298"/>
    </row>
    <row r="121" spans="1:13" s="25" customFormat="1" ht="15" customHeight="1">
      <c r="A121" s="326"/>
      <c r="B121" s="287" t="s">
        <v>6</v>
      </c>
      <c r="C121" s="287" t="s">
        <v>7</v>
      </c>
      <c r="D121" s="287" t="s">
        <v>8</v>
      </c>
      <c r="E121" s="287"/>
      <c r="F121" s="287" t="s">
        <v>6</v>
      </c>
      <c r="G121" s="287" t="s">
        <v>7</v>
      </c>
      <c r="H121" s="287" t="s">
        <v>8</v>
      </c>
      <c r="I121" s="287"/>
      <c r="J121" s="287" t="s">
        <v>6</v>
      </c>
      <c r="K121" s="287" t="s">
        <v>7</v>
      </c>
      <c r="L121" s="287" t="s">
        <v>8</v>
      </c>
      <c r="M121" s="298"/>
    </row>
    <row r="122" spans="1:13" ht="5.0999999999999996" customHeight="1">
      <c r="A122" s="205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49"/>
    </row>
    <row r="123" spans="1:13" ht="5.0999999999999996" customHeight="1">
      <c r="M123" s="49"/>
    </row>
    <row r="124" spans="1:13" ht="13.95" customHeight="1">
      <c r="A124" s="34" t="s">
        <v>87</v>
      </c>
      <c r="B124" s="35">
        <v>455.5190861914943</v>
      </c>
      <c r="C124" s="35">
        <v>435.00835342490421</v>
      </c>
      <c r="D124" s="35">
        <v>476.1669771891838</v>
      </c>
      <c r="E124" s="35"/>
      <c r="F124" s="35">
        <v>456.83632577072353</v>
      </c>
      <c r="G124" s="35">
        <v>430.44048782997993</v>
      </c>
      <c r="H124" s="35">
        <v>482.25412831535004</v>
      </c>
      <c r="I124" s="35"/>
      <c r="J124" s="35">
        <v>450.40319615676856</v>
      </c>
      <c r="K124" s="35">
        <v>450.983038646691</v>
      </c>
      <c r="L124" s="35">
        <v>449.70923971570102</v>
      </c>
      <c r="M124" s="49"/>
    </row>
    <row r="125" spans="1:13" ht="13.95" customHeight="1">
      <c r="A125" s="36" t="s">
        <v>88</v>
      </c>
      <c r="B125" s="38">
        <v>447.43027761895689</v>
      </c>
      <c r="C125" s="38">
        <v>434.96397421312099</v>
      </c>
      <c r="D125" s="38">
        <v>460.02554278416346</v>
      </c>
      <c r="E125" s="38"/>
      <c r="F125" s="38">
        <v>446.84566688495966</v>
      </c>
      <c r="G125" s="38">
        <v>426.32814793073089</v>
      </c>
      <c r="H125" s="38">
        <v>467.02265839226442</v>
      </c>
      <c r="I125" s="38"/>
      <c r="J125" s="38">
        <v>451.45145145145142</v>
      </c>
      <c r="K125" s="38">
        <v>488.60528714676389</v>
      </c>
      <c r="L125" s="38">
        <v>406.21531631520537</v>
      </c>
      <c r="M125" s="49"/>
    </row>
    <row r="126" spans="1:13" ht="13.95" customHeight="1">
      <c r="A126" s="37" t="s">
        <v>89</v>
      </c>
      <c r="B126" s="38">
        <v>452.67562470532766</v>
      </c>
      <c r="C126" s="38">
        <v>444.84440315838361</v>
      </c>
      <c r="D126" s="38">
        <v>460.7467687888942</v>
      </c>
      <c r="E126" s="38"/>
      <c r="F126" s="38">
        <v>450.69267225665334</v>
      </c>
      <c r="G126" s="38">
        <v>441.28576737272391</v>
      </c>
      <c r="H126" s="38">
        <v>459.74955277280861</v>
      </c>
      <c r="I126" s="38"/>
      <c r="J126" s="38">
        <v>456.30420280186792</v>
      </c>
      <c r="K126" s="38">
        <v>450.77399380804957</v>
      </c>
      <c r="L126" s="38">
        <v>462.76211135213305</v>
      </c>
      <c r="M126" s="49"/>
    </row>
    <row r="127" spans="1:13" ht="13.95" customHeight="1">
      <c r="A127" s="37" t="s">
        <v>90</v>
      </c>
      <c r="B127" s="38">
        <v>430.06250379270591</v>
      </c>
      <c r="C127" s="38">
        <v>408.73015873015873</v>
      </c>
      <c r="D127" s="38">
        <v>451.79468332720813</v>
      </c>
      <c r="E127" s="38"/>
      <c r="F127" s="38">
        <v>416.61562021439505</v>
      </c>
      <c r="G127" s="38">
        <v>385.04412447747325</v>
      </c>
      <c r="H127" s="38">
        <v>447.50795334040293</v>
      </c>
      <c r="I127" s="38"/>
      <c r="J127" s="38">
        <v>481.42731792921904</v>
      </c>
      <c r="K127" s="38">
        <v>491.11470113085619</v>
      </c>
      <c r="L127" s="38">
        <v>469.910371318822</v>
      </c>
      <c r="M127" s="49"/>
    </row>
    <row r="128" spans="1:13" s="20" customFormat="1" ht="13.95" customHeight="1">
      <c r="A128" s="37" t="s">
        <v>91</v>
      </c>
      <c r="B128" s="38">
        <v>464.09041195771056</v>
      </c>
      <c r="C128" s="38">
        <v>452.09368346344922</v>
      </c>
      <c r="D128" s="38">
        <v>476.76161919040476</v>
      </c>
      <c r="E128" s="38"/>
      <c r="F128" s="38">
        <v>458.26423438363742</v>
      </c>
      <c r="G128" s="38">
        <v>438.00055233360951</v>
      </c>
      <c r="H128" s="38">
        <v>478.56154910096819</v>
      </c>
      <c r="I128" s="38"/>
      <c r="J128" s="38">
        <v>475.37473233404711</v>
      </c>
      <c r="K128" s="38">
        <v>477.41935483870969</v>
      </c>
      <c r="L128" s="38">
        <v>472.98082510168507</v>
      </c>
      <c r="M128" s="50"/>
    </row>
    <row r="129" spans="1:13" ht="13.95" customHeight="1">
      <c r="A129" s="37" t="s">
        <v>92</v>
      </c>
      <c r="B129" s="38">
        <v>486.37055486370554</v>
      </c>
      <c r="C129" s="38">
        <v>456.20437956204381</v>
      </c>
      <c r="D129" s="38">
        <v>517.99886621315193</v>
      </c>
      <c r="E129" s="38"/>
      <c r="F129" s="38">
        <v>461.16057721829907</v>
      </c>
      <c r="G129" s="38">
        <v>413.31427404533389</v>
      </c>
      <c r="H129" s="38">
        <v>509.23266311038162</v>
      </c>
      <c r="I129" s="38"/>
      <c r="J129" s="38">
        <v>538.97074524877223</v>
      </c>
      <c r="K129" s="38">
        <v>540.1839264294282</v>
      </c>
      <c r="L129" s="38">
        <v>537.58020164986249</v>
      </c>
      <c r="M129" s="49"/>
    </row>
    <row r="130" spans="1:13" ht="13.95" customHeight="1">
      <c r="A130" s="37" t="s">
        <v>93</v>
      </c>
      <c r="B130" s="38">
        <v>457.16189762172519</v>
      </c>
      <c r="C130" s="38">
        <v>443.02673019462162</v>
      </c>
      <c r="D130" s="38">
        <v>472.21744366076035</v>
      </c>
      <c r="E130" s="38"/>
      <c r="F130" s="38">
        <v>480.6925931015528</v>
      </c>
      <c r="G130" s="38">
        <v>455.85187232278565</v>
      </c>
      <c r="H130" s="38">
        <v>505.26171928385952</v>
      </c>
      <c r="I130" s="38"/>
      <c r="J130" s="38">
        <v>420.94130089899522</v>
      </c>
      <c r="K130" s="38">
        <v>424.99028371550719</v>
      </c>
      <c r="L130" s="38">
        <v>416.10582501740544</v>
      </c>
      <c r="M130" s="49"/>
    </row>
    <row r="131" spans="1:13" ht="13.95" customHeight="1">
      <c r="A131" s="37" t="s">
        <v>87</v>
      </c>
      <c r="B131" s="38">
        <v>469.49428649567773</v>
      </c>
      <c r="C131" s="38">
        <v>440.57029242034815</v>
      </c>
      <c r="D131" s="38">
        <v>497.3283244277481</v>
      </c>
      <c r="E131" s="38"/>
      <c r="F131" s="38">
        <v>474.1473581288837</v>
      </c>
      <c r="G131" s="38">
        <v>444.41196790136576</v>
      </c>
      <c r="H131" s="38">
        <v>502.05761316872434</v>
      </c>
      <c r="I131" s="38"/>
      <c r="J131" s="38">
        <v>412.71585557299846</v>
      </c>
      <c r="K131" s="38">
        <v>400.49889135254989</v>
      </c>
      <c r="L131" s="38">
        <v>428.67487328023174</v>
      </c>
      <c r="M131" s="49"/>
    </row>
    <row r="132" spans="1:13" ht="13.95" customHeight="1">
      <c r="A132" s="37" t="s">
        <v>94</v>
      </c>
      <c r="B132" s="38">
        <v>385.37382046939268</v>
      </c>
      <c r="C132" s="38">
        <v>382.10613402671078</v>
      </c>
      <c r="D132" s="38">
        <v>388.79940527815637</v>
      </c>
      <c r="E132" s="38"/>
      <c r="F132" s="38">
        <v>367.69095697980686</v>
      </c>
      <c r="G132" s="38">
        <v>361.8143459915612</v>
      </c>
      <c r="H132" s="38">
        <v>373.55313924938616</v>
      </c>
      <c r="I132" s="38"/>
      <c r="J132" s="38">
        <v>424.54297938545318</v>
      </c>
      <c r="K132" s="38">
        <v>423.72881355932202</v>
      </c>
      <c r="L132" s="38">
        <v>425.4959898691431</v>
      </c>
      <c r="M132" s="49"/>
    </row>
    <row r="133" spans="1:13" ht="13.95" customHeight="1">
      <c r="A133" s="34" t="s">
        <v>95</v>
      </c>
      <c r="B133" s="35">
        <v>455.66689103093262</v>
      </c>
      <c r="C133" s="35">
        <v>431.51930492178684</v>
      </c>
      <c r="D133" s="35">
        <v>480.08855208821149</v>
      </c>
      <c r="E133" s="35"/>
      <c r="F133" s="35">
        <v>459.96145300089614</v>
      </c>
      <c r="G133" s="35">
        <v>421.67933950663758</v>
      </c>
      <c r="H133" s="35">
        <v>496.62340783465515</v>
      </c>
      <c r="I133" s="35"/>
      <c r="J133" s="35">
        <v>446.12236545938208</v>
      </c>
      <c r="K133" s="35">
        <v>451.58648925281477</v>
      </c>
      <c r="L133" s="35">
        <v>439.88312636961285</v>
      </c>
      <c r="M133" s="49"/>
    </row>
    <row r="134" spans="1:13" ht="13.95" customHeight="1">
      <c r="A134" s="36" t="s">
        <v>96</v>
      </c>
      <c r="B134" s="38">
        <v>494.58612337939877</v>
      </c>
      <c r="C134" s="38">
        <v>470.56364523096215</v>
      </c>
      <c r="D134" s="38">
        <v>519.71143336005241</v>
      </c>
      <c r="E134" s="38"/>
      <c r="F134" s="38">
        <v>474.13979658082667</v>
      </c>
      <c r="G134" s="38">
        <v>435.57149065623639</v>
      </c>
      <c r="H134" s="38">
        <v>512.39224137931035</v>
      </c>
      <c r="I134" s="38"/>
      <c r="J134" s="38">
        <v>533.9866555462886</v>
      </c>
      <c r="K134" s="38">
        <v>533.1132258691008</v>
      </c>
      <c r="L134" s="38">
        <v>534.99887463425614</v>
      </c>
      <c r="M134" s="49"/>
    </row>
    <row r="135" spans="1:13" s="20" customFormat="1" ht="13.95" customHeight="1">
      <c r="A135" s="37" t="s">
        <v>97</v>
      </c>
      <c r="B135" s="38">
        <v>435.09141731201026</v>
      </c>
      <c r="C135" s="38">
        <v>421.01494674662132</v>
      </c>
      <c r="D135" s="38">
        <v>449.85915492957747</v>
      </c>
      <c r="E135" s="38"/>
      <c r="F135" s="38">
        <v>489.26675386627682</v>
      </c>
      <c r="G135" s="38">
        <v>457.57997218358832</v>
      </c>
      <c r="H135" s="38">
        <v>520.68648482991114</v>
      </c>
      <c r="I135" s="38"/>
      <c r="J135" s="38">
        <v>355.31384545660552</v>
      </c>
      <c r="K135" s="38">
        <v>370.69332199064223</v>
      </c>
      <c r="L135" s="38">
        <v>337.77885548011636</v>
      </c>
      <c r="M135" s="50"/>
    </row>
    <row r="136" spans="1:13" ht="13.95" customHeight="1">
      <c r="A136" s="37" t="s">
        <v>98</v>
      </c>
      <c r="B136" s="38">
        <v>458.79503481683321</v>
      </c>
      <c r="C136" s="38">
        <v>436.67763157894734</v>
      </c>
      <c r="D136" s="38">
        <v>482.31913032612772</v>
      </c>
      <c r="E136" s="38"/>
      <c r="F136" s="38">
        <v>448.98750121112295</v>
      </c>
      <c r="G136" s="38">
        <v>398.54098675369556</v>
      </c>
      <c r="H136" s="38">
        <v>500.39123630672924</v>
      </c>
      <c r="I136" s="38"/>
      <c r="J136" s="38">
        <v>475.13722957700998</v>
      </c>
      <c r="K136" s="38">
        <v>496.82107175295187</v>
      </c>
      <c r="L136" s="38">
        <v>450.36319612590796</v>
      </c>
      <c r="M136" s="49"/>
    </row>
    <row r="137" spans="1:13" ht="13.95" customHeight="1">
      <c r="A137" s="37" t="s">
        <v>99</v>
      </c>
      <c r="B137" s="38">
        <v>509.20558068420718</v>
      </c>
      <c r="C137" s="38">
        <v>478.63031071655041</v>
      </c>
      <c r="D137" s="38">
        <v>540.06656426011273</v>
      </c>
      <c r="E137" s="38"/>
      <c r="F137" s="38">
        <v>496.35228048076419</v>
      </c>
      <c r="G137" s="38">
        <v>439.95703544575724</v>
      </c>
      <c r="H137" s="38">
        <v>550.24119880940157</v>
      </c>
      <c r="I137" s="38"/>
      <c r="J137" s="38">
        <v>529.04950976420059</v>
      </c>
      <c r="K137" s="38">
        <v>534.36532507739946</v>
      </c>
      <c r="L137" s="38">
        <v>523.21033837782693</v>
      </c>
      <c r="M137" s="49"/>
    </row>
    <row r="138" spans="1:13" ht="13.95" customHeight="1">
      <c r="A138" s="37" t="s">
        <v>100</v>
      </c>
      <c r="B138" s="38">
        <v>524.62700543105063</v>
      </c>
      <c r="C138" s="38">
        <v>501.6615384615385</v>
      </c>
      <c r="D138" s="38">
        <v>548.26450468710414</v>
      </c>
      <c r="E138" s="38"/>
      <c r="F138" s="38">
        <v>555.69044006069805</v>
      </c>
      <c r="G138" s="38">
        <v>521.72131147540983</v>
      </c>
      <c r="H138" s="38">
        <v>588.8111888111888</v>
      </c>
      <c r="I138" s="38"/>
      <c r="J138" s="38">
        <v>474.56798174111509</v>
      </c>
      <c r="K138" s="38">
        <v>471.49460708782743</v>
      </c>
      <c r="L138" s="38">
        <v>478.0200761509173</v>
      </c>
      <c r="M138" s="49"/>
    </row>
    <row r="139" spans="1:13" ht="13.95" customHeight="1">
      <c r="A139" s="37" t="s">
        <v>101</v>
      </c>
      <c r="B139" s="38">
        <v>413.94571203776553</v>
      </c>
      <c r="C139" s="38">
        <v>395.02952755905511</v>
      </c>
      <c r="D139" s="38">
        <v>432.83215408805029</v>
      </c>
      <c r="E139" s="38"/>
      <c r="F139" s="38">
        <v>404.25973307516773</v>
      </c>
      <c r="G139" s="38">
        <v>376.62799800725929</v>
      </c>
      <c r="H139" s="38">
        <v>430.36783000470712</v>
      </c>
      <c r="I139" s="38"/>
      <c r="J139" s="38">
        <v>437.78723404255322</v>
      </c>
      <c r="K139" s="38">
        <v>436.27372786728347</v>
      </c>
      <c r="L139" s="38">
        <v>439.51833607006017</v>
      </c>
      <c r="M139" s="49"/>
    </row>
    <row r="140" spans="1:13" ht="13.95" customHeight="1">
      <c r="A140" s="37" t="s">
        <v>95</v>
      </c>
      <c r="B140" s="38">
        <v>448.95888354507798</v>
      </c>
      <c r="C140" s="38">
        <v>420.16402714932127</v>
      </c>
      <c r="D140" s="38">
        <v>476.79186485156634</v>
      </c>
      <c r="E140" s="38"/>
      <c r="F140" s="38">
        <v>458.30608803386446</v>
      </c>
      <c r="G140" s="38">
        <v>419.82298348084714</v>
      </c>
      <c r="H140" s="38">
        <v>493.85903929552757</v>
      </c>
      <c r="I140" s="38"/>
      <c r="J140" s="38">
        <v>409.67601967023433</v>
      </c>
      <c r="K140" s="38">
        <v>421.44103045753388</v>
      </c>
      <c r="L140" s="38">
        <v>395.92156862745099</v>
      </c>
      <c r="M140" s="49"/>
    </row>
    <row r="141" spans="1:13" ht="13.95" customHeight="1">
      <c r="A141" s="37" t="s">
        <v>102</v>
      </c>
      <c r="B141" s="38">
        <v>322.63340830096092</v>
      </c>
      <c r="C141" s="38">
        <v>304.35624394966118</v>
      </c>
      <c r="D141" s="38">
        <v>343.07992202729042</v>
      </c>
      <c r="E141" s="38"/>
      <c r="F141" s="38">
        <v>370.08945935433684</v>
      </c>
      <c r="G141" s="38">
        <v>341.71042760690176</v>
      </c>
      <c r="H141" s="38">
        <v>400.64620355411955</v>
      </c>
      <c r="I141" s="38"/>
      <c r="J141" s="38">
        <v>270.04310344827587</v>
      </c>
      <c r="K141" s="38">
        <v>264.50580232092835</v>
      </c>
      <c r="L141" s="38">
        <v>276.5063054647361</v>
      </c>
      <c r="M141" s="49"/>
    </row>
    <row r="142" spans="1:13" ht="13.95" customHeight="1">
      <c r="A142" s="34" t="s">
        <v>103</v>
      </c>
      <c r="B142" s="35">
        <v>403.60758591187795</v>
      </c>
      <c r="C142" s="35">
        <v>377.11066114974909</v>
      </c>
      <c r="D142" s="35">
        <v>430.76534387237655</v>
      </c>
      <c r="E142" s="35"/>
      <c r="F142" s="35">
        <v>428.61187978634399</v>
      </c>
      <c r="G142" s="35">
        <v>391.8933081800555</v>
      </c>
      <c r="H142" s="35">
        <v>464.06435781325098</v>
      </c>
      <c r="I142" s="35"/>
      <c r="J142" s="35">
        <v>347.31840176165502</v>
      </c>
      <c r="K142" s="35">
        <v>346.82484298674109</v>
      </c>
      <c r="L142" s="35">
        <v>347.89725509947118</v>
      </c>
      <c r="M142" s="49"/>
    </row>
    <row r="143" spans="1:13" ht="13.95" customHeight="1">
      <c r="A143" s="36" t="s">
        <v>104</v>
      </c>
      <c r="B143" s="38">
        <v>413.54459746285602</v>
      </c>
      <c r="C143" s="38">
        <v>386.98370594922324</v>
      </c>
      <c r="D143" s="38">
        <v>442.44048232505412</v>
      </c>
      <c r="E143" s="38"/>
      <c r="F143" s="38">
        <v>430.32427695004384</v>
      </c>
      <c r="G143" s="38">
        <v>395.08299404948326</v>
      </c>
      <c r="H143" s="38">
        <v>466.82887266828868</v>
      </c>
      <c r="I143" s="38"/>
      <c r="J143" s="38">
        <v>386.22210690192009</v>
      </c>
      <c r="K143" s="38">
        <v>374.58033573141483</v>
      </c>
      <c r="L143" s="38">
        <v>399.94347088750709</v>
      </c>
      <c r="M143" s="49"/>
    </row>
    <row r="144" spans="1:13" ht="13.95" customHeight="1">
      <c r="A144" s="37" t="s">
        <v>105</v>
      </c>
      <c r="B144" s="38">
        <v>409.10257507057918</v>
      </c>
      <c r="C144" s="38">
        <v>375.89187307848482</v>
      </c>
      <c r="D144" s="38">
        <v>441.21606461745569</v>
      </c>
      <c r="E144" s="38"/>
      <c r="F144" s="38">
        <v>418.8301532686894</v>
      </c>
      <c r="G144" s="38">
        <v>384.96803770904631</v>
      </c>
      <c r="H144" s="38">
        <v>450.64612024510103</v>
      </c>
      <c r="I144" s="38"/>
      <c r="J144" s="38">
        <v>308.68582499192763</v>
      </c>
      <c r="K144" s="38">
        <v>295.66210045662098</v>
      </c>
      <c r="L144" s="38">
        <v>325.65055762081784</v>
      </c>
      <c r="M144" s="49"/>
    </row>
    <row r="145" spans="1:13" ht="13.95" customHeight="1">
      <c r="A145" s="37" t="s">
        <v>106</v>
      </c>
      <c r="B145" s="38">
        <v>323.88286080970715</v>
      </c>
      <c r="C145" s="38">
        <v>318.20245120290514</v>
      </c>
      <c r="D145" s="38">
        <v>329.89195678271312</v>
      </c>
      <c r="E145" s="38"/>
      <c r="F145" s="38">
        <v>346.33319203052145</v>
      </c>
      <c r="G145" s="38">
        <v>318.22033898305085</v>
      </c>
      <c r="H145" s="38">
        <v>374.46988973706527</v>
      </c>
      <c r="I145" s="38"/>
      <c r="J145" s="38">
        <v>296.39242148974824</v>
      </c>
      <c r="K145" s="38">
        <v>318.18181818181819</v>
      </c>
      <c r="L145" s="38">
        <v>271.72108467072496</v>
      </c>
      <c r="M145" s="49"/>
    </row>
    <row r="146" spans="1:13" ht="13.95" customHeight="1">
      <c r="A146" s="37" t="s">
        <v>107</v>
      </c>
      <c r="B146" s="38">
        <v>358.83585940019344</v>
      </c>
      <c r="C146" s="38">
        <v>346.36871508379892</v>
      </c>
      <c r="D146" s="38">
        <v>372.31543624161071</v>
      </c>
      <c r="E146" s="38"/>
      <c r="F146" s="38">
        <v>404.72633437457557</v>
      </c>
      <c r="G146" s="38">
        <v>375.74123989218327</v>
      </c>
      <c r="H146" s="38">
        <v>434.16370106761565</v>
      </c>
      <c r="I146" s="38"/>
      <c r="J146" s="38">
        <v>291.80718111485817</v>
      </c>
      <c r="K146" s="38">
        <v>306.51060716898314</v>
      </c>
      <c r="L146" s="38">
        <v>274.38231469440831</v>
      </c>
      <c r="M146" s="49"/>
    </row>
    <row r="147" spans="1:13" s="20" customFormat="1" ht="13.95" customHeight="1">
      <c r="A147" s="37" t="s">
        <v>108</v>
      </c>
      <c r="B147" s="38">
        <v>357.99113737075334</v>
      </c>
      <c r="C147" s="38">
        <v>332.30769230769232</v>
      </c>
      <c r="D147" s="38">
        <v>385.64417177914112</v>
      </c>
      <c r="E147" s="38"/>
      <c r="F147" s="38">
        <v>386.93581310954869</v>
      </c>
      <c r="G147" s="38">
        <v>338.03763440860212</v>
      </c>
      <c r="H147" s="38">
        <v>437.06936150666053</v>
      </c>
      <c r="I147" s="38"/>
      <c r="J147" s="38">
        <v>326.50795608733199</v>
      </c>
      <c r="K147" s="38">
        <v>326.37439109255394</v>
      </c>
      <c r="L147" s="38">
        <v>326.65964172813489</v>
      </c>
      <c r="M147" s="50"/>
    </row>
    <row r="148" spans="1:13" ht="13.95" customHeight="1">
      <c r="A148" s="37" t="s">
        <v>109</v>
      </c>
      <c r="B148" s="38">
        <v>481.08509060082656</v>
      </c>
      <c r="C148" s="38">
        <v>464.03900853311666</v>
      </c>
      <c r="D148" s="38">
        <v>499.66777408637876</v>
      </c>
      <c r="E148" s="38"/>
      <c r="F148" s="38">
        <v>457.76850886339935</v>
      </c>
      <c r="G148" s="38">
        <v>411.1065064235392</v>
      </c>
      <c r="H148" s="38">
        <v>505.03778337531492</v>
      </c>
      <c r="I148" s="38"/>
      <c r="J148" s="38">
        <v>505.17018526497202</v>
      </c>
      <c r="K148" s="38">
        <v>514.94619370267037</v>
      </c>
      <c r="L148" s="38">
        <v>493.6708860759494</v>
      </c>
      <c r="M148" s="49"/>
    </row>
    <row r="149" spans="1:13" ht="13.95" customHeight="1">
      <c r="A149" s="37" t="s">
        <v>110</v>
      </c>
      <c r="B149" s="38">
        <v>428.41682127396416</v>
      </c>
      <c r="C149" s="38">
        <v>422.63173926286936</v>
      </c>
      <c r="D149" s="38">
        <v>434.37990580847725</v>
      </c>
      <c r="E149" s="38"/>
      <c r="F149" s="38">
        <v>447.27442149402083</v>
      </c>
      <c r="G149" s="38">
        <v>424.15551306564691</v>
      </c>
      <c r="H149" s="38">
        <v>469.251741896395</v>
      </c>
      <c r="I149" s="38"/>
      <c r="J149" s="38">
        <v>409.7275665691858</v>
      </c>
      <c r="K149" s="38">
        <v>421.23687281213535</v>
      </c>
      <c r="L149" s="38">
        <v>396.87194525904204</v>
      </c>
      <c r="M149" s="49"/>
    </row>
    <row r="150" spans="1:13" ht="13.95" customHeight="1">
      <c r="A150" s="37" t="s">
        <v>103</v>
      </c>
      <c r="B150" s="38">
        <v>436.14070560178345</v>
      </c>
      <c r="C150" s="38">
        <v>402.71862018194247</v>
      </c>
      <c r="D150" s="38">
        <v>468.63496932515335</v>
      </c>
      <c r="E150" s="38"/>
      <c r="F150" s="38">
        <v>462.66853840880157</v>
      </c>
      <c r="G150" s="38">
        <v>425.0968136422311</v>
      </c>
      <c r="H150" s="38">
        <v>497.42332830568125</v>
      </c>
      <c r="I150" s="38"/>
      <c r="J150" s="38">
        <v>333.87868109740748</v>
      </c>
      <c r="K150" s="38">
        <v>326.08189855746861</v>
      </c>
      <c r="L150" s="38">
        <v>343.06469298245611</v>
      </c>
      <c r="M150" s="49"/>
    </row>
    <row r="151" spans="1:13" ht="13.95" customHeight="1">
      <c r="A151" s="37" t="s">
        <v>112</v>
      </c>
      <c r="B151" s="38">
        <v>351.00680863392728</v>
      </c>
      <c r="C151" s="38">
        <v>324.10200164518784</v>
      </c>
      <c r="D151" s="38">
        <v>381.14250614250619</v>
      </c>
      <c r="E151" s="38"/>
      <c r="F151" s="38">
        <v>381.76390098270929</v>
      </c>
      <c r="G151" s="38">
        <v>340</v>
      </c>
      <c r="H151" s="38">
        <v>426.33067626639235</v>
      </c>
      <c r="I151" s="38"/>
      <c r="J151" s="38">
        <v>308.13247789145134</v>
      </c>
      <c r="K151" s="38">
        <v>303.11704834605598</v>
      </c>
      <c r="L151" s="38">
        <v>314.14410979794127</v>
      </c>
      <c r="M151" s="49"/>
    </row>
    <row r="152" spans="1:13" ht="13.95" customHeight="1">
      <c r="A152" s="36" t="s">
        <v>113</v>
      </c>
      <c r="B152" s="38">
        <v>335.3306826454612</v>
      </c>
      <c r="C152" s="38">
        <v>318.68719264485782</v>
      </c>
      <c r="D152" s="38">
        <v>353.63989180289309</v>
      </c>
      <c r="E152" s="38"/>
      <c r="F152" s="38">
        <v>349.44356120826706</v>
      </c>
      <c r="G152" s="38">
        <v>319.05557877141666</v>
      </c>
      <c r="H152" s="38">
        <v>380.72703807270381</v>
      </c>
      <c r="I152" s="38"/>
      <c r="J152" s="38">
        <v>319.52030396580381</v>
      </c>
      <c r="K152" s="38">
        <v>318.30122591943962</v>
      </c>
      <c r="L152" s="38">
        <v>320.96523092890504</v>
      </c>
      <c r="M152" s="49"/>
    </row>
    <row r="153" spans="1:13" ht="13.95" customHeight="1">
      <c r="A153" s="34" t="s">
        <v>114</v>
      </c>
      <c r="B153" s="35">
        <v>458.84339160302517</v>
      </c>
      <c r="C153" s="35">
        <v>431.2955454858627</v>
      </c>
      <c r="D153" s="35">
        <v>486.3143652920254</v>
      </c>
      <c r="E153" s="35"/>
      <c r="F153" s="35">
        <v>477.79760804334529</v>
      </c>
      <c r="G153" s="35">
        <v>435.80435613297669</v>
      </c>
      <c r="H153" s="35">
        <v>517.15659264973283</v>
      </c>
      <c r="I153" s="35"/>
      <c r="J153" s="35">
        <v>403.6658317981412</v>
      </c>
      <c r="K153" s="35">
        <v>419.63080549799429</v>
      </c>
      <c r="L153" s="35">
        <v>384.58917334908335</v>
      </c>
      <c r="M153" s="49"/>
    </row>
    <row r="154" spans="1:13" ht="13.95" customHeight="1">
      <c r="A154" s="36" t="s">
        <v>115</v>
      </c>
      <c r="B154" s="38">
        <v>397.90534058202746</v>
      </c>
      <c r="C154" s="38">
        <v>387.01053624783771</v>
      </c>
      <c r="D154" s="38">
        <v>409.17222312571153</v>
      </c>
      <c r="E154" s="38"/>
      <c r="F154" s="38">
        <v>414.83422581747749</v>
      </c>
      <c r="G154" s="38">
        <v>388.38769373120516</v>
      </c>
      <c r="H154" s="38">
        <v>440.50291872474179</v>
      </c>
      <c r="I154" s="38"/>
      <c r="J154" s="38">
        <v>358.08094344679711</v>
      </c>
      <c r="K154" s="38">
        <v>384.08644400785852</v>
      </c>
      <c r="L154" s="38">
        <v>326.84365781710915</v>
      </c>
      <c r="M154" s="49"/>
    </row>
    <row r="155" spans="1:13" ht="13.95" customHeight="1">
      <c r="A155" s="37" t="s">
        <v>116</v>
      </c>
      <c r="B155" s="38">
        <v>417.39296392900309</v>
      </c>
      <c r="C155" s="38">
        <v>401.49719276356831</v>
      </c>
      <c r="D155" s="38">
        <v>433.93042575285568</v>
      </c>
      <c r="E155" s="38"/>
      <c r="F155" s="38">
        <v>435.36349396480233</v>
      </c>
      <c r="G155" s="38">
        <v>408.69565217391306</v>
      </c>
      <c r="H155" s="38">
        <v>461.8208516886931</v>
      </c>
      <c r="I155" s="38"/>
      <c r="J155" s="38">
        <v>377.31196054254008</v>
      </c>
      <c r="K155" s="38">
        <v>386.59003831417624</v>
      </c>
      <c r="L155" s="38">
        <v>366.57801418439715</v>
      </c>
      <c r="M155" s="49"/>
    </row>
    <row r="156" spans="1:13" ht="13.95" customHeight="1">
      <c r="A156" s="37" t="s">
        <v>117</v>
      </c>
      <c r="B156" s="38">
        <v>360.05027554868025</v>
      </c>
      <c r="C156" s="38">
        <v>352.56650430872986</v>
      </c>
      <c r="D156" s="38">
        <v>368.03196803196801</v>
      </c>
      <c r="E156" s="38"/>
      <c r="F156" s="38">
        <v>360.13215859030839</v>
      </c>
      <c r="G156" s="38">
        <v>356.06631499623211</v>
      </c>
      <c r="H156" s="38">
        <v>363.99427344309231</v>
      </c>
      <c r="I156" s="38"/>
      <c r="J156" s="38">
        <v>359.95914198161387</v>
      </c>
      <c r="K156" s="38">
        <v>349.10581222056629</v>
      </c>
      <c r="L156" s="38">
        <v>373.13432835820896</v>
      </c>
      <c r="M156" s="49"/>
    </row>
    <row r="157" spans="1:13" ht="13.95" customHeight="1">
      <c r="A157" s="37" t="s">
        <v>118</v>
      </c>
      <c r="B157" s="38">
        <v>413.9922322158626</v>
      </c>
      <c r="C157" s="38">
        <v>397.44994521366669</v>
      </c>
      <c r="D157" s="38">
        <v>431.41987616748872</v>
      </c>
      <c r="E157" s="38"/>
      <c r="F157" s="38">
        <v>408.84064810445182</v>
      </c>
      <c r="G157" s="38">
        <v>370.83919362400377</v>
      </c>
      <c r="H157" s="38">
        <v>447.34758511480601</v>
      </c>
      <c r="I157" s="38"/>
      <c r="J157" s="38">
        <v>423.54829296761017</v>
      </c>
      <c r="K157" s="38">
        <v>444.23076923076923</v>
      </c>
      <c r="L157" s="38">
        <v>400.1244555071562</v>
      </c>
      <c r="M157" s="49"/>
    </row>
    <row r="158" spans="1:13" ht="13.95" customHeight="1">
      <c r="A158" s="37" t="s">
        <v>119</v>
      </c>
      <c r="B158" s="38">
        <v>443.88386172775211</v>
      </c>
      <c r="C158" s="38">
        <v>423.17216212693859</v>
      </c>
      <c r="D158" s="38">
        <v>464.55515088449533</v>
      </c>
      <c r="E158" s="38"/>
      <c r="F158" s="38">
        <v>457.16950131000488</v>
      </c>
      <c r="G158" s="38">
        <v>420.02518891687657</v>
      </c>
      <c r="H158" s="38">
        <v>493.37893536788562</v>
      </c>
      <c r="I158" s="38"/>
      <c r="J158" s="38">
        <v>407.41192246739001</v>
      </c>
      <c r="K158" s="38">
        <v>431.44208037825058</v>
      </c>
      <c r="L158" s="38">
        <v>381.82733450792847</v>
      </c>
      <c r="M158" s="49"/>
    </row>
    <row r="159" spans="1:13" ht="13.95" customHeight="1">
      <c r="A159" s="37" t="s">
        <v>120</v>
      </c>
      <c r="B159" s="38">
        <v>504.17290819601965</v>
      </c>
      <c r="C159" s="38">
        <v>476.67910447761193</v>
      </c>
      <c r="D159" s="38">
        <v>533.50287483414411</v>
      </c>
      <c r="E159" s="38"/>
      <c r="F159" s="38">
        <v>505.72152676445734</v>
      </c>
      <c r="G159" s="38">
        <v>453.86150775372329</v>
      </c>
      <c r="H159" s="38">
        <v>557.62138905961888</v>
      </c>
      <c r="I159" s="38"/>
      <c r="J159" s="38">
        <v>500.61717510139306</v>
      </c>
      <c r="K159" s="38">
        <v>524.0829346092504</v>
      </c>
      <c r="L159" s="38">
        <v>471.60883280757099</v>
      </c>
      <c r="M159" s="49"/>
    </row>
    <row r="160" spans="1:13" ht="13.95" customHeight="1">
      <c r="A160" s="37" t="s">
        <v>121</v>
      </c>
      <c r="B160" s="38">
        <v>410.84068049174221</v>
      </c>
      <c r="C160" s="38">
        <v>394.48884647500893</v>
      </c>
      <c r="D160" s="38">
        <v>428.58992619448401</v>
      </c>
      <c r="E160" s="38"/>
      <c r="F160" s="38">
        <v>440.68527098373022</v>
      </c>
      <c r="G160" s="38">
        <v>403.71874332122246</v>
      </c>
      <c r="H160" s="38">
        <v>478.27031725336809</v>
      </c>
      <c r="I160" s="38"/>
      <c r="J160" s="38">
        <v>370.25641025641028</v>
      </c>
      <c r="K160" s="38">
        <v>382.82937365010798</v>
      </c>
      <c r="L160" s="38">
        <v>355.33482858058312</v>
      </c>
      <c r="M160" s="49"/>
    </row>
    <row r="161" spans="1:13" ht="13.95" customHeight="1">
      <c r="A161" s="37" t="s">
        <v>114</v>
      </c>
      <c r="B161" s="38">
        <v>512.57673746758144</v>
      </c>
      <c r="C161" s="38">
        <v>469.11879067356097</v>
      </c>
      <c r="D161" s="38">
        <v>552.89337788578371</v>
      </c>
      <c r="E161" s="38"/>
      <c r="F161" s="38">
        <v>519.89890360244908</v>
      </c>
      <c r="G161" s="38">
        <v>473.27531693215695</v>
      </c>
      <c r="H161" s="38">
        <v>561.72172550714458</v>
      </c>
      <c r="I161" s="38"/>
      <c r="J161" s="38">
        <v>425.74926129168426</v>
      </c>
      <c r="K161" s="38">
        <v>428.98677133304255</v>
      </c>
      <c r="L161" s="38">
        <v>421.26459927507051</v>
      </c>
      <c r="M161" s="49"/>
    </row>
    <row r="162" spans="1:13" ht="13.95" customHeight="1">
      <c r="A162" s="37" t="s">
        <v>122</v>
      </c>
      <c r="B162" s="38">
        <v>468.9980376651144</v>
      </c>
      <c r="C162" s="38">
        <v>443.1658878504673</v>
      </c>
      <c r="D162" s="38">
        <v>494.97738353991662</v>
      </c>
      <c r="E162" s="38"/>
      <c r="F162" s="38">
        <v>479.06942006796373</v>
      </c>
      <c r="G162" s="38">
        <v>437.06080048884814</v>
      </c>
      <c r="H162" s="38">
        <v>519.25184481624899</v>
      </c>
      <c r="I162" s="38"/>
      <c r="J162" s="38">
        <v>432.37370994024985</v>
      </c>
      <c r="K162" s="38">
        <v>463.00893743793449</v>
      </c>
      <c r="L162" s="38">
        <v>395.38369304556352</v>
      </c>
      <c r="M162" s="49"/>
    </row>
    <row r="163" spans="1:13" ht="13.95" customHeight="1">
      <c r="A163" s="36" t="s">
        <v>123</v>
      </c>
      <c r="B163" s="38">
        <v>399.847850893876</v>
      </c>
      <c r="C163" s="38">
        <v>394.94411522016355</v>
      </c>
      <c r="D163" s="38">
        <v>404.89235280500043</v>
      </c>
      <c r="E163" s="38"/>
      <c r="F163" s="38">
        <v>410.10457351644197</v>
      </c>
      <c r="G163" s="38">
        <v>385.18422418266732</v>
      </c>
      <c r="H163" s="38">
        <v>433.62723487631644</v>
      </c>
      <c r="I163" s="38"/>
      <c r="J163" s="38">
        <v>384.21658986175117</v>
      </c>
      <c r="K163" s="38">
        <v>408.32295927440873</v>
      </c>
      <c r="L163" s="38">
        <v>355.93573962027961</v>
      </c>
      <c r="M163" s="49"/>
    </row>
    <row r="164" spans="1:13" ht="13.95" customHeight="1">
      <c r="A164" s="37" t="s">
        <v>124</v>
      </c>
      <c r="B164" s="38">
        <v>348.21508454862663</v>
      </c>
      <c r="C164" s="38">
        <v>351.47009124704294</v>
      </c>
      <c r="D164" s="38">
        <v>344.55219623502563</v>
      </c>
      <c r="E164" s="38"/>
      <c r="F164" s="38">
        <v>200.74946466809422</v>
      </c>
      <c r="G164" s="38">
        <v>132.68608414239483</v>
      </c>
      <c r="H164" s="38">
        <v>267.8002125398512</v>
      </c>
      <c r="I164" s="38"/>
      <c r="J164" s="38">
        <v>377.80642389085835</v>
      </c>
      <c r="K164" s="38">
        <v>392.10579042276095</v>
      </c>
      <c r="L164" s="38">
        <v>361.27836961556278</v>
      </c>
      <c r="M164" s="49"/>
    </row>
    <row r="165" spans="1:13" ht="13.95" customHeight="1">
      <c r="A165" s="36" t="s">
        <v>125</v>
      </c>
      <c r="B165" s="38">
        <v>366.87074044126138</v>
      </c>
      <c r="C165" s="38">
        <v>381.33918770581778</v>
      </c>
      <c r="D165" s="38">
        <v>350.8044856167723</v>
      </c>
      <c r="E165" s="38"/>
      <c r="F165" s="38">
        <v>279.7881729920565</v>
      </c>
      <c r="G165" s="38">
        <v>265.76576576576576</v>
      </c>
      <c r="H165" s="38">
        <v>293.25259515570934</v>
      </c>
      <c r="I165" s="38"/>
      <c r="J165" s="38">
        <v>397.74683148177127</v>
      </c>
      <c r="K165" s="38">
        <v>418.57764876632802</v>
      </c>
      <c r="L165" s="38">
        <v>373.38764426340805</v>
      </c>
      <c r="M165" s="49"/>
    </row>
    <row r="166" spans="1:13" ht="13.95" customHeight="1">
      <c r="A166" s="45" t="s">
        <v>126</v>
      </c>
      <c r="B166" s="6">
        <v>401.23684696326376</v>
      </c>
      <c r="C166" s="6">
        <v>385.85038814396609</v>
      </c>
      <c r="D166" s="6">
        <v>418.11846689895469</v>
      </c>
      <c r="E166" s="6"/>
      <c r="F166" s="6">
        <v>396.28591450595655</v>
      </c>
      <c r="G166" s="6">
        <v>355.92334494773519</v>
      </c>
      <c r="H166" s="6">
        <v>437.10359408033827</v>
      </c>
      <c r="I166" s="6"/>
      <c r="J166" s="6">
        <v>406.74990245805697</v>
      </c>
      <c r="K166" s="6">
        <v>416.54753395282347</v>
      </c>
      <c r="L166" s="6">
        <v>394.9742268041237</v>
      </c>
      <c r="M166" s="49"/>
    </row>
    <row r="167" spans="1:13" ht="4.95" customHeight="1">
      <c r="A167" s="96"/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49"/>
    </row>
    <row r="168" spans="1:13" ht="1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49"/>
    </row>
    <row r="169" spans="1:13" ht="15" customHeight="1">
      <c r="A169" s="12"/>
      <c r="B169" s="12"/>
      <c r="C169" s="325" t="s">
        <v>389</v>
      </c>
      <c r="D169" s="325"/>
      <c r="E169" s="325"/>
      <c r="F169" s="325"/>
      <c r="G169" s="325"/>
      <c r="H169" s="325"/>
      <c r="I169" s="325"/>
      <c r="J169" s="325"/>
      <c r="K169" s="325"/>
      <c r="L169" s="325"/>
      <c r="M169" s="49"/>
    </row>
    <row r="170" spans="1:13" ht="4.95" customHeight="1">
      <c r="A170" s="89"/>
      <c r="B170" s="89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49"/>
    </row>
    <row r="171" spans="1:13" ht="4.9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71"/>
      <c r="M171" s="49"/>
    </row>
    <row r="172" spans="1:13" ht="15" customHeight="1">
      <c r="A172" s="88" t="s">
        <v>442</v>
      </c>
      <c r="B172" s="3"/>
      <c r="C172" s="3"/>
      <c r="D172" s="3"/>
      <c r="E172" s="3"/>
      <c r="F172" s="3"/>
      <c r="G172" s="3"/>
      <c r="H172" s="3"/>
      <c r="I172" s="3"/>
      <c r="J172" s="3"/>
      <c r="K172" s="32"/>
      <c r="L172" s="33"/>
      <c r="M172" s="49"/>
    </row>
    <row r="173" spans="1:13" s="20" customFormat="1" ht="15" customHeight="1">
      <c r="A173" s="88" t="s">
        <v>444</v>
      </c>
      <c r="B173" s="3"/>
      <c r="C173" s="3"/>
      <c r="D173" s="3"/>
      <c r="E173" s="3"/>
      <c r="F173" s="3"/>
      <c r="G173" s="3"/>
      <c r="H173" s="3"/>
      <c r="I173" s="3"/>
      <c r="J173" s="3"/>
      <c r="K173" s="32"/>
      <c r="L173" s="40" t="s">
        <v>334</v>
      </c>
      <c r="M173" s="50"/>
    </row>
    <row r="174" spans="1:13" ht="4.9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7"/>
      <c r="M174" s="49"/>
    </row>
    <row r="175" spans="1:13" ht="4.95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4"/>
      <c r="M175" s="49"/>
    </row>
    <row r="176" spans="1:13" s="25" customFormat="1" ht="15" customHeight="1">
      <c r="A176" s="326" t="s">
        <v>2</v>
      </c>
      <c r="B176" s="289"/>
      <c r="C176" s="289" t="s">
        <v>3</v>
      </c>
      <c r="D176" s="289"/>
      <c r="E176" s="290"/>
      <c r="F176" s="289" t="s">
        <v>4</v>
      </c>
      <c r="G176" s="289" t="s">
        <v>417</v>
      </c>
      <c r="H176" s="289"/>
      <c r="I176" s="290"/>
      <c r="J176" s="289"/>
      <c r="K176" s="291" t="s">
        <v>5</v>
      </c>
      <c r="L176" s="289"/>
      <c r="M176" s="298"/>
    </row>
    <row r="177" spans="1:13" s="25" customFormat="1" ht="15" customHeight="1">
      <c r="A177" s="326"/>
      <c r="B177" s="287" t="s">
        <v>6</v>
      </c>
      <c r="C177" s="287" t="s">
        <v>7</v>
      </c>
      <c r="D177" s="287" t="s">
        <v>8</v>
      </c>
      <c r="E177" s="287"/>
      <c r="F177" s="287" t="s">
        <v>6</v>
      </c>
      <c r="G177" s="287" t="s">
        <v>7</v>
      </c>
      <c r="H177" s="287" t="s">
        <v>8</v>
      </c>
      <c r="I177" s="287"/>
      <c r="J177" s="287" t="s">
        <v>6</v>
      </c>
      <c r="K177" s="287" t="s">
        <v>7</v>
      </c>
      <c r="L177" s="287" t="s">
        <v>8</v>
      </c>
      <c r="M177" s="298"/>
    </row>
    <row r="178" spans="1:13" ht="4.95" customHeight="1">
      <c r="A178" s="205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49"/>
    </row>
    <row r="179" spans="1:13" ht="4.95" customHeight="1">
      <c r="M179" s="49"/>
    </row>
    <row r="180" spans="1:13" ht="15" customHeight="1">
      <c r="A180" s="34" t="s">
        <v>127</v>
      </c>
      <c r="B180" s="35">
        <v>429.88385206042278</v>
      </c>
      <c r="C180" s="35">
        <v>400.6371906970158</v>
      </c>
      <c r="D180" s="35">
        <v>459.99431457873214</v>
      </c>
      <c r="E180" s="35"/>
      <c r="F180" s="35">
        <v>455.95433241751897</v>
      </c>
      <c r="G180" s="35">
        <v>416.19146771407617</v>
      </c>
      <c r="H180" s="35">
        <v>493.83495255054891</v>
      </c>
      <c r="I180" s="35"/>
      <c r="J180" s="35">
        <v>386.94312931378698</v>
      </c>
      <c r="K180" s="35">
        <v>377.4572894444542</v>
      </c>
      <c r="L180" s="35">
        <v>398.04402995852848</v>
      </c>
      <c r="M180" s="49"/>
    </row>
    <row r="181" spans="1:13" ht="15" customHeight="1">
      <c r="A181" s="36" t="s">
        <v>128</v>
      </c>
      <c r="B181" s="38">
        <v>416.41977747053789</v>
      </c>
      <c r="C181" s="38">
        <v>395.28432732316224</v>
      </c>
      <c r="D181" s="38">
        <v>439.51501791127032</v>
      </c>
      <c r="E181" s="38"/>
      <c r="F181" s="38">
        <v>461.71331154993607</v>
      </c>
      <c r="G181" s="38">
        <v>432.80116110304789</v>
      </c>
      <c r="H181" s="38">
        <v>489.42682248191431</v>
      </c>
      <c r="I181" s="38"/>
      <c r="J181" s="38">
        <v>377.3006134969325</v>
      </c>
      <c r="K181" s="38">
        <v>366.47347302719572</v>
      </c>
      <c r="L181" s="38">
        <v>390.55676855895194</v>
      </c>
      <c r="M181" s="49"/>
    </row>
    <row r="182" spans="1:13" s="20" customFormat="1" ht="15" customHeight="1">
      <c r="A182" s="37" t="s">
        <v>129</v>
      </c>
      <c r="B182" s="38">
        <v>472.61800699300699</v>
      </c>
      <c r="C182" s="38">
        <v>438.9053064371065</v>
      </c>
      <c r="D182" s="38">
        <v>507.74173396992552</v>
      </c>
      <c r="E182" s="38"/>
      <c r="F182" s="38">
        <v>499.34383202099735</v>
      </c>
      <c r="G182" s="38">
        <v>449.05632556767915</v>
      </c>
      <c r="H182" s="38">
        <v>548.52898759734637</v>
      </c>
      <c r="I182" s="38"/>
      <c r="J182" s="38">
        <v>432.61676123963332</v>
      </c>
      <c r="K182" s="38">
        <v>424.83392948390394</v>
      </c>
      <c r="L182" s="38">
        <v>441.53107807561747</v>
      </c>
      <c r="M182" s="50"/>
    </row>
    <row r="183" spans="1:13" ht="15" customHeight="1">
      <c r="A183" s="37" t="s">
        <v>130</v>
      </c>
      <c r="B183" s="38">
        <v>433.37814480507006</v>
      </c>
      <c r="C183" s="38">
        <v>394.239952979208</v>
      </c>
      <c r="D183" s="38">
        <v>476.25563425627814</v>
      </c>
      <c r="E183" s="38"/>
      <c r="F183" s="38">
        <v>498.00584950810958</v>
      </c>
      <c r="G183" s="38">
        <v>451.34689389774604</v>
      </c>
      <c r="H183" s="38">
        <v>541.70957775489182</v>
      </c>
      <c r="I183" s="38"/>
      <c r="J183" s="38">
        <v>407.11932155782421</v>
      </c>
      <c r="K183" s="38">
        <v>373.40820214579361</v>
      </c>
      <c r="L183" s="38">
        <v>446.4871194379391</v>
      </c>
      <c r="M183" s="49"/>
    </row>
    <row r="184" spans="1:13" ht="15" customHeight="1">
      <c r="A184" s="37" t="s">
        <v>131</v>
      </c>
      <c r="B184" s="38">
        <v>381.39010536356938</v>
      </c>
      <c r="C184" s="38">
        <v>367.50145602795573</v>
      </c>
      <c r="D184" s="38">
        <v>396.50488953277795</v>
      </c>
      <c r="E184" s="38"/>
      <c r="F184" s="38">
        <v>429.99838891574029</v>
      </c>
      <c r="G184" s="38">
        <v>405.68475452196384</v>
      </c>
      <c r="H184" s="38">
        <v>454.19479267116679</v>
      </c>
      <c r="I184" s="38"/>
      <c r="J184" s="38">
        <v>363.49074513526341</v>
      </c>
      <c r="K184" s="38">
        <v>354.2530539056371</v>
      </c>
      <c r="L184" s="38">
        <v>373.88125551493761</v>
      </c>
      <c r="M184" s="49"/>
    </row>
    <row r="185" spans="1:13" ht="15" customHeight="1">
      <c r="A185" s="37" t="s">
        <v>127</v>
      </c>
      <c r="B185" s="38">
        <v>431.83733284484339</v>
      </c>
      <c r="C185" s="38">
        <v>396.61294220437605</v>
      </c>
      <c r="D185" s="38">
        <v>466.04798960044775</v>
      </c>
      <c r="E185" s="38"/>
      <c r="F185" s="38">
        <v>445.79344696085298</v>
      </c>
      <c r="G185" s="38">
        <v>404.72840502825505</v>
      </c>
      <c r="H185" s="38">
        <v>484.00875761998799</v>
      </c>
      <c r="I185" s="38"/>
      <c r="J185" s="38">
        <v>366.58522638665067</v>
      </c>
      <c r="K185" s="38">
        <v>362.90477102893277</v>
      </c>
      <c r="L185" s="38">
        <v>370.95124445959772</v>
      </c>
      <c r="M185" s="49"/>
    </row>
    <row r="186" spans="1:13" ht="15" customHeight="1">
      <c r="A186" s="37" t="s">
        <v>132</v>
      </c>
      <c r="B186" s="38">
        <v>400.30272002849131</v>
      </c>
      <c r="C186" s="38">
        <v>377.49347698005221</v>
      </c>
      <c r="D186" s="38">
        <v>425.91192591192589</v>
      </c>
      <c r="E186" s="38"/>
      <c r="F186" s="38">
        <v>418.46153846153845</v>
      </c>
      <c r="G186" s="38">
        <v>372.56828453527214</v>
      </c>
      <c r="H186" s="38">
        <v>465.30284797432813</v>
      </c>
      <c r="I186" s="38"/>
      <c r="J186" s="38">
        <v>385.53438811753313</v>
      </c>
      <c r="K186" s="38">
        <v>381.18374558303884</v>
      </c>
      <c r="L186" s="38">
        <v>390.81486776268764</v>
      </c>
      <c r="M186" s="49"/>
    </row>
    <row r="187" spans="1:13" ht="15" customHeight="1">
      <c r="A187" s="37" t="s">
        <v>133</v>
      </c>
      <c r="B187" s="38">
        <v>438.17188509663396</v>
      </c>
      <c r="C187" s="38">
        <v>430.18253691431232</v>
      </c>
      <c r="D187" s="38">
        <v>446.33103775825219</v>
      </c>
      <c r="E187" s="38"/>
      <c r="F187" s="38">
        <v>474.19780219780222</v>
      </c>
      <c r="G187" s="38">
        <v>457.53620597175035</v>
      </c>
      <c r="H187" s="38">
        <v>490.31476997578693</v>
      </c>
      <c r="I187" s="38"/>
      <c r="J187" s="38">
        <v>365.61614730878188</v>
      </c>
      <c r="K187" s="38">
        <v>379.32180851063828</v>
      </c>
      <c r="L187" s="38">
        <v>350</v>
      </c>
      <c r="M187" s="49"/>
    </row>
    <row r="188" spans="1:13" ht="15" customHeight="1">
      <c r="A188" s="37" t="s">
        <v>134</v>
      </c>
      <c r="B188" s="38">
        <v>408.92268694550063</v>
      </c>
      <c r="C188" s="38">
        <v>387.87276341948314</v>
      </c>
      <c r="D188" s="38">
        <v>430.83290222452149</v>
      </c>
      <c r="E188" s="38"/>
      <c r="F188" s="38">
        <v>433.85313712570468</v>
      </c>
      <c r="G188" s="38">
        <v>399.7924696116217</v>
      </c>
      <c r="H188" s="38">
        <v>467.09098799363517</v>
      </c>
      <c r="I188" s="38"/>
      <c r="J188" s="38">
        <v>352.78602044180678</v>
      </c>
      <c r="K188" s="38">
        <v>363.6089318044659</v>
      </c>
      <c r="L188" s="38">
        <v>339.75290697674421</v>
      </c>
      <c r="M188" s="49"/>
    </row>
    <row r="189" spans="1:13" ht="15" customHeight="1">
      <c r="A189" s="34" t="s">
        <v>135</v>
      </c>
      <c r="B189" s="35">
        <v>427.79381290704561</v>
      </c>
      <c r="C189" s="35">
        <v>397.54672897196264</v>
      </c>
      <c r="D189" s="35">
        <v>458.87605042016804</v>
      </c>
      <c r="E189" s="35"/>
      <c r="F189" s="35">
        <v>474.22289947239085</v>
      </c>
      <c r="G189" s="35">
        <v>434.15819708351745</v>
      </c>
      <c r="H189" s="35">
        <v>512.97572358503101</v>
      </c>
      <c r="I189" s="35"/>
      <c r="J189" s="35">
        <v>348.68200533301314</v>
      </c>
      <c r="K189" s="35">
        <v>339.95566326626465</v>
      </c>
      <c r="L189" s="35">
        <v>358.62526624495604</v>
      </c>
      <c r="M189" s="49"/>
    </row>
    <row r="190" spans="1:13" ht="15" customHeight="1">
      <c r="A190" s="36" t="s">
        <v>136</v>
      </c>
      <c r="B190" s="38">
        <v>486.95412591266012</v>
      </c>
      <c r="C190" s="38">
        <v>460.92650719774872</v>
      </c>
      <c r="D190" s="38">
        <v>513.94735365100746</v>
      </c>
      <c r="E190" s="38"/>
      <c r="F190" s="38">
        <v>455.56170448256779</v>
      </c>
      <c r="G190" s="38">
        <v>412.69841269841265</v>
      </c>
      <c r="H190" s="38">
        <v>496.43243243243245</v>
      </c>
      <c r="I190" s="38"/>
      <c r="J190" s="38">
        <v>518.07956104252401</v>
      </c>
      <c r="K190" s="38">
        <v>504.96997307931247</v>
      </c>
      <c r="L190" s="38">
        <v>532.85864363254348</v>
      </c>
      <c r="M190" s="49"/>
    </row>
    <row r="191" spans="1:13" ht="15" customHeight="1">
      <c r="A191" s="37" t="s">
        <v>137</v>
      </c>
      <c r="B191" s="38">
        <v>371.36712943929666</v>
      </c>
      <c r="C191" s="38">
        <v>358.2052706288959</v>
      </c>
      <c r="D191" s="38">
        <v>385.19911791412636</v>
      </c>
      <c r="E191" s="38"/>
      <c r="F191" s="38">
        <v>341.89317319848294</v>
      </c>
      <c r="G191" s="38">
        <v>323.88728786423309</v>
      </c>
      <c r="H191" s="38">
        <v>359.43837753510138</v>
      </c>
      <c r="I191" s="38"/>
      <c r="J191" s="38">
        <v>391.03611916688635</v>
      </c>
      <c r="K191" s="38">
        <v>379.73285126041981</v>
      </c>
      <c r="L191" s="38">
        <v>403.53019538188278</v>
      </c>
      <c r="M191" s="49"/>
    </row>
    <row r="192" spans="1:13" ht="15" customHeight="1">
      <c r="A192" s="37" t="s">
        <v>138</v>
      </c>
      <c r="B192" s="38">
        <v>486.20323312372579</v>
      </c>
      <c r="C192" s="38">
        <v>450.14483065953652</v>
      </c>
      <c r="D192" s="38">
        <v>524.56296296296296</v>
      </c>
      <c r="E192" s="38"/>
      <c r="F192" s="38">
        <v>538.22087808947754</v>
      </c>
      <c r="G192" s="38">
        <v>489.69773036293276</v>
      </c>
      <c r="H192" s="38">
        <v>586.46147447228873</v>
      </c>
      <c r="I192" s="38"/>
      <c r="J192" s="38">
        <v>422.45510895264869</v>
      </c>
      <c r="K192" s="38">
        <v>405.07686807293533</v>
      </c>
      <c r="L192" s="38">
        <v>442.54615596583079</v>
      </c>
      <c r="M192" s="49"/>
    </row>
    <row r="193" spans="1:13" ht="15" customHeight="1">
      <c r="A193" s="37" t="s">
        <v>139</v>
      </c>
      <c r="B193" s="38">
        <v>293.60302351623739</v>
      </c>
      <c r="C193" s="38">
        <v>274.25347461125637</v>
      </c>
      <c r="D193" s="38">
        <v>313.63053696054692</v>
      </c>
      <c r="E193" s="38"/>
      <c r="F193" s="38">
        <v>316.41352278294954</v>
      </c>
      <c r="G193" s="38">
        <v>289.19929175683649</v>
      </c>
      <c r="H193" s="38">
        <v>343.42053885201096</v>
      </c>
      <c r="I193" s="38"/>
      <c r="J193" s="38">
        <v>236.59074210139602</v>
      </c>
      <c r="K193" s="38">
        <v>239.46886446886447</v>
      </c>
      <c r="L193" s="38">
        <v>233.28067403896787</v>
      </c>
      <c r="M193" s="49"/>
    </row>
    <row r="194" spans="1:13" ht="15" customHeight="1">
      <c r="A194" s="37" t="s">
        <v>140</v>
      </c>
      <c r="B194" s="38">
        <v>416.53261187481723</v>
      </c>
      <c r="C194" s="38">
        <v>394.01408450704224</v>
      </c>
      <c r="D194" s="38">
        <v>440.84549878345496</v>
      </c>
      <c r="E194" s="38"/>
      <c r="F194" s="38">
        <v>410.56603773584902</v>
      </c>
      <c r="G194" s="38">
        <v>357.33896515311511</v>
      </c>
      <c r="H194" s="38">
        <v>466.07929515418499</v>
      </c>
      <c r="I194" s="38"/>
      <c r="J194" s="38">
        <v>419.59395917464184</v>
      </c>
      <c r="K194" s="38">
        <v>412.36133122028531</v>
      </c>
      <c r="L194" s="38">
        <v>427.54296330701345</v>
      </c>
      <c r="M194" s="49"/>
    </row>
    <row r="195" spans="1:13" ht="15" customHeight="1">
      <c r="A195" s="37" t="s">
        <v>135</v>
      </c>
      <c r="B195" s="38">
        <v>459.77815641890749</v>
      </c>
      <c r="C195" s="38">
        <v>417.69601805058312</v>
      </c>
      <c r="D195" s="38">
        <v>500.22683264177039</v>
      </c>
      <c r="E195" s="38"/>
      <c r="F195" s="38">
        <v>515.8174025443908</v>
      </c>
      <c r="G195" s="38">
        <v>473.48415266571521</v>
      </c>
      <c r="H195" s="38">
        <v>555.12260400676985</v>
      </c>
      <c r="I195" s="38"/>
      <c r="J195" s="38">
        <v>187.49173608356472</v>
      </c>
      <c r="K195" s="38">
        <v>172.44378183625295</v>
      </c>
      <c r="L195" s="38">
        <v>204.60647166878621</v>
      </c>
      <c r="M195" s="49"/>
    </row>
    <row r="196" spans="1:13" ht="15" customHeight="1">
      <c r="A196" s="37" t="s">
        <v>141</v>
      </c>
      <c r="B196" s="38">
        <v>411.88599554358308</v>
      </c>
      <c r="C196" s="38">
        <v>387.81990220359438</v>
      </c>
      <c r="D196" s="38">
        <v>438.34659963692224</v>
      </c>
      <c r="E196" s="38"/>
      <c r="F196" s="38">
        <v>452.08187950686209</v>
      </c>
      <c r="G196" s="38">
        <v>400.60032325098126</v>
      </c>
      <c r="H196" s="38">
        <v>504.33559878134525</v>
      </c>
      <c r="I196" s="38"/>
      <c r="J196" s="38">
        <v>395.78966978715476</v>
      </c>
      <c r="K196" s="38">
        <v>382.97126839523474</v>
      </c>
      <c r="L196" s="38">
        <v>410.34311287916461</v>
      </c>
      <c r="M196" s="49"/>
    </row>
    <row r="197" spans="1:13" ht="15" customHeight="1">
      <c r="A197" s="37" t="s">
        <v>142</v>
      </c>
      <c r="B197" s="38">
        <v>366.28420123565752</v>
      </c>
      <c r="C197" s="38">
        <v>340.46822742474916</v>
      </c>
      <c r="D197" s="38">
        <v>395.14018691588785</v>
      </c>
      <c r="E197" s="38"/>
      <c r="F197" s="38">
        <v>372.75208734746309</v>
      </c>
      <c r="G197" s="38">
        <v>332.29668791789766</v>
      </c>
      <c r="H197" s="38">
        <v>415.93360995850622</v>
      </c>
      <c r="I197" s="38"/>
      <c r="J197" s="38">
        <v>358.38886711093687</v>
      </c>
      <c r="K197" s="38">
        <v>349.97287032013026</v>
      </c>
      <c r="L197" s="38">
        <v>368.34224598930484</v>
      </c>
      <c r="M197" s="49"/>
    </row>
    <row r="198" spans="1:13" ht="15" customHeight="1">
      <c r="A198" s="37" t="s">
        <v>143</v>
      </c>
      <c r="B198" s="38">
        <v>411.35303265940905</v>
      </c>
      <c r="C198" s="38">
        <v>383.46717052432689</v>
      </c>
      <c r="D198" s="38">
        <v>440.89680712641376</v>
      </c>
      <c r="E198" s="38"/>
      <c r="F198" s="38">
        <v>502.08351050259381</v>
      </c>
      <c r="G198" s="38">
        <v>466.48285369636392</v>
      </c>
      <c r="H198" s="38">
        <v>536.76964405641365</v>
      </c>
      <c r="I198" s="38"/>
      <c r="J198" s="38">
        <v>290.34819099466938</v>
      </c>
      <c r="K198" s="38">
        <v>282.72689251359265</v>
      </c>
      <c r="L198" s="38">
        <v>299.38042131350682</v>
      </c>
      <c r="M198" s="49"/>
    </row>
    <row r="199" spans="1:13" ht="15" customHeight="1">
      <c r="A199" s="36" t="s">
        <v>144</v>
      </c>
      <c r="B199" s="38">
        <v>394.76598472926497</v>
      </c>
      <c r="C199" s="38">
        <v>368.4210526315789</v>
      </c>
      <c r="D199" s="38">
        <v>424.13410575619378</v>
      </c>
      <c r="E199" s="38"/>
      <c r="F199" s="38">
        <v>405.67612687813022</v>
      </c>
      <c r="G199" s="38">
        <v>356.97278911564626</v>
      </c>
      <c r="H199" s="38">
        <v>457.73495728049448</v>
      </c>
      <c r="I199" s="38"/>
      <c r="J199" s="38">
        <v>373.2686980609418</v>
      </c>
      <c r="K199" s="38">
        <v>389.69658659924147</v>
      </c>
      <c r="L199" s="38">
        <v>353.36906584992346</v>
      </c>
      <c r="M199" s="49"/>
    </row>
    <row r="200" spans="1:13" ht="15" customHeight="1">
      <c r="A200" s="37" t="s">
        <v>145</v>
      </c>
      <c r="B200" s="38">
        <v>442.5171359485222</v>
      </c>
      <c r="C200" s="38">
        <v>403.332176327664</v>
      </c>
      <c r="D200" s="38">
        <v>484.6549435965494</v>
      </c>
      <c r="E200" s="38"/>
      <c r="F200" s="38">
        <v>482.1743617056689</v>
      </c>
      <c r="G200" s="38">
        <v>421.25984251968504</v>
      </c>
      <c r="H200" s="38">
        <v>544.8956151611377</v>
      </c>
      <c r="I200" s="38"/>
      <c r="J200" s="38">
        <v>382.95</v>
      </c>
      <c r="K200" s="38">
        <v>377.77154083637384</v>
      </c>
      <c r="L200" s="38">
        <v>388.89485554720221</v>
      </c>
      <c r="M200" s="49"/>
    </row>
    <row r="201" spans="1:13" ht="15" customHeight="1">
      <c r="A201" s="37" t="s">
        <v>146</v>
      </c>
      <c r="B201" s="38">
        <v>387.01419595066329</v>
      </c>
      <c r="C201" s="38">
        <v>376.30714072303556</v>
      </c>
      <c r="D201" s="38">
        <v>398.57995804421495</v>
      </c>
      <c r="E201" s="38"/>
      <c r="F201" s="38">
        <v>454.39530189025504</v>
      </c>
      <c r="G201" s="38">
        <v>423.0486008836524</v>
      </c>
      <c r="H201" s="38">
        <v>485.54701792901574</v>
      </c>
      <c r="I201" s="38"/>
      <c r="J201" s="38">
        <v>337.67804353668367</v>
      </c>
      <c r="K201" s="38">
        <v>344.39416792357969</v>
      </c>
      <c r="L201" s="38">
        <v>329.96535796766744</v>
      </c>
      <c r="M201" s="49"/>
    </row>
    <row r="202" spans="1:13" ht="15" customHeight="1">
      <c r="A202" s="37" t="s">
        <v>147</v>
      </c>
      <c r="B202" s="38">
        <v>401.7437961099933</v>
      </c>
      <c r="C202" s="38">
        <v>381.39113360018121</v>
      </c>
      <c r="D202" s="38">
        <v>424.00462580538579</v>
      </c>
      <c r="E202" s="38"/>
      <c r="F202" s="38">
        <v>482.82035979196866</v>
      </c>
      <c r="G202" s="38">
        <v>436.25062993448682</v>
      </c>
      <c r="H202" s="38">
        <v>530.81717451523548</v>
      </c>
      <c r="I202" s="38"/>
      <c r="J202" s="38">
        <v>331.91364370685858</v>
      </c>
      <c r="K202" s="38">
        <v>336.58068057080129</v>
      </c>
      <c r="L202" s="38">
        <v>326.54028436018956</v>
      </c>
      <c r="M202" s="49"/>
    </row>
    <row r="203" spans="1:13" ht="15" customHeight="1">
      <c r="A203" s="37" t="s">
        <v>148</v>
      </c>
      <c r="B203" s="38">
        <v>362.61654285286932</v>
      </c>
      <c r="C203" s="38">
        <v>355.64218093454156</v>
      </c>
      <c r="D203" s="38">
        <v>369.38264328864005</v>
      </c>
      <c r="E203" s="38"/>
      <c r="F203" s="38">
        <v>429.92135584953974</v>
      </c>
      <c r="G203" s="38">
        <v>430.72857682144206</v>
      </c>
      <c r="H203" s="38">
        <v>429.16272469252601</v>
      </c>
      <c r="I203" s="38"/>
      <c r="J203" s="38">
        <v>60.481663929939792</v>
      </c>
      <c r="K203" s="38">
        <v>46.385073853329878</v>
      </c>
      <c r="L203" s="38">
        <v>76.253986662800813</v>
      </c>
      <c r="M203" s="49"/>
    </row>
    <row r="204" spans="1:13" ht="15" customHeight="1">
      <c r="A204" s="34" t="s">
        <v>149</v>
      </c>
      <c r="B204" s="35">
        <v>398.33202371597969</v>
      </c>
      <c r="C204" s="35">
        <v>369.49424039774522</v>
      </c>
      <c r="D204" s="35">
        <v>428.35338071806092</v>
      </c>
      <c r="E204" s="35"/>
      <c r="F204" s="35">
        <v>409.09751878893633</v>
      </c>
      <c r="G204" s="35">
        <v>361.52351340847258</v>
      </c>
      <c r="H204" s="35">
        <v>455.22860545396986</v>
      </c>
      <c r="I204" s="35"/>
      <c r="J204" s="35">
        <v>383.25903859754402</v>
      </c>
      <c r="K204" s="35">
        <v>379.76521965584249</v>
      </c>
      <c r="L204" s="35">
        <v>387.27737713982907</v>
      </c>
      <c r="M204" s="49"/>
    </row>
    <row r="205" spans="1:13" ht="15" customHeight="1">
      <c r="A205" s="36" t="s">
        <v>150</v>
      </c>
      <c r="B205" s="38">
        <v>327.80113594453047</v>
      </c>
      <c r="C205" s="38">
        <v>308.7181669858835</v>
      </c>
      <c r="D205" s="38">
        <v>348.46738879926249</v>
      </c>
      <c r="E205" s="38"/>
      <c r="F205" s="38">
        <v>330.45421599420149</v>
      </c>
      <c r="G205" s="38">
        <v>298.32535885167465</v>
      </c>
      <c r="H205" s="38">
        <v>363.22596388482185</v>
      </c>
      <c r="I205" s="38"/>
      <c r="J205" s="38">
        <v>323.64084106838413</v>
      </c>
      <c r="K205" s="38">
        <v>323.86264598222067</v>
      </c>
      <c r="L205" s="38">
        <v>323.37689276083796</v>
      </c>
      <c r="M205" s="49"/>
    </row>
    <row r="206" spans="1:13" ht="15" customHeight="1">
      <c r="A206" s="37" t="s">
        <v>151</v>
      </c>
      <c r="B206" s="38">
        <v>345.90670115997665</v>
      </c>
      <c r="C206" s="38">
        <v>335.76295357312631</v>
      </c>
      <c r="D206" s="38">
        <v>357.19322990126938</v>
      </c>
      <c r="E206" s="38"/>
      <c r="F206" s="38">
        <v>305.97806862398301</v>
      </c>
      <c r="G206" s="38">
        <v>273.30508474576271</v>
      </c>
      <c r="H206" s="38">
        <v>338.76683203401842</v>
      </c>
      <c r="I206" s="38"/>
      <c r="J206" s="38">
        <v>358.23503713411969</v>
      </c>
      <c r="K206" s="38">
        <v>353.83043922369768</v>
      </c>
      <c r="L206" s="38">
        <v>363.29500117343343</v>
      </c>
      <c r="M206" s="49"/>
    </row>
    <row r="207" spans="1:13" ht="15" customHeight="1">
      <c r="A207" s="37" t="s">
        <v>152</v>
      </c>
      <c r="B207" s="38">
        <v>419.12188609400124</v>
      </c>
      <c r="C207" s="38">
        <v>393.26514743704763</v>
      </c>
      <c r="D207" s="38">
        <v>445.74454982140662</v>
      </c>
      <c r="E207" s="38"/>
      <c r="F207" s="38">
        <v>400.21929824561403</v>
      </c>
      <c r="G207" s="38">
        <v>347.24559631998204</v>
      </c>
      <c r="H207" s="38">
        <v>450.84164254315431</v>
      </c>
      <c r="I207" s="38"/>
      <c r="J207" s="38">
        <v>442.54943262893255</v>
      </c>
      <c r="K207" s="38">
        <v>445.81091468101459</v>
      </c>
      <c r="L207" s="38">
        <v>438.86557661698737</v>
      </c>
      <c r="M207" s="49"/>
    </row>
    <row r="208" spans="1:13" ht="15" customHeight="1">
      <c r="A208" s="37" t="s">
        <v>153</v>
      </c>
      <c r="B208" s="38">
        <v>408.50610633021608</v>
      </c>
      <c r="C208" s="38">
        <v>369.17080195989416</v>
      </c>
      <c r="D208" s="38">
        <v>447.30990178516277</v>
      </c>
      <c r="E208" s="38"/>
      <c r="F208" s="38">
        <v>423.52594138936479</v>
      </c>
      <c r="G208" s="38">
        <v>369.8762294696221</v>
      </c>
      <c r="H208" s="38">
        <v>473.47895624739829</v>
      </c>
      <c r="I208" s="38"/>
      <c r="J208" s="38">
        <v>375.81489529830111</v>
      </c>
      <c r="K208" s="38">
        <v>367.76878828976288</v>
      </c>
      <c r="L208" s="38">
        <v>384.81661696227695</v>
      </c>
      <c r="M208" s="49"/>
    </row>
    <row r="209" spans="1:12" ht="15" customHeight="1">
      <c r="A209" s="37" t="s">
        <v>154</v>
      </c>
      <c r="B209" s="38">
        <v>393.64804666217992</v>
      </c>
      <c r="C209" s="38">
        <v>373.38764426340805</v>
      </c>
      <c r="D209" s="38">
        <v>415.5333333333333</v>
      </c>
      <c r="E209" s="38"/>
      <c r="F209" s="38">
        <v>354.05105438401773</v>
      </c>
      <c r="G209" s="38">
        <v>309.96643428866508</v>
      </c>
      <c r="H209" s="38">
        <v>399.15466913221502</v>
      </c>
      <c r="I209" s="38"/>
      <c r="J209" s="38">
        <v>431.82676570565275</v>
      </c>
      <c r="K209" s="38">
        <v>431.47688305545699</v>
      </c>
      <c r="L209" s="38">
        <v>432.22506393861892</v>
      </c>
    </row>
    <row r="210" spans="1:12" ht="15" customHeight="1">
      <c r="A210" s="37" t="s">
        <v>155</v>
      </c>
      <c r="B210" s="38">
        <v>439.53285475946308</v>
      </c>
      <c r="C210" s="38">
        <v>397.39521953283167</v>
      </c>
      <c r="D210" s="38">
        <v>482.78535980148882</v>
      </c>
      <c r="E210" s="38"/>
      <c r="F210" s="38">
        <v>448.29858150530964</v>
      </c>
      <c r="G210" s="38">
        <v>400.9413610511865</v>
      </c>
      <c r="H210" s="38">
        <v>494.54211191543146</v>
      </c>
      <c r="I210" s="38"/>
      <c r="J210" s="38">
        <v>406.58460193750454</v>
      </c>
      <c r="K210" s="38">
        <v>385.49618320610682</v>
      </c>
      <c r="L210" s="38">
        <v>432.71896917305497</v>
      </c>
    </row>
    <row r="211" spans="1:12" ht="15" customHeight="1">
      <c r="A211" s="37" t="s">
        <v>156</v>
      </c>
      <c r="B211" s="38">
        <v>413.88331734542601</v>
      </c>
      <c r="C211" s="38">
        <v>389.74533685376036</v>
      </c>
      <c r="D211" s="38">
        <v>439.20307334941481</v>
      </c>
      <c r="E211" s="38"/>
      <c r="F211" s="38">
        <v>404.64357819537196</v>
      </c>
      <c r="G211" s="38">
        <v>358.72966207759697</v>
      </c>
      <c r="H211" s="38">
        <v>449.89207523897625</v>
      </c>
      <c r="I211" s="38"/>
      <c r="J211" s="38">
        <v>425.71599045346062</v>
      </c>
      <c r="K211" s="38">
        <v>426.80874929893434</v>
      </c>
      <c r="L211" s="38">
        <v>424.47418738049714</v>
      </c>
    </row>
    <row r="212" spans="1:12" ht="15" customHeight="1">
      <c r="A212" s="37" t="s">
        <v>157</v>
      </c>
      <c r="B212" s="38">
        <v>399.17218543046357</v>
      </c>
      <c r="C212" s="38">
        <v>383.06923322343931</v>
      </c>
      <c r="D212" s="38">
        <v>416.54238843638871</v>
      </c>
      <c r="E212" s="38"/>
      <c r="F212" s="38">
        <v>439.06720160481444</v>
      </c>
      <c r="G212" s="38">
        <v>400</v>
      </c>
      <c r="H212" s="38">
        <v>478.37022132796778</v>
      </c>
      <c r="I212" s="38"/>
      <c r="J212" s="38">
        <v>367.80362776025237</v>
      </c>
      <c r="K212" s="38">
        <v>370.5348880251712</v>
      </c>
      <c r="L212" s="38">
        <v>364.69099346129508</v>
      </c>
    </row>
    <row r="213" spans="1:12" ht="15" customHeight="1">
      <c r="A213" s="37" t="s">
        <v>158</v>
      </c>
      <c r="B213" s="38">
        <v>356.33384879006979</v>
      </c>
      <c r="C213" s="38">
        <v>333.60350137785707</v>
      </c>
      <c r="D213" s="38">
        <v>380.53326430235569</v>
      </c>
      <c r="E213" s="38"/>
      <c r="F213" s="38">
        <v>379.00965431329803</v>
      </c>
      <c r="G213" s="38">
        <v>341.32668950482713</v>
      </c>
      <c r="H213" s="38">
        <v>416.69261912176893</v>
      </c>
      <c r="I213" s="38"/>
      <c r="J213" s="38">
        <v>330.05503924930076</v>
      </c>
      <c r="K213" s="38">
        <v>325.21974306964165</v>
      </c>
      <c r="L213" s="38">
        <v>335.59125217727888</v>
      </c>
    </row>
    <row r="214" spans="1:12" ht="15" customHeight="1">
      <c r="A214" s="36" t="s">
        <v>159</v>
      </c>
      <c r="B214" s="38">
        <v>362.51718161716366</v>
      </c>
      <c r="C214" s="38">
        <v>355.55813683354631</v>
      </c>
      <c r="D214" s="38">
        <v>369.89167897587396</v>
      </c>
      <c r="E214" s="38"/>
      <c r="F214" s="38">
        <v>340.71911901286984</v>
      </c>
      <c r="G214" s="38">
        <v>312.6162018592297</v>
      </c>
      <c r="H214" s="38">
        <v>368.76988335100742</v>
      </c>
      <c r="I214" s="38"/>
      <c r="J214" s="38">
        <v>380.38277511961724</v>
      </c>
      <c r="K214" s="38">
        <v>388.93476465730805</v>
      </c>
      <c r="L214" s="38">
        <v>370.8639705882353</v>
      </c>
    </row>
    <row r="215" spans="1:12" ht="15" customHeight="1">
      <c r="A215" s="37" t="s">
        <v>160</v>
      </c>
      <c r="B215" s="38">
        <v>380.05162241887905</v>
      </c>
      <c r="C215" s="38">
        <v>358.40179762657112</v>
      </c>
      <c r="D215" s="38">
        <v>403.99099308952555</v>
      </c>
      <c r="E215" s="38"/>
      <c r="F215" s="38">
        <v>388.88888888888891</v>
      </c>
      <c r="G215" s="38">
        <v>345.09735744089016</v>
      </c>
      <c r="H215" s="38">
        <v>433.67709815078234</v>
      </c>
      <c r="I215" s="38"/>
      <c r="J215" s="38">
        <v>373.66615853658539</v>
      </c>
      <c r="K215" s="38">
        <v>367.41665685004119</v>
      </c>
      <c r="L215" s="38">
        <v>380.97863542384562</v>
      </c>
    </row>
    <row r="216" spans="1:12" ht="15" customHeight="1">
      <c r="A216" s="37" t="s">
        <v>161</v>
      </c>
      <c r="B216" s="38">
        <v>367.11519900073807</v>
      </c>
      <c r="C216" s="38">
        <v>356.01179425576061</v>
      </c>
      <c r="D216" s="38">
        <v>379.13907284768209</v>
      </c>
      <c r="E216" s="38"/>
      <c r="F216" s="38">
        <v>387.40959894806048</v>
      </c>
      <c r="G216" s="38">
        <v>342.91377601585725</v>
      </c>
      <c r="H216" s="38">
        <v>431.46876022244032</v>
      </c>
      <c r="I216" s="38"/>
      <c r="J216" s="38">
        <v>356.4055859137826</v>
      </c>
      <c r="K216" s="38">
        <v>362.47960848287113</v>
      </c>
      <c r="L216" s="38">
        <v>349.50916836451194</v>
      </c>
    </row>
    <row r="217" spans="1:12" ht="15" customHeight="1">
      <c r="A217" s="45" t="s">
        <v>162</v>
      </c>
      <c r="B217" s="6">
        <v>409.81312258170743</v>
      </c>
      <c r="C217" s="6">
        <v>384.08822371012207</v>
      </c>
      <c r="D217" s="6">
        <v>437.96879041296665</v>
      </c>
      <c r="E217" s="6"/>
      <c r="F217" s="6">
        <v>447.90828640386161</v>
      </c>
      <c r="G217" s="6">
        <v>392.06414473684208</v>
      </c>
      <c r="H217" s="6">
        <v>501.37795275590548</v>
      </c>
      <c r="I217" s="6"/>
      <c r="J217" s="6">
        <v>383.41463414634148</v>
      </c>
      <c r="K217" s="6">
        <v>379.13421019026941</v>
      </c>
      <c r="L217" s="6">
        <v>388.55652707470472</v>
      </c>
    </row>
    <row r="218" spans="1:12" ht="4.95" customHeight="1">
      <c r="A218" s="96"/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</row>
    <row r="219" spans="1:12" ht="27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" customHeight="1">
      <c r="A221" s="1"/>
      <c r="B221" s="1"/>
      <c r="C221" s="325" t="s">
        <v>389</v>
      </c>
      <c r="D221" s="325"/>
      <c r="E221" s="325"/>
      <c r="F221" s="325"/>
      <c r="G221" s="325"/>
      <c r="H221" s="325"/>
      <c r="I221" s="325"/>
      <c r="J221" s="325"/>
      <c r="K221" s="325"/>
      <c r="L221" s="325"/>
    </row>
    <row r="222" spans="1:12" ht="4.95" customHeight="1">
      <c r="A222" s="12"/>
      <c r="B222" s="12"/>
      <c r="C222" s="86"/>
      <c r="D222" s="86"/>
      <c r="E222" s="86"/>
      <c r="F222" s="86"/>
      <c r="G222" s="86"/>
      <c r="H222" s="86"/>
      <c r="I222" s="86"/>
      <c r="J222" s="86"/>
      <c r="K222" s="86"/>
      <c r="L222" s="86"/>
    </row>
    <row r="223" spans="1:12" ht="4.95" customHeight="1">
      <c r="A223" s="128"/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9"/>
    </row>
    <row r="224" spans="1:12" ht="15" customHeight="1">
      <c r="A224" s="88" t="s">
        <v>442</v>
      </c>
      <c r="B224" s="3"/>
      <c r="C224" s="3"/>
      <c r="D224" s="3"/>
      <c r="E224" s="3"/>
      <c r="F224" s="3"/>
      <c r="G224" s="3"/>
      <c r="H224" s="3"/>
      <c r="I224" s="3"/>
      <c r="J224" s="3"/>
      <c r="K224" s="32"/>
      <c r="L224" s="33"/>
    </row>
    <row r="225" spans="1:12" ht="15" customHeight="1">
      <c r="A225" s="88" t="s">
        <v>445</v>
      </c>
      <c r="B225" s="3"/>
      <c r="C225" s="3"/>
      <c r="D225" s="3"/>
      <c r="E225" s="3"/>
      <c r="F225" s="3"/>
      <c r="G225" s="3"/>
      <c r="H225" s="3"/>
      <c r="I225" s="3"/>
      <c r="J225" s="3"/>
      <c r="K225" s="32"/>
      <c r="L225" s="40" t="s">
        <v>334</v>
      </c>
    </row>
    <row r="226" spans="1:12" ht="4.9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7"/>
    </row>
    <row r="227" spans="1:12" ht="4.95" customHeight="1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4"/>
    </row>
    <row r="228" spans="1:12" s="25" customFormat="1" ht="15" customHeight="1">
      <c r="A228" s="326" t="s">
        <v>2</v>
      </c>
      <c r="B228" s="289"/>
      <c r="C228" s="289" t="s">
        <v>3</v>
      </c>
      <c r="D228" s="289"/>
      <c r="E228" s="290"/>
      <c r="F228" s="289" t="s">
        <v>4</v>
      </c>
      <c r="G228" s="289" t="s">
        <v>417</v>
      </c>
      <c r="H228" s="289"/>
      <c r="I228" s="290"/>
      <c r="J228" s="289"/>
      <c r="K228" s="291" t="s">
        <v>5</v>
      </c>
      <c r="L228" s="289"/>
    </row>
    <row r="229" spans="1:12" s="25" customFormat="1" ht="15" customHeight="1">
      <c r="A229" s="326"/>
      <c r="B229" s="287" t="s">
        <v>6</v>
      </c>
      <c r="C229" s="287" t="s">
        <v>7</v>
      </c>
      <c r="D229" s="287" t="s">
        <v>8</v>
      </c>
      <c r="E229" s="287"/>
      <c r="F229" s="287" t="s">
        <v>6</v>
      </c>
      <c r="G229" s="287" t="s">
        <v>7</v>
      </c>
      <c r="H229" s="287" t="s">
        <v>8</v>
      </c>
      <c r="I229" s="287"/>
      <c r="J229" s="287" t="s">
        <v>6</v>
      </c>
      <c r="K229" s="287" t="s">
        <v>7</v>
      </c>
      <c r="L229" s="287" t="s">
        <v>8</v>
      </c>
    </row>
    <row r="230" spans="1:12" ht="4.95" customHeight="1">
      <c r="A230" s="205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</row>
    <row r="231" spans="1:12" ht="4.95" customHeight="1"/>
    <row r="232" spans="1:12" ht="15" customHeight="1">
      <c r="A232" s="34" t="s">
        <v>163</v>
      </c>
      <c r="B232" s="35">
        <v>391.40274653888599</v>
      </c>
      <c r="C232" s="35">
        <v>353.05468239394975</v>
      </c>
      <c r="D232" s="35">
        <v>430.5232670944618</v>
      </c>
      <c r="E232" s="35"/>
      <c r="F232" s="35">
        <v>404.93646138807429</v>
      </c>
      <c r="G232" s="35">
        <v>348.3568124309117</v>
      </c>
      <c r="H232" s="35">
        <v>459.51956171251533</v>
      </c>
      <c r="I232" s="35"/>
      <c r="J232" s="35">
        <v>362.79552819888204</v>
      </c>
      <c r="K232" s="35">
        <v>362.17700915564598</v>
      </c>
      <c r="L232" s="35">
        <v>363.5057471264368</v>
      </c>
    </row>
    <row r="233" spans="1:12" ht="15" customHeight="1">
      <c r="A233" s="36" t="s">
        <v>164</v>
      </c>
      <c r="B233" s="38">
        <v>387.4428063040163</v>
      </c>
      <c r="C233" s="38">
        <v>358.32566697332106</v>
      </c>
      <c r="D233" s="38">
        <v>418.45733883950442</v>
      </c>
      <c r="E233" s="38"/>
      <c r="F233" s="38">
        <v>400.37486018319777</v>
      </c>
      <c r="G233" s="38">
        <v>348.17496229260934</v>
      </c>
      <c r="H233" s="38">
        <v>452.79932137663599</v>
      </c>
      <c r="I233" s="38"/>
      <c r="J233" s="38">
        <v>370.94597200262234</v>
      </c>
      <c r="K233" s="38">
        <v>370.46389149412016</v>
      </c>
      <c r="L233" s="38">
        <v>371.49958574979286</v>
      </c>
    </row>
    <row r="234" spans="1:12" ht="15" customHeight="1">
      <c r="A234" s="37" t="s">
        <v>165</v>
      </c>
      <c r="B234" s="38">
        <v>347.4301589751505</v>
      </c>
      <c r="C234" s="38">
        <v>332.50199521149244</v>
      </c>
      <c r="D234" s="38">
        <v>363.32731329013069</v>
      </c>
      <c r="E234" s="38"/>
      <c r="F234" s="38">
        <v>366.16945559173166</v>
      </c>
      <c r="G234" s="38">
        <v>335.77734550351641</v>
      </c>
      <c r="H234" s="38">
        <v>397.30226854690375</v>
      </c>
      <c r="I234" s="38"/>
      <c r="J234" s="38">
        <v>307.70465489566612</v>
      </c>
      <c r="K234" s="38">
        <v>325.95031427716253</v>
      </c>
      <c r="L234" s="38">
        <v>286.6043613707165</v>
      </c>
    </row>
    <row r="235" spans="1:12" ht="15" customHeight="1">
      <c r="A235" s="37" t="s">
        <v>18</v>
      </c>
      <c r="B235" s="38">
        <v>361.78695097503186</v>
      </c>
      <c r="C235" s="38">
        <v>337.97660505402268</v>
      </c>
      <c r="D235" s="38">
        <v>386.5941017769095</v>
      </c>
      <c r="E235" s="38"/>
      <c r="F235" s="38">
        <v>358.61759425493716</v>
      </c>
      <c r="G235" s="38">
        <v>313.41118998549729</v>
      </c>
      <c r="H235" s="38">
        <v>402.05353868720204</v>
      </c>
      <c r="I235" s="38"/>
      <c r="J235" s="38">
        <v>366.72494172494174</v>
      </c>
      <c r="K235" s="38">
        <v>372.59330966978592</v>
      </c>
      <c r="L235" s="38">
        <v>359.78634109118656</v>
      </c>
    </row>
    <row r="236" spans="1:12" ht="15" customHeight="1">
      <c r="A236" s="37" t="s">
        <v>166</v>
      </c>
      <c r="B236" s="38">
        <v>363.27112493519957</v>
      </c>
      <c r="C236" s="38">
        <v>351.70382835506939</v>
      </c>
      <c r="D236" s="38">
        <v>375.4772263162568</v>
      </c>
      <c r="E236" s="38"/>
      <c r="F236" s="38">
        <v>362.95563718564568</v>
      </c>
      <c r="G236" s="38">
        <v>327.6262333139872</v>
      </c>
      <c r="H236" s="38">
        <v>396.47577092511011</v>
      </c>
      <c r="I236" s="38"/>
      <c r="J236" s="38">
        <v>363.41008089607971</v>
      </c>
      <c r="K236" s="38">
        <v>361.53572698186986</v>
      </c>
      <c r="L236" s="38">
        <v>365.48289870266024</v>
      </c>
    </row>
    <row r="237" spans="1:12" ht="15" customHeight="1">
      <c r="A237" s="37" t="s">
        <v>420</v>
      </c>
      <c r="B237" s="38">
        <v>336.32470675851795</v>
      </c>
      <c r="C237" s="38">
        <v>318.75984901235023</v>
      </c>
      <c r="D237" s="38">
        <v>354.46391401430571</v>
      </c>
      <c r="E237" s="38"/>
      <c r="F237" s="38">
        <v>322.27845853312022</v>
      </c>
      <c r="G237" s="38">
        <v>279.58646957468028</v>
      </c>
      <c r="H237" s="38">
        <v>363.22518917978601</v>
      </c>
      <c r="I237" s="38"/>
      <c r="J237" s="38">
        <v>346.46956967870199</v>
      </c>
      <c r="K237" s="38">
        <v>345.32595325953258</v>
      </c>
      <c r="L237" s="38">
        <v>347.71539595336998</v>
      </c>
    </row>
    <row r="238" spans="1:12" ht="15" customHeight="1">
      <c r="A238" s="37" t="s">
        <v>163</v>
      </c>
      <c r="B238" s="38">
        <v>416.72182106179031</v>
      </c>
      <c r="C238" s="38">
        <v>360.96660388076657</v>
      </c>
      <c r="D238" s="38">
        <v>471.91352087248623</v>
      </c>
      <c r="E238" s="38"/>
      <c r="F238" s="38">
        <v>426.03356145120466</v>
      </c>
      <c r="G238" s="38">
        <v>364.08988411878914</v>
      </c>
      <c r="H238" s="38">
        <v>485.4150148145057</v>
      </c>
      <c r="I238" s="38"/>
      <c r="J238" s="38">
        <v>352.95319248278281</v>
      </c>
      <c r="K238" s="38">
        <v>342.01489777589944</v>
      </c>
      <c r="L238" s="38">
        <v>366.45152878284114</v>
      </c>
    </row>
    <row r="239" spans="1:12" ht="15" customHeight="1">
      <c r="A239" s="37" t="s">
        <v>168</v>
      </c>
      <c r="B239" s="38">
        <v>413.7998969478374</v>
      </c>
      <c r="C239" s="38">
        <v>379.91793386434955</v>
      </c>
      <c r="D239" s="38">
        <v>447.9934230558431</v>
      </c>
      <c r="E239" s="38"/>
      <c r="F239" s="38">
        <v>419.48859709744295</v>
      </c>
      <c r="G239" s="38">
        <v>360.04437166552219</v>
      </c>
      <c r="H239" s="38">
        <v>475.36994736319394</v>
      </c>
      <c r="I239" s="38"/>
      <c r="J239" s="38">
        <v>405.54296541219304</v>
      </c>
      <c r="K239" s="38">
        <v>406.38851755435161</v>
      </c>
      <c r="L239" s="38">
        <v>404.59697732997478</v>
      </c>
    </row>
    <row r="240" spans="1:12" ht="15" customHeight="1">
      <c r="A240" s="37" t="s">
        <v>169</v>
      </c>
      <c r="B240" s="38">
        <v>326.94193267240439</v>
      </c>
      <c r="C240" s="38">
        <v>323.8234069137859</v>
      </c>
      <c r="D240" s="38">
        <v>330.36326250856752</v>
      </c>
      <c r="E240" s="38"/>
      <c r="F240" s="38">
        <v>277.5498656104117</v>
      </c>
      <c r="G240" s="38">
        <v>245.42640022516181</v>
      </c>
      <c r="H240" s="38">
        <v>310.01137656427755</v>
      </c>
      <c r="I240" s="38"/>
      <c r="J240" s="38">
        <v>357.8704934006555</v>
      </c>
      <c r="K240" s="38">
        <v>369.85622211204759</v>
      </c>
      <c r="L240" s="38">
        <v>344.02443680794198</v>
      </c>
    </row>
    <row r="241" spans="1:12" ht="15" customHeight="1">
      <c r="A241" s="37" t="s">
        <v>170</v>
      </c>
      <c r="B241" s="38">
        <v>336.54084618818507</v>
      </c>
      <c r="C241" s="38">
        <v>321.68095731649868</v>
      </c>
      <c r="D241" s="38">
        <v>353.05823209049015</v>
      </c>
      <c r="E241" s="38"/>
      <c r="F241" s="38">
        <v>299.58521870286575</v>
      </c>
      <c r="G241" s="38">
        <v>241.86390532544377</v>
      </c>
      <c r="H241" s="38">
        <v>359.61538461538464</v>
      </c>
      <c r="I241" s="38"/>
      <c r="J241" s="38">
        <v>349.73413205896208</v>
      </c>
      <c r="K241" s="38">
        <v>348.96952838538374</v>
      </c>
      <c r="L241" s="38">
        <v>350.60449050086356</v>
      </c>
    </row>
    <row r="242" spans="1:12" ht="15" customHeight="1">
      <c r="A242" s="34" t="s">
        <v>171</v>
      </c>
      <c r="B242" s="35">
        <v>377.44354931854934</v>
      </c>
      <c r="C242" s="35">
        <v>353.93982137845171</v>
      </c>
      <c r="D242" s="35">
        <v>401.09193862551859</v>
      </c>
      <c r="E242" s="35"/>
      <c r="F242" s="35">
        <v>397.63371421082104</v>
      </c>
      <c r="G242" s="35">
        <v>356.58780439516931</v>
      </c>
      <c r="H242" s="35">
        <v>435.74366397830931</v>
      </c>
      <c r="I242" s="35"/>
      <c r="J242" s="35">
        <v>346.40744335976848</v>
      </c>
      <c r="K242" s="35">
        <v>350.25887128678812</v>
      </c>
      <c r="L242" s="35">
        <v>342.02228706840839</v>
      </c>
    </row>
    <row r="243" spans="1:12" ht="15" customHeight="1">
      <c r="A243" s="36" t="s">
        <v>172</v>
      </c>
      <c r="B243" s="38">
        <v>299.0828666504342</v>
      </c>
      <c r="C243" s="38">
        <v>296.92319860792531</v>
      </c>
      <c r="D243" s="38">
        <v>301.35844653721142</v>
      </c>
      <c r="E243" s="38"/>
      <c r="F243" s="38">
        <v>178.66769349249134</v>
      </c>
      <c r="G243" s="38">
        <v>131.96125907990313</v>
      </c>
      <c r="H243" s="38">
        <v>221.28129602356407</v>
      </c>
      <c r="I243" s="38"/>
      <c r="J243" s="38">
        <v>331.24228712464003</v>
      </c>
      <c r="K243" s="38">
        <v>337.13723561239544</v>
      </c>
      <c r="L243" s="38">
        <v>324.7872455025315</v>
      </c>
    </row>
    <row r="244" spans="1:12" ht="15" customHeight="1">
      <c r="A244" s="37" t="s">
        <v>173</v>
      </c>
      <c r="B244" s="38">
        <v>332.76635955587051</v>
      </c>
      <c r="C244" s="38">
        <v>321.63363585849231</v>
      </c>
      <c r="D244" s="38">
        <v>344.36191762322755</v>
      </c>
      <c r="E244" s="38"/>
      <c r="F244" s="38">
        <v>330.85436033643208</v>
      </c>
      <c r="G244" s="38">
        <v>289.68036529680364</v>
      </c>
      <c r="H244" s="38">
        <v>369.58762886597941</v>
      </c>
      <c r="I244" s="38"/>
      <c r="J244" s="38">
        <v>334.95440729483283</v>
      </c>
      <c r="K244" s="38">
        <v>354.49934247604739</v>
      </c>
      <c r="L244" s="38">
        <v>312.07389487574227</v>
      </c>
    </row>
    <row r="245" spans="1:12" ht="15" customHeight="1">
      <c r="A245" s="37" t="s">
        <v>174</v>
      </c>
      <c r="B245" s="38">
        <v>273.77341659232832</v>
      </c>
      <c r="C245" s="38">
        <v>272.61884477764528</v>
      </c>
      <c r="D245" s="38">
        <v>275.0421269425201</v>
      </c>
      <c r="E245" s="38"/>
      <c r="F245" s="38">
        <v>228.24387701928086</v>
      </c>
      <c r="G245" s="38">
        <v>219.93833504624871</v>
      </c>
      <c r="H245" s="38">
        <v>236.78646934460886</v>
      </c>
      <c r="I245" s="38"/>
      <c r="J245" s="38">
        <v>283.17726832418469</v>
      </c>
      <c r="K245" s="38">
        <v>283.08823529411762</v>
      </c>
      <c r="L245" s="38">
        <v>283.27645051194537</v>
      </c>
    </row>
    <row r="246" spans="1:12" ht="15" customHeight="1">
      <c r="A246" s="37" t="s">
        <v>175</v>
      </c>
      <c r="B246" s="38">
        <v>405.18326884773006</v>
      </c>
      <c r="C246" s="38">
        <v>385.68202348690158</v>
      </c>
      <c r="D246" s="38">
        <v>425.22865499791078</v>
      </c>
      <c r="E246" s="38"/>
      <c r="F246" s="38">
        <v>409.81976920084713</v>
      </c>
      <c r="G246" s="38">
        <v>369.27673785042623</v>
      </c>
      <c r="H246" s="38">
        <v>449.05596189828202</v>
      </c>
      <c r="I246" s="38"/>
      <c r="J246" s="38">
        <v>399.96105539869535</v>
      </c>
      <c r="K246" s="38">
        <v>403.02945822878917</v>
      </c>
      <c r="L246" s="38">
        <v>396.58521623555873</v>
      </c>
    </row>
    <row r="247" spans="1:12" ht="15" customHeight="1">
      <c r="A247" s="37" t="s">
        <v>176</v>
      </c>
      <c r="B247" s="38">
        <v>346.25430369227115</v>
      </c>
      <c r="C247" s="38">
        <v>346.69067987393066</v>
      </c>
      <c r="D247" s="38">
        <v>345.76739512685253</v>
      </c>
      <c r="E247" s="38"/>
      <c r="F247" s="38">
        <v>351.19047619047615</v>
      </c>
      <c r="G247" s="38">
        <v>344.08602150537638</v>
      </c>
      <c r="H247" s="38">
        <v>358.24436536180309</v>
      </c>
      <c r="I247" s="38"/>
      <c r="J247" s="38">
        <v>345.70750362653303</v>
      </c>
      <c r="K247" s="38">
        <v>346.9616005964956</v>
      </c>
      <c r="L247" s="38">
        <v>344.28992836072479</v>
      </c>
    </row>
    <row r="248" spans="1:12" ht="15" customHeight="1">
      <c r="A248" s="37" t="s">
        <v>177</v>
      </c>
      <c r="B248" s="38">
        <v>334.00941100113579</v>
      </c>
      <c r="C248" s="38">
        <v>326.62121452354523</v>
      </c>
      <c r="D248" s="38">
        <v>341.75112144874566</v>
      </c>
      <c r="E248" s="38"/>
      <c r="F248" s="38">
        <v>321.75800325556156</v>
      </c>
      <c r="G248" s="38">
        <v>300.80116533139113</v>
      </c>
      <c r="H248" s="38">
        <v>342.43621990657562</v>
      </c>
      <c r="I248" s="38"/>
      <c r="J248" s="38">
        <v>343.97528321318225</v>
      </c>
      <c r="K248" s="38">
        <v>346.53187306936258</v>
      </c>
      <c r="L248" s="38">
        <v>341.16192830655126</v>
      </c>
    </row>
    <row r="249" spans="1:12" ht="15" customHeight="1">
      <c r="A249" s="37" t="s">
        <v>178</v>
      </c>
      <c r="B249" s="38">
        <v>345.62530212001934</v>
      </c>
      <c r="C249" s="38">
        <v>344.37533802055162</v>
      </c>
      <c r="D249" s="38">
        <v>346.93013408609738</v>
      </c>
      <c r="E249" s="38"/>
      <c r="F249" s="38">
        <v>269.39291736930858</v>
      </c>
      <c r="G249" s="38">
        <v>214.34977578475338</v>
      </c>
      <c r="H249" s="38">
        <v>318.21797931583137</v>
      </c>
      <c r="I249" s="38"/>
      <c r="J249" s="38">
        <v>360.55826244941778</v>
      </c>
      <c r="K249" s="38">
        <v>367.4574112402484</v>
      </c>
      <c r="L249" s="38">
        <v>353.1228551818806</v>
      </c>
    </row>
    <row r="250" spans="1:12" ht="15" customHeight="1">
      <c r="A250" s="37" t="s">
        <v>179</v>
      </c>
      <c r="B250" s="38">
        <v>312.87256323505721</v>
      </c>
      <c r="C250" s="38">
        <v>291.02362204724409</v>
      </c>
      <c r="D250" s="38">
        <v>335.75197889182056</v>
      </c>
      <c r="E250" s="38"/>
      <c r="F250" s="38">
        <v>334.75479744136459</v>
      </c>
      <c r="G250" s="38">
        <v>301.51228733459357</v>
      </c>
      <c r="H250" s="38">
        <v>368.17102137767222</v>
      </c>
      <c r="I250" s="38"/>
      <c r="J250" s="38">
        <v>266.3645518630413</v>
      </c>
      <c r="K250" s="38">
        <v>270.06610009442869</v>
      </c>
      <c r="L250" s="38">
        <v>262.13592233009706</v>
      </c>
    </row>
    <row r="251" spans="1:12" ht="15" customHeight="1">
      <c r="A251" s="37" t="s">
        <v>171</v>
      </c>
      <c r="B251" s="38">
        <v>421.35364571311328</v>
      </c>
      <c r="C251" s="38">
        <v>379.68962412386787</v>
      </c>
      <c r="D251" s="38">
        <v>460.46873964065503</v>
      </c>
      <c r="E251" s="38"/>
      <c r="F251" s="38">
        <v>428.73098367005036</v>
      </c>
      <c r="G251" s="38">
        <v>387.15284337804644</v>
      </c>
      <c r="H251" s="38">
        <v>466.61387774774931</v>
      </c>
      <c r="I251" s="38"/>
      <c r="J251" s="38">
        <v>283.69747899159665</v>
      </c>
      <c r="K251" s="38">
        <v>273.24171382376716</v>
      </c>
      <c r="L251" s="38">
        <v>301.02724430549353</v>
      </c>
    </row>
    <row r="252" spans="1:12" ht="15" customHeight="1">
      <c r="A252" s="37" t="s">
        <v>180</v>
      </c>
      <c r="B252" s="38">
        <v>336.8321612259893</v>
      </c>
      <c r="C252" s="38">
        <v>332.94117647058823</v>
      </c>
      <c r="D252" s="38">
        <v>341.31466004065959</v>
      </c>
      <c r="E252" s="38"/>
      <c r="F252" s="38">
        <v>94.758064516129025</v>
      </c>
      <c r="G252" s="214">
        <v>7.8226857887874841</v>
      </c>
      <c r="H252" s="38">
        <v>187.23994452149793</v>
      </c>
      <c r="I252" s="38"/>
      <c r="J252" s="38">
        <v>381.63950740141809</v>
      </c>
      <c r="K252" s="38">
        <v>390.49157627509805</v>
      </c>
      <c r="L252" s="38">
        <v>371.28980032379928</v>
      </c>
    </row>
    <row r="253" spans="1:12" ht="15" customHeight="1">
      <c r="A253" s="34" t="s">
        <v>181</v>
      </c>
      <c r="B253" s="35">
        <v>405.09189862325024</v>
      </c>
      <c r="C253" s="35">
        <v>371.74737983375496</v>
      </c>
      <c r="D253" s="35">
        <v>439.86432373863477</v>
      </c>
      <c r="E253" s="35"/>
      <c r="F253" s="35">
        <v>432.54594739507314</v>
      </c>
      <c r="G253" s="35">
        <v>391.65021831449246</v>
      </c>
      <c r="H253" s="35">
        <v>473.11891763588892</v>
      </c>
      <c r="I253" s="35"/>
      <c r="J253" s="35">
        <v>310.96813725490199</v>
      </c>
      <c r="K253" s="35">
        <v>310.31936496215616</v>
      </c>
      <c r="L253" s="35">
        <v>311.7714285714286</v>
      </c>
    </row>
    <row r="254" spans="1:12" ht="15" customHeight="1">
      <c r="A254" s="36" t="s">
        <v>181</v>
      </c>
      <c r="B254" s="38">
        <v>405.09189862325024</v>
      </c>
      <c r="C254" s="38">
        <v>371.74737983375496</v>
      </c>
      <c r="D254" s="38">
        <v>439.86432373863477</v>
      </c>
      <c r="E254" s="38"/>
      <c r="F254" s="38">
        <v>432.54594739507314</v>
      </c>
      <c r="G254" s="38">
        <v>391.65021831449246</v>
      </c>
      <c r="H254" s="38">
        <v>473.11891763588892</v>
      </c>
      <c r="I254" s="38"/>
      <c r="J254" s="38">
        <v>310.96813725490199</v>
      </c>
      <c r="K254" s="38">
        <v>310.31936496215616</v>
      </c>
      <c r="L254" s="38">
        <v>311.7714285714286</v>
      </c>
    </row>
    <row r="255" spans="1:12" ht="4.95" customHeight="1">
      <c r="A255" s="124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</row>
    <row r="256" spans="1:12" ht="4.95" customHeight="1"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</row>
    <row r="257" spans="2:12" ht="15" customHeight="1"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</row>
    <row r="258" spans="2:12" ht="15" customHeight="1"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</row>
    <row r="259" spans="2:12" ht="15" customHeight="1"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</row>
    <row r="260" spans="2:12" ht="15" customHeight="1"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</row>
    <row r="261" spans="2:12" ht="15" customHeight="1"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</row>
    <row r="262" spans="2:12" ht="15" customHeight="1"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</row>
    <row r="263" spans="2:12" ht="15" customHeight="1"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</row>
    <row r="264" spans="2:12" ht="15" customHeight="1"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</row>
    <row r="265" spans="2:12" ht="15" customHeight="1"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</row>
    <row r="266" spans="2:12" ht="15" customHeight="1"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</row>
    <row r="267" spans="2:12" ht="15" customHeight="1"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</row>
    <row r="268" spans="2:12" ht="15" customHeight="1"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</row>
    <row r="269" spans="2:12" ht="15" customHeight="1"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</row>
    <row r="270" spans="2:12" ht="15" customHeight="1"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</row>
    <row r="271" spans="2:12" ht="15" customHeight="1"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</row>
    <row r="272" spans="2:12" ht="15" customHeight="1"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</row>
    <row r="273" spans="2:12" ht="15" customHeight="1"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</row>
    <row r="274" spans="2:12" ht="15" customHeight="1"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</row>
  </sheetData>
  <mergeCells count="10">
    <mergeCell ref="C169:L169"/>
    <mergeCell ref="A176:A177"/>
    <mergeCell ref="C221:L221"/>
    <mergeCell ref="A228:A229"/>
    <mergeCell ref="C2:L2"/>
    <mergeCell ref="A9:A10"/>
    <mergeCell ref="C58:L58"/>
    <mergeCell ref="A65:A66"/>
    <mergeCell ref="C113:L113"/>
    <mergeCell ref="A120:A121"/>
  </mergeCells>
  <printOptions horizontalCentered="1"/>
  <pageMargins left="0.39370078740157483" right="0.39370078740157483" top="0.55118110236220474" bottom="0.55118110236220474" header="0.31496062992125984" footer="0.31496062992125984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O32"/>
  <sheetViews>
    <sheetView showGridLines="0" workbookViewId="0">
      <selection activeCell="A5" sqref="A5"/>
    </sheetView>
  </sheetViews>
  <sheetFormatPr baseColWidth="10" defaultColWidth="9.90625" defaultRowHeight="15" customHeight="1"/>
  <cols>
    <col min="1" max="1" width="13.90625" style="2" customWidth="1"/>
    <col min="2" max="2" width="8.453125" style="2" customWidth="1"/>
    <col min="3" max="4" width="6.08984375" style="2" customWidth="1"/>
    <col min="5" max="5" width="0.90625" style="2" customWidth="1"/>
    <col min="6" max="6" width="14.90625" style="2" customWidth="1"/>
    <col min="7" max="7" width="9.08984375" style="2" customWidth="1"/>
    <col min="8" max="8" width="7.90625" style="2" customWidth="1"/>
    <col min="9" max="9" width="7.36328125" style="2" customWidth="1"/>
    <col min="10" max="10" width="0.90625" style="2" customWidth="1"/>
    <col min="11" max="11" width="13" style="2" customWidth="1"/>
    <col min="12" max="12" width="4.90625" style="2" customWidth="1"/>
    <col min="13" max="13" width="6.6328125" style="2" customWidth="1"/>
    <col min="14" max="14" width="7.36328125" style="2" customWidth="1"/>
    <col min="15" max="16384" width="9.90625" style="2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>
      <c r="A2" s="1"/>
      <c r="B2" s="1"/>
      <c r="C2" s="325" t="s">
        <v>0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0"/>
    </row>
    <row r="3" spans="1:15" ht="4.95" customHeight="1">
      <c r="A3" s="12"/>
      <c r="B3" s="12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4.9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71"/>
    </row>
    <row r="5" spans="1:15" ht="15" customHeight="1">
      <c r="A5" s="88" t="s">
        <v>446</v>
      </c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5"/>
    </row>
    <row r="6" spans="1:15" ht="15" customHeight="1">
      <c r="A6" s="88" t="s">
        <v>447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5"/>
    </row>
    <row r="7" spans="1:15" ht="4.95" customHeight="1">
      <c r="A7" s="3"/>
      <c r="B7" s="3"/>
      <c r="C7" s="3"/>
      <c r="D7" s="3"/>
      <c r="E7" s="3"/>
      <c r="J7" s="3"/>
      <c r="K7" s="3"/>
      <c r="L7" s="3"/>
      <c r="M7" s="3"/>
      <c r="N7" s="3"/>
    </row>
    <row r="8" spans="1:15" ht="4.9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5"/>
      <c r="N8" s="106"/>
    </row>
    <row r="9" spans="1:15" s="9" customFormat="1" ht="33.9" customHeight="1">
      <c r="A9" s="326" t="s">
        <v>405</v>
      </c>
      <c r="B9" s="333" t="s">
        <v>335</v>
      </c>
      <c r="C9" s="333"/>
      <c r="D9" s="333"/>
      <c r="E9" s="299"/>
      <c r="F9" s="326" t="s">
        <v>405</v>
      </c>
      <c r="G9" s="333" t="s">
        <v>482</v>
      </c>
      <c r="H9" s="333"/>
      <c r="I9" s="333"/>
      <c r="J9" s="299"/>
      <c r="K9" s="326" t="s">
        <v>405</v>
      </c>
      <c r="L9" s="334" t="s">
        <v>483</v>
      </c>
      <c r="M9" s="334"/>
      <c r="N9" s="334"/>
    </row>
    <row r="10" spans="1:15" s="9" customFormat="1" ht="15" customHeight="1">
      <c r="A10" s="326"/>
      <c r="B10" s="300" t="s">
        <v>6</v>
      </c>
      <c r="C10" s="300" t="s">
        <v>336</v>
      </c>
      <c r="D10" s="300" t="s">
        <v>5</v>
      </c>
      <c r="E10" s="301"/>
      <c r="F10" s="326"/>
      <c r="G10" s="300" t="s">
        <v>6</v>
      </c>
      <c r="H10" s="300" t="s">
        <v>336</v>
      </c>
      <c r="I10" s="300" t="s">
        <v>5</v>
      </c>
      <c r="J10" s="301"/>
      <c r="K10" s="326"/>
      <c r="L10" s="300" t="s">
        <v>6</v>
      </c>
      <c r="M10" s="300" t="s">
        <v>336</v>
      </c>
      <c r="N10" s="300" t="s">
        <v>5</v>
      </c>
    </row>
    <row r="11" spans="1:15" ht="4.95" customHeight="1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15" ht="4.95" customHeight="1"/>
    <row r="13" spans="1:15" s="9" customFormat="1" ht="15" customHeight="1">
      <c r="A13" s="34" t="s">
        <v>197</v>
      </c>
      <c r="B13" s="52">
        <v>25.7</v>
      </c>
      <c r="C13" s="52">
        <v>26.2</v>
      </c>
      <c r="D13" s="52">
        <v>24.2</v>
      </c>
      <c r="E13" s="52"/>
      <c r="F13" s="34"/>
      <c r="G13" s="206">
        <v>1625</v>
      </c>
      <c r="H13" s="206">
        <v>1581</v>
      </c>
      <c r="I13" s="206">
        <v>1791</v>
      </c>
      <c r="J13" s="200"/>
      <c r="K13" s="207"/>
      <c r="L13" s="206">
        <v>440</v>
      </c>
      <c r="M13" s="206">
        <v>458</v>
      </c>
      <c r="N13" s="206">
        <v>388</v>
      </c>
    </row>
    <row r="14" spans="1:15" ht="15" customHeight="1">
      <c r="A14" s="37"/>
      <c r="B14" s="47"/>
      <c r="C14" s="47"/>
      <c r="D14" s="47"/>
      <c r="E14" s="47"/>
      <c r="F14" s="37"/>
      <c r="G14" s="47"/>
      <c r="H14" s="47"/>
      <c r="I14" s="47"/>
      <c r="J14" s="47"/>
      <c r="K14" s="37"/>
      <c r="L14" s="47"/>
      <c r="M14" s="47"/>
      <c r="N14" s="47"/>
    </row>
    <row r="15" spans="1:15" ht="15" customHeight="1">
      <c r="A15" s="37" t="s">
        <v>171</v>
      </c>
      <c r="B15" s="55">
        <v>22.5</v>
      </c>
      <c r="C15" s="55">
        <v>23.2</v>
      </c>
      <c r="D15" s="55">
        <v>21.3</v>
      </c>
      <c r="E15" s="55"/>
      <c r="F15" s="227" t="s">
        <v>171</v>
      </c>
      <c r="G15" s="214">
        <v>1248</v>
      </c>
      <c r="H15" s="38">
        <v>1259</v>
      </c>
      <c r="I15" s="38">
        <v>1229</v>
      </c>
      <c r="J15" s="55"/>
      <c r="K15" s="37" t="s">
        <v>171</v>
      </c>
      <c r="L15" s="145">
        <v>377</v>
      </c>
      <c r="M15" s="145">
        <v>398</v>
      </c>
      <c r="N15" s="145">
        <v>346</v>
      </c>
    </row>
    <row r="16" spans="1:15" ht="15" customHeight="1">
      <c r="A16" s="36" t="s">
        <v>21</v>
      </c>
      <c r="B16" s="55">
        <v>23.2</v>
      </c>
      <c r="C16" s="55">
        <v>22.9</v>
      </c>
      <c r="D16" s="55">
        <v>23.9</v>
      </c>
      <c r="E16" s="55"/>
      <c r="F16" s="36" t="s">
        <v>163</v>
      </c>
      <c r="G16" s="214">
        <v>1341</v>
      </c>
      <c r="H16" s="214">
        <v>1313</v>
      </c>
      <c r="I16" s="38">
        <v>1414</v>
      </c>
      <c r="J16" s="55"/>
      <c r="K16" s="36" t="s">
        <v>21</v>
      </c>
      <c r="L16" s="145">
        <v>386</v>
      </c>
      <c r="M16" s="145">
        <v>385</v>
      </c>
      <c r="N16" s="145">
        <v>389</v>
      </c>
    </row>
    <row r="17" spans="1:14" ht="15" customHeight="1">
      <c r="A17" s="37" t="s">
        <v>163</v>
      </c>
      <c r="B17" s="55">
        <v>23.3</v>
      </c>
      <c r="C17" s="55">
        <v>23.6</v>
      </c>
      <c r="D17" s="55">
        <v>22.4</v>
      </c>
      <c r="E17" s="55"/>
      <c r="F17" s="37" t="s">
        <v>21</v>
      </c>
      <c r="G17" s="38">
        <v>1387</v>
      </c>
      <c r="H17" s="38">
        <v>1289</v>
      </c>
      <c r="I17" s="40">
        <v>1625</v>
      </c>
      <c r="J17" s="55"/>
      <c r="K17" s="37" t="s">
        <v>163</v>
      </c>
      <c r="L17" s="145">
        <v>391</v>
      </c>
      <c r="M17" s="145">
        <v>405</v>
      </c>
      <c r="N17" s="145">
        <v>363</v>
      </c>
    </row>
    <row r="18" spans="1:14" ht="15" customHeight="1">
      <c r="A18" s="37" t="s">
        <v>149</v>
      </c>
      <c r="B18" s="55">
        <v>23.8</v>
      </c>
      <c r="C18" s="55">
        <v>24.1</v>
      </c>
      <c r="D18" s="55">
        <v>23.3</v>
      </c>
      <c r="E18" s="55"/>
      <c r="F18" s="37" t="s">
        <v>149</v>
      </c>
      <c r="G18" s="38">
        <v>1452</v>
      </c>
      <c r="H18" s="38">
        <v>1434</v>
      </c>
      <c r="I18" s="38">
        <v>1481</v>
      </c>
      <c r="J18" s="55"/>
      <c r="K18" s="37" t="s">
        <v>149</v>
      </c>
      <c r="L18" s="145">
        <v>398</v>
      </c>
      <c r="M18" s="145">
        <v>409</v>
      </c>
      <c r="N18" s="145">
        <v>383</v>
      </c>
    </row>
    <row r="19" spans="1:14" ht="15" customHeight="1">
      <c r="A19" s="37" t="s">
        <v>103</v>
      </c>
      <c r="B19" s="55">
        <v>24</v>
      </c>
      <c r="C19" s="55">
        <v>24.8</v>
      </c>
      <c r="D19" s="55">
        <v>22.2</v>
      </c>
      <c r="E19" s="55"/>
      <c r="F19" s="37" t="s">
        <v>181</v>
      </c>
      <c r="G19" s="38">
        <v>1453</v>
      </c>
      <c r="H19" s="38">
        <v>1462</v>
      </c>
      <c r="I19" s="38">
        <v>1408</v>
      </c>
      <c r="J19" s="55"/>
      <c r="K19" s="37" t="s">
        <v>103</v>
      </c>
      <c r="L19" s="145">
        <v>404</v>
      </c>
      <c r="M19" s="145">
        <v>429</v>
      </c>
      <c r="N19" s="145">
        <v>347</v>
      </c>
    </row>
    <row r="20" spans="1:14" ht="15" customHeight="1">
      <c r="A20" s="37" t="s">
        <v>181</v>
      </c>
      <c r="B20" s="55">
        <v>24.1</v>
      </c>
      <c r="C20" s="55">
        <v>25</v>
      </c>
      <c r="D20" s="55">
        <v>20.3</v>
      </c>
      <c r="E20" s="55"/>
      <c r="F20" s="37" t="s">
        <v>103</v>
      </c>
      <c r="G20" s="38">
        <v>1463</v>
      </c>
      <c r="H20" s="38">
        <v>1422</v>
      </c>
      <c r="I20" s="38">
        <v>1590</v>
      </c>
      <c r="J20" s="55"/>
      <c r="K20" s="37" t="s">
        <v>181</v>
      </c>
      <c r="L20" s="145">
        <v>405</v>
      </c>
      <c r="M20" s="145">
        <v>433</v>
      </c>
      <c r="N20" s="145">
        <v>311</v>
      </c>
    </row>
    <row r="21" spans="1:14" ht="15" customHeight="1">
      <c r="A21" s="37" t="s">
        <v>127</v>
      </c>
      <c r="B21" s="55">
        <v>25.2</v>
      </c>
      <c r="C21" s="55">
        <v>25.2</v>
      </c>
      <c r="D21" s="55">
        <v>25.1</v>
      </c>
      <c r="E21" s="55"/>
      <c r="F21" s="37" t="s">
        <v>127</v>
      </c>
      <c r="G21" s="38">
        <v>1550</v>
      </c>
      <c r="H21" s="38">
        <v>1298</v>
      </c>
      <c r="I21" s="38">
        <v>2489</v>
      </c>
      <c r="J21" s="55"/>
      <c r="K21" s="37" t="s">
        <v>135</v>
      </c>
      <c r="L21" s="145">
        <v>428</v>
      </c>
      <c r="M21" s="145">
        <v>474</v>
      </c>
      <c r="N21" s="145">
        <v>349</v>
      </c>
    </row>
    <row r="22" spans="1:14" ht="15" customHeight="1">
      <c r="A22" s="37" t="s">
        <v>48</v>
      </c>
      <c r="B22" s="55">
        <v>25.3</v>
      </c>
      <c r="C22" s="55">
        <v>25.5</v>
      </c>
      <c r="D22" s="55">
        <v>25</v>
      </c>
      <c r="E22" s="55"/>
      <c r="F22" s="37" t="s">
        <v>48</v>
      </c>
      <c r="G22" s="38">
        <v>1606</v>
      </c>
      <c r="H22" s="38">
        <v>1534</v>
      </c>
      <c r="I22" s="38">
        <v>1800</v>
      </c>
      <c r="J22" s="55"/>
      <c r="K22" s="37" t="s">
        <v>127</v>
      </c>
      <c r="L22" s="145">
        <v>430</v>
      </c>
      <c r="M22" s="145">
        <v>456</v>
      </c>
      <c r="N22" s="145">
        <v>387</v>
      </c>
    </row>
    <row r="23" spans="1:14" ht="15" customHeight="1">
      <c r="A23" s="37" t="s">
        <v>135</v>
      </c>
      <c r="B23" s="55">
        <v>25.4</v>
      </c>
      <c r="C23" s="55">
        <v>26.8</v>
      </c>
      <c r="D23" s="55">
        <v>22.5</v>
      </c>
      <c r="E23" s="55"/>
      <c r="F23" s="37" t="s">
        <v>135</v>
      </c>
      <c r="G23" s="38">
        <v>1652</v>
      </c>
      <c r="H23" s="38">
        <v>1618</v>
      </c>
      <c r="I23" s="38">
        <v>1737</v>
      </c>
      <c r="J23" s="55"/>
      <c r="K23" s="37" t="s">
        <v>48</v>
      </c>
      <c r="L23" s="145">
        <v>430</v>
      </c>
      <c r="M23" s="145">
        <v>440</v>
      </c>
      <c r="N23" s="145">
        <v>409</v>
      </c>
    </row>
    <row r="24" spans="1:14" ht="15" customHeight="1">
      <c r="A24" s="38" t="s">
        <v>60</v>
      </c>
      <c r="B24" s="55">
        <v>25.8</v>
      </c>
      <c r="C24" s="55">
        <v>26.6</v>
      </c>
      <c r="D24" s="55">
        <v>22.4</v>
      </c>
      <c r="E24" s="55"/>
      <c r="F24" s="38" t="s">
        <v>60</v>
      </c>
      <c r="G24" s="38">
        <v>1667</v>
      </c>
      <c r="H24" s="38">
        <v>1681</v>
      </c>
      <c r="I24" s="38">
        <v>1595</v>
      </c>
      <c r="J24" s="55"/>
      <c r="K24" s="38" t="s">
        <v>60</v>
      </c>
      <c r="L24" s="145">
        <v>440</v>
      </c>
      <c r="M24" s="145">
        <v>461</v>
      </c>
      <c r="N24" s="145">
        <v>352</v>
      </c>
    </row>
    <row r="25" spans="1:14" ht="15" customHeight="1">
      <c r="A25" s="38" t="s">
        <v>10</v>
      </c>
      <c r="B25" s="55">
        <v>26.2</v>
      </c>
      <c r="C25" s="55">
        <v>26.9</v>
      </c>
      <c r="D25" s="55">
        <v>24.9</v>
      </c>
      <c r="E25" s="55"/>
      <c r="F25" s="38" t="s">
        <v>10</v>
      </c>
      <c r="G25" s="38">
        <v>1686</v>
      </c>
      <c r="H25" s="38">
        <v>1527</v>
      </c>
      <c r="I25" s="38">
        <v>2120</v>
      </c>
      <c r="J25" s="55"/>
      <c r="K25" s="38" t="s">
        <v>10</v>
      </c>
      <c r="L25" s="145">
        <v>450</v>
      </c>
      <c r="M25" s="145">
        <v>486</v>
      </c>
      <c r="N25" s="167">
        <v>393</v>
      </c>
    </row>
    <row r="26" spans="1:14" ht="15" customHeight="1">
      <c r="A26" s="37" t="s">
        <v>114</v>
      </c>
      <c r="B26" s="55">
        <v>26.5</v>
      </c>
      <c r="C26" s="55">
        <v>27</v>
      </c>
      <c r="D26" s="55">
        <v>25.2</v>
      </c>
      <c r="E26" s="55"/>
      <c r="F26" s="37" t="s">
        <v>114</v>
      </c>
      <c r="G26" s="38">
        <v>1701</v>
      </c>
      <c r="H26" s="38">
        <v>1626</v>
      </c>
      <c r="I26" s="38">
        <v>2023</v>
      </c>
      <c r="J26" s="55"/>
      <c r="K26" s="37" t="s">
        <v>87</v>
      </c>
      <c r="L26" s="145">
        <v>456</v>
      </c>
      <c r="M26" s="145">
        <v>457</v>
      </c>
      <c r="N26" s="145">
        <v>450</v>
      </c>
    </row>
    <row r="27" spans="1:14" ht="15" customHeight="1">
      <c r="A27" s="37" t="s">
        <v>87</v>
      </c>
      <c r="B27" s="55">
        <v>26.5</v>
      </c>
      <c r="C27" s="55">
        <v>26.2</v>
      </c>
      <c r="D27" s="55">
        <v>27.5</v>
      </c>
      <c r="E27" s="55"/>
      <c r="F27" s="37" t="s">
        <v>87</v>
      </c>
      <c r="G27" s="38">
        <v>1723</v>
      </c>
      <c r="H27" s="38">
        <v>1611</v>
      </c>
      <c r="I27" s="38">
        <v>2367</v>
      </c>
      <c r="J27" s="55"/>
      <c r="K27" s="37" t="s">
        <v>95</v>
      </c>
      <c r="L27" s="145">
        <v>456</v>
      </c>
      <c r="M27" s="145">
        <v>460</v>
      </c>
      <c r="N27" s="145">
        <v>446</v>
      </c>
    </row>
    <row r="28" spans="1:14" ht="15" customHeight="1">
      <c r="A28" s="37" t="s">
        <v>95</v>
      </c>
      <c r="B28" s="55">
        <v>26.6</v>
      </c>
      <c r="C28" s="55">
        <v>26.4</v>
      </c>
      <c r="D28" s="54">
        <v>27.2</v>
      </c>
      <c r="E28" s="55"/>
      <c r="F28" s="37" t="s">
        <v>95</v>
      </c>
      <c r="G28" s="38">
        <v>1789</v>
      </c>
      <c r="H28" s="38">
        <v>1637</v>
      </c>
      <c r="I28" s="54">
        <v>2272</v>
      </c>
      <c r="J28" s="55"/>
      <c r="K28" s="37" t="s">
        <v>114</v>
      </c>
      <c r="L28" s="145">
        <v>459</v>
      </c>
      <c r="M28" s="145">
        <v>478</v>
      </c>
      <c r="N28" s="145">
        <v>404</v>
      </c>
    </row>
    <row r="29" spans="1:14" ht="15" customHeight="1">
      <c r="A29" s="36" t="s">
        <v>32</v>
      </c>
      <c r="B29" s="59">
        <v>28.1</v>
      </c>
      <c r="C29" s="59">
        <v>28.1</v>
      </c>
      <c r="D29" s="83" t="s">
        <v>185</v>
      </c>
      <c r="E29" s="55"/>
      <c r="F29" s="36" t="s">
        <v>32</v>
      </c>
      <c r="G29" s="6">
        <v>1866</v>
      </c>
      <c r="H29" s="6">
        <v>1866</v>
      </c>
      <c r="I29" s="7" t="s">
        <v>185</v>
      </c>
      <c r="J29" s="55"/>
      <c r="K29" s="36" t="s">
        <v>32</v>
      </c>
      <c r="L29" s="146">
        <v>494</v>
      </c>
      <c r="M29" s="146">
        <v>494</v>
      </c>
      <c r="N29" s="241" t="s">
        <v>185</v>
      </c>
    </row>
    <row r="30" spans="1:14" ht="15" customHeight="1">
      <c r="A30" s="79" t="s">
        <v>73</v>
      </c>
      <c r="B30" s="79">
        <v>29.1</v>
      </c>
      <c r="C30" s="79">
        <v>28.2</v>
      </c>
      <c r="D30" s="59">
        <v>32</v>
      </c>
      <c r="E30" s="90"/>
      <c r="F30" s="90" t="s">
        <v>73</v>
      </c>
      <c r="G30" s="38">
        <v>2036</v>
      </c>
      <c r="H30" s="38">
        <v>1731</v>
      </c>
      <c r="I30" s="79">
        <v>3933</v>
      </c>
      <c r="J30" s="79"/>
      <c r="K30" s="79" t="s">
        <v>73</v>
      </c>
      <c r="L30" s="79">
        <v>514</v>
      </c>
      <c r="M30" s="79">
        <v>507</v>
      </c>
      <c r="N30" s="79">
        <v>535</v>
      </c>
    </row>
    <row r="31" spans="1:14" ht="4.95" customHeight="1">
      <c r="A31" s="302"/>
      <c r="B31" s="302"/>
      <c r="C31" s="302"/>
      <c r="D31" s="302"/>
      <c r="E31" s="302"/>
      <c r="F31" s="302"/>
      <c r="G31" s="302"/>
      <c r="H31" s="302"/>
      <c r="I31" s="302"/>
      <c r="J31" s="302"/>
      <c r="K31" s="302"/>
      <c r="L31" s="302"/>
      <c r="M31" s="302"/>
      <c r="N31" s="302"/>
    </row>
    <row r="32" spans="1:14" ht="4.95" customHeight="1"/>
  </sheetData>
  <mergeCells count="7">
    <mergeCell ref="C2:N2"/>
    <mergeCell ref="A9:A10"/>
    <mergeCell ref="B9:D9"/>
    <mergeCell ref="F9:F10"/>
    <mergeCell ref="G9:I9"/>
    <mergeCell ref="K9:K10"/>
    <mergeCell ref="L9:N9"/>
  </mergeCells>
  <printOptions horizontalCentered="1"/>
  <pageMargins left="0.39370078740157483" right="0.39370078740157483" top="0.55118110236220474" bottom="0.55118110236220474" header="0.31496062992125984" footer="0.31496062992125984"/>
  <pageSetup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N147"/>
  <sheetViews>
    <sheetView showGridLines="0" workbookViewId="0">
      <selection activeCell="A5" sqref="A5"/>
    </sheetView>
  </sheetViews>
  <sheetFormatPr baseColWidth="10" defaultColWidth="9.90625" defaultRowHeight="15"/>
  <cols>
    <col min="1" max="1" width="18.08984375" style="13" customWidth="1"/>
    <col min="2" max="2" width="6.453125" style="13" customWidth="1"/>
    <col min="3" max="3" width="6.08984375" style="26" customWidth="1"/>
    <col min="4" max="5" width="7.90625" style="26" customWidth="1"/>
    <col min="6" max="6" width="11.08984375" style="26" customWidth="1"/>
    <col min="7" max="7" width="19.90625" style="26" customWidth="1"/>
    <col min="8" max="8" width="6.453125" style="190" customWidth="1"/>
    <col min="9" max="9" width="6" style="26" customWidth="1"/>
    <col min="10" max="10" width="6.6328125" style="26" customWidth="1"/>
    <col min="11" max="11" width="7.90625" style="26" customWidth="1"/>
    <col min="12" max="12" width="0.90625" style="13" customWidth="1"/>
    <col min="13" max="16384" width="9.90625" style="13"/>
  </cols>
  <sheetData>
    <row r="1" spans="1:14" s="2" customFormat="1" ht="15" customHeight="1">
      <c r="A1" s="1"/>
      <c r="B1" s="1"/>
      <c r="C1" s="1"/>
      <c r="D1" s="1"/>
      <c r="E1" s="1"/>
      <c r="F1" s="1"/>
      <c r="G1" s="1"/>
      <c r="H1" s="182"/>
      <c r="I1" s="175"/>
      <c r="J1" s="175"/>
      <c r="K1" s="175"/>
      <c r="L1" s="1"/>
      <c r="M1" s="1"/>
      <c r="N1" s="1"/>
    </row>
    <row r="2" spans="1:14" s="2" customFormat="1" ht="15" customHeight="1">
      <c r="A2" s="12"/>
      <c r="B2" s="12"/>
      <c r="C2" s="12"/>
      <c r="D2" s="325" t="s">
        <v>0</v>
      </c>
      <c r="E2" s="325"/>
      <c r="F2" s="325"/>
      <c r="G2" s="325"/>
      <c r="H2" s="325"/>
      <c r="I2" s="325"/>
      <c r="J2" s="325"/>
      <c r="K2" s="325"/>
      <c r="L2" s="325"/>
      <c r="M2" s="30"/>
      <c r="N2" s="30"/>
    </row>
    <row r="3" spans="1:14" s="2" customFormat="1" ht="4.95" customHeight="1">
      <c r="A3" s="89"/>
      <c r="B3" s="89"/>
      <c r="C3" s="89" t="s">
        <v>4</v>
      </c>
      <c r="D3" s="103"/>
      <c r="E3" s="103"/>
      <c r="F3" s="103"/>
      <c r="G3" s="103"/>
      <c r="H3" s="183"/>
      <c r="I3" s="176"/>
      <c r="J3" s="176"/>
      <c r="K3" s="176"/>
      <c r="L3" s="103"/>
      <c r="M3" s="78"/>
      <c r="N3" s="78"/>
    </row>
    <row r="4" spans="1:14" s="2" customFormat="1" ht="4.95" customHeight="1">
      <c r="A4" s="64"/>
      <c r="B4" s="64"/>
      <c r="C4" s="64"/>
      <c r="D4" s="64"/>
      <c r="E4" s="64"/>
      <c r="F4" s="64"/>
      <c r="G4" s="64"/>
      <c r="H4" s="184"/>
      <c r="I4" s="177"/>
      <c r="J4" s="177"/>
      <c r="K4" s="177"/>
      <c r="L4" s="64"/>
      <c r="M4" s="64"/>
      <c r="N4" s="64"/>
    </row>
    <row r="5" spans="1:14" s="2" customFormat="1" ht="15" customHeight="1">
      <c r="A5" s="88" t="s">
        <v>451</v>
      </c>
      <c r="B5" s="88"/>
      <c r="C5" s="3"/>
      <c r="D5" s="3"/>
      <c r="E5" s="3"/>
      <c r="F5" s="3"/>
      <c r="G5" s="3"/>
      <c r="H5" s="185"/>
      <c r="I5" s="178"/>
      <c r="J5" s="178"/>
      <c r="K5" s="178"/>
      <c r="L5" s="3"/>
    </row>
    <row r="6" spans="1:14" s="2" customFormat="1" ht="15" customHeight="1">
      <c r="A6" s="88" t="s">
        <v>448</v>
      </c>
      <c r="B6" s="88"/>
      <c r="C6" s="3"/>
      <c r="D6" s="3"/>
      <c r="E6" s="3"/>
      <c r="F6" s="3"/>
      <c r="G6" s="3"/>
      <c r="H6" s="185"/>
      <c r="I6" s="178"/>
      <c r="J6" s="178"/>
      <c r="K6" s="178"/>
      <c r="L6" s="3"/>
    </row>
    <row r="7" spans="1:14" s="2" customFormat="1" ht="4.95" customHeight="1">
      <c r="A7" s="3"/>
      <c r="B7" s="3"/>
      <c r="C7" s="3"/>
      <c r="D7" s="3"/>
      <c r="E7" s="3"/>
      <c r="F7" s="3"/>
      <c r="G7" s="3"/>
      <c r="H7" s="185"/>
      <c r="I7" s="178"/>
      <c r="J7" s="178"/>
      <c r="K7" s="178"/>
      <c r="L7" s="3"/>
    </row>
    <row r="8" spans="1:14" s="2" customFormat="1" ht="4.95" customHeight="1">
      <c r="A8" s="104"/>
      <c r="B8" s="104"/>
      <c r="C8" s="104"/>
      <c r="D8" s="104"/>
      <c r="E8" s="104"/>
      <c r="F8" s="104"/>
      <c r="G8" s="104"/>
      <c r="H8" s="186"/>
      <c r="I8" s="179"/>
      <c r="J8" s="179"/>
      <c r="K8" s="179"/>
      <c r="L8" s="104"/>
    </row>
    <row r="9" spans="1:14" s="9" customFormat="1" ht="35.1" customHeight="1">
      <c r="A9" s="335" t="s">
        <v>406</v>
      </c>
      <c r="B9" s="338" t="s">
        <v>398</v>
      </c>
      <c r="C9" s="337" t="s">
        <v>335</v>
      </c>
      <c r="D9" s="337"/>
      <c r="E9" s="337"/>
      <c r="F9" s="303"/>
      <c r="G9" s="335" t="s">
        <v>406</v>
      </c>
      <c r="H9" s="339" t="s">
        <v>398</v>
      </c>
      <c r="I9" s="337" t="s">
        <v>335</v>
      </c>
      <c r="J9" s="337"/>
      <c r="K9" s="337"/>
      <c r="L9" s="299"/>
    </row>
    <row r="10" spans="1:14" s="9" customFormat="1" ht="15" customHeight="1">
      <c r="A10" s="336"/>
      <c r="B10" s="338"/>
      <c r="C10" s="300" t="s">
        <v>6</v>
      </c>
      <c r="D10" s="300" t="s">
        <v>336</v>
      </c>
      <c r="E10" s="300" t="s">
        <v>5</v>
      </c>
      <c r="F10" s="304"/>
      <c r="G10" s="336"/>
      <c r="H10" s="339"/>
      <c r="I10" s="300" t="s">
        <v>6</v>
      </c>
      <c r="J10" s="300" t="s">
        <v>336</v>
      </c>
      <c r="K10" s="300" t="s">
        <v>5</v>
      </c>
      <c r="L10" s="301"/>
    </row>
    <row r="11" spans="1:14" s="2" customFormat="1" ht="4.95" customHeight="1">
      <c r="A11" s="139"/>
      <c r="B11" s="139"/>
      <c r="C11" s="143"/>
      <c r="D11" s="143"/>
      <c r="E11" s="142"/>
      <c r="F11" s="142"/>
      <c r="G11" s="142"/>
      <c r="H11" s="187"/>
      <c r="I11" s="143"/>
      <c r="J11" s="143"/>
      <c r="K11" s="142"/>
      <c r="L11" s="140"/>
    </row>
    <row r="12" spans="1:14" s="2" customFormat="1" ht="4.95" customHeight="1">
      <c r="A12" s="81"/>
      <c r="B12" s="81"/>
      <c r="C12" s="83"/>
      <c r="D12" s="83"/>
      <c r="E12" s="84"/>
      <c r="F12" s="84"/>
      <c r="G12" s="84"/>
      <c r="H12" s="188"/>
      <c r="I12" s="83"/>
      <c r="J12" s="83"/>
      <c r="K12" s="84"/>
      <c r="L12" s="82"/>
    </row>
    <row r="13" spans="1:14">
      <c r="A13" s="47" t="s">
        <v>174</v>
      </c>
      <c r="B13" s="192">
        <v>1</v>
      </c>
      <c r="C13" s="54">
        <v>17.100000000000001</v>
      </c>
      <c r="D13" s="54">
        <v>15.2</v>
      </c>
      <c r="E13" s="54">
        <v>17.5</v>
      </c>
      <c r="F13" s="54"/>
      <c r="G13" s="147" t="s">
        <v>166</v>
      </c>
      <c r="H13" s="193">
        <v>25</v>
      </c>
      <c r="I13" s="54">
        <v>21.7</v>
      </c>
      <c r="J13" s="54">
        <v>20.9</v>
      </c>
      <c r="K13" s="54">
        <v>22.1</v>
      </c>
      <c r="L13" s="40"/>
    </row>
    <row r="14" spans="1:14">
      <c r="A14" s="47" t="s">
        <v>172</v>
      </c>
      <c r="B14" s="192">
        <v>2</v>
      </c>
      <c r="C14" s="54">
        <v>18.5</v>
      </c>
      <c r="D14" s="54">
        <v>10.8</v>
      </c>
      <c r="E14" s="54">
        <v>20.6</v>
      </c>
      <c r="F14" s="54"/>
      <c r="G14" s="147" t="s">
        <v>107</v>
      </c>
      <c r="H14" s="193">
        <v>26</v>
      </c>
      <c r="I14" s="54">
        <v>21.7</v>
      </c>
      <c r="J14" s="54">
        <v>23.2</v>
      </c>
      <c r="K14" s="54">
        <v>19.100000000000001</v>
      </c>
      <c r="L14" s="40"/>
    </row>
    <row r="15" spans="1:14">
      <c r="A15" s="47" t="s">
        <v>179</v>
      </c>
      <c r="B15" s="192">
        <v>3</v>
      </c>
      <c r="C15" s="54">
        <v>18.7</v>
      </c>
      <c r="D15" s="54">
        <v>19.7</v>
      </c>
      <c r="E15" s="54">
        <v>16.5</v>
      </c>
      <c r="F15" s="54"/>
      <c r="G15" s="147" t="s">
        <v>18</v>
      </c>
      <c r="H15" s="193">
        <v>27</v>
      </c>
      <c r="I15" s="54">
        <v>21.8</v>
      </c>
      <c r="J15" s="54">
        <v>21.3</v>
      </c>
      <c r="K15" s="54">
        <v>22.6</v>
      </c>
      <c r="L15" s="40"/>
    </row>
    <row r="16" spans="1:14">
      <c r="A16" s="47" t="s">
        <v>29</v>
      </c>
      <c r="B16" s="192">
        <v>4</v>
      </c>
      <c r="C16" s="54">
        <v>19.2</v>
      </c>
      <c r="D16" s="54">
        <v>16.3</v>
      </c>
      <c r="E16" s="54">
        <v>21.3</v>
      </c>
      <c r="F16" s="54"/>
      <c r="G16" s="37" t="s">
        <v>30</v>
      </c>
      <c r="H16" s="193">
        <v>28</v>
      </c>
      <c r="I16" s="54">
        <v>21.9</v>
      </c>
      <c r="J16" s="54">
        <v>18.600000000000001</v>
      </c>
      <c r="K16" s="54">
        <v>27.1</v>
      </c>
      <c r="L16" s="40"/>
    </row>
    <row r="17" spans="1:12">
      <c r="A17" s="47" t="s">
        <v>106</v>
      </c>
      <c r="B17" s="192">
        <v>5</v>
      </c>
      <c r="C17" s="54">
        <v>20.100000000000001</v>
      </c>
      <c r="D17" s="54">
        <v>20.3</v>
      </c>
      <c r="E17" s="54">
        <v>19.8</v>
      </c>
      <c r="F17" s="54"/>
      <c r="G17" s="147" t="s">
        <v>158</v>
      </c>
      <c r="H17" s="193">
        <v>29</v>
      </c>
      <c r="I17" s="54">
        <v>21.9</v>
      </c>
      <c r="J17" s="54">
        <v>23</v>
      </c>
      <c r="K17" s="54">
        <v>20.6</v>
      </c>
      <c r="L17" s="40"/>
    </row>
    <row r="18" spans="1:12">
      <c r="A18" s="47" t="s">
        <v>102</v>
      </c>
      <c r="B18" s="192">
        <v>6</v>
      </c>
      <c r="C18" s="54">
        <v>20.100000000000001</v>
      </c>
      <c r="D18" s="54">
        <v>22.3</v>
      </c>
      <c r="E18" s="54">
        <v>17.5</v>
      </c>
      <c r="F18" s="54"/>
      <c r="G18" s="147" t="s">
        <v>108</v>
      </c>
      <c r="H18" s="193">
        <v>30</v>
      </c>
      <c r="I18" s="54">
        <v>22</v>
      </c>
      <c r="J18" s="54">
        <v>22.8</v>
      </c>
      <c r="K18" s="54">
        <v>21.1</v>
      </c>
      <c r="L18" s="40"/>
    </row>
    <row r="19" spans="1:12">
      <c r="A19" s="47" t="s">
        <v>139</v>
      </c>
      <c r="B19" s="192">
        <v>7</v>
      </c>
      <c r="C19" s="54">
        <v>20.2</v>
      </c>
      <c r="D19" s="54">
        <v>21</v>
      </c>
      <c r="E19" s="54">
        <v>17.8</v>
      </c>
      <c r="F19" s="54"/>
      <c r="G19" s="147" t="s">
        <v>159</v>
      </c>
      <c r="H19" s="193">
        <v>31</v>
      </c>
      <c r="I19" s="54">
        <v>22.1</v>
      </c>
      <c r="J19" s="54">
        <v>21</v>
      </c>
      <c r="K19" s="54">
        <v>22.9</v>
      </c>
      <c r="L19" s="40"/>
    </row>
    <row r="20" spans="1:12">
      <c r="A20" s="47" t="s">
        <v>177</v>
      </c>
      <c r="B20" s="192">
        <v>8</v>
      </c>
      <c r="C20" s="54">
        <v>20.3</v>
      </c>
      <c r="D20" s="54">
        <v>19.7</v>
      </c>
      <c r="E20" s="54">
        <v>20.7</v>
      </c>
      <c r="F20" s="54"/>
      <c r="G20" s="147" t="s">
        <v>28</v>
      </c>
      <c r="H20" s="193">
        <v>32</v>
      </c>
      <c r="I20" s="54">
        <v>22.2</v>
      </c>
      <c r="J20" s="54">
        <v>23.3</v>
      </c>
      <c r="K20" s="54">
        <v>20.100000000000001</v>
      </c>
      <c r="L20" s="40"/>
    </row>
    <row r="21" spans="1:12">
      <c r="A21" s="47" t="s">
        <v>150</v>
      </c>
      <c r="B21" s="192">
        <v>9</v>
      </c>
      <c r="C21" s="54">
        <v>20.3</v>
      </c>
      <c r="D21" s="54">
        <v>20.2</v>
      </c>
      <c r="E21" s="54">
        <v>20.5</v>
      </c>
      <c r="F21" s="54"/>
      <c r="G21" s="147" t="s">
        <v>23</v>
      </c>
      <c r="H21" s="193">
        <v>33</v>
      </c>
      <c r="I21" s="54">
        <v>22.2</v>
      </c>
      <c r="J21" s="54">
        <v>21.8</v>
      </c>
      <c r="K21" s="54">
        <v>23.5</v>
      </c>
      <c r="L21" s="40"/>
    </row>
    <row r="22" spans="1:12">
      <c r="A22" s="47" t="s">
        <v>169</v>
      </c>
      <c r="B22" s="192">
        <v>10</v>
      </c>
      <c r="C22" s="54">
        <v>20.3</v>
      </c>
      <c r="D22" s="54">
        <v>17.5</v>
      </c>
      <c r="E22" s="54">
        <v>22</v>
      </c>
      <c r="F22" s="54"/>
      <c r="G22" s="147" t="s">
        <v>161</v>
      </c>
      <c r="H22" s="193">
        <v>34</v>
      </c>
      <c r="I22" s="54">
        <v>22.3</v>
      </c>
      <c r="J22" s="54">
        <v>22.8</v>
      </c>
      <c r="K22" s="54">
        <v>22</v>
      </c>
      <c r="L22" s="40"/>
    </row>
    <row r="23" spans="1:12">
      <c r="A23" s="47" t="s">
        <v>178</v>
      </c>
      <c r="B23" s="192">
        <v>11</v>
      </c>
      <c r="C23" s="54">
        <v>20.399999999999999</v>
      </c>
      <c r="D23" s="54">
        <v>14.8</v>
      </c>
      <c r="E23" s="54">
        <v>21.6</v>
      </c>
      <c r="F23" s="54"/>
      <c r="G23" s="147" t="s">
        <v>117</v>
      </c>
      <c r="H23" s="193">
        <v>35</v>
      </c>
      <c r="I23" s="54">
        <v>22.3</v>
      </c>
      <c r="J23" s="54">
        <v>21.6</v>
      </c>
      <c r="K23" s="54">
        <v>23.2</v>
      </c>
      <c r="L23" s="40"/>
    </row>
    <row r="24" spans="1:12">
      <c r="A24" s="47" t="s">
        <v>170</v>
      </c>
      <c r="B24" s="192">
        <v>12</v>
      </c>
      <c r="C24" s="54">
        <v>20.399999999999999</v>
      </c>
      <c r="D24" s="54">
        <v>17.600000000000001</v>
      </c>
      <c r="E24" s="54">
        <v>21.4</v>
      </c>
      <c r="F24" s="54"/>
      <c r="G24" s="147" t="s">
        <v>142</v>
      </c>
      <c r="H24" s="193">
        <v>36</v>
      </c>
      <c r="I24" s="54">
        <v>22.6</v>
      </c>
      <c r="J24" s="54">
        <v>21.9</v>
      </c>
      <c r="K24" s="54">
        <v>23.6</v>
      </c>
      <c r="L24" s="40"/>
    </row>
    <row r="25" spans="1:12">
      <c r="A25" s="47" t="s">
        <v>180</v>
      </c>
      <c r="B25" s="192">
        <v>13</v>
      </c>
      <c r="C25" s="54">
        <v>20.5</v>
      </c>
      <c r="D25" s="54">
        <v>5.7</v>
      </c>
      <c r="E25" s="54">
        <v>23.3</v>
      </c>
      <c r="F25" s="54"/>
      <c r="G25" s="147" t="s">
        <v>22</v>
      </c>
      <c r="H25" s="193">
        <v>37</v>
      </c>
      <c r="I25" s="54">
        <v>22.8</v>
      </c>
      <c r="J25" s="54">
        <v>21.3</v>
      </c>
      <c r="K25" s="54">
        <v>25.4</v>
      </c>
      <c r="L25" s="40"/>
    </row>
    <row r="26" spans="1:12">
      <c r="A26" s="47" t="s">
        <v>176</v>
      </c>
      <c r="B26" s="192">
        <v>14</v>
      </c>
      <c r="C26" s="54">
        <v>20.7</v>
      </c>
      <c r="D26" s="54">
        <v>19.7</v>
      </c>
      <c r="E26" s="54">
        <v>20.8</v>
      </c>
      <c r="F26" s="54"/>
      <c r="G26" s="147" t="s">
        <v>125</v>
      </c>
      <c r="H26" s="193">
        <v>38</v>
      </c>
      <c r="I26" s="54">
        <v>22.8</v>
      </c>
      <c r="J26" s="54">
        <v>17.5</v>
      </c>
      <c r="K26" s="54">
        <v>24.7</v>
      </c>
      <c r="L26" s="40"/>
    </row>
    <row r="27" spans="1:12">
      <c r="A27" s="47" t="s">
        <v>113</v>
      </c>
      <c r="B27" s="192">
        <v>15</v>
      </c>
      <c r="C27" s="54">
        <v>20.7</v>
      </c>
      <c r="D27" s="54">
        <v>20.9</v>
      </c>
      <c r="E27" s="54">
        <v>20.5</v>
      </c>
      <c r="F27" s="54"/>
      <c r="G27" s="147" t="s">
        <v>25</v>
      </c>
      <c r="H27" s="193">
        <v>39</v>
      </c>
      <c r="I27" s="54">
        <v>22.9</v>
      </c>
      <c r="J27" s="54">
        <v>21.7</v>
      </c>
      <c r="K27" s="54">
        <v>24.8</v>
      </c>
      <c r="L27" s="40"/>
    </row>
    <row r="28" spans="1:12">
      <c r="A28" s="47" t="s">
        <v>173</v>
      </c>
      <c r="B28" s="192">
        <v>16</v>
      </c>
      <c r="C28" s="54">
        <v>20.7</v>
      </c>
      <c r="D28" s="54">
        <v>20.3</v>
      </c>
      <c r="E28" s="54">
        <v>21</v>
      </c>
      <c r="F28" s="54"/>
      <c r="G28" s="147" t="s">
        <v>410</v>
      </c>
      <c r="H28" s="193">
        <v>40</v>
      </c>
      <c r="I28" s="54">
        <v>23.1</v>
      </c>
      <c r="J28" s="54">
        <v>20.8</v>
      </c>
      <c r="K28" s="54">
        <v>24.6</v>
      </c>
      <c r="L28" s="40"/>
    </row>
    <row r="29" spans="1:12">
      <c r="A29" s="47" t="s">
        <v>151</v>
      </c>
      <c r="B29" s="192">
        <v>17</v>
      </c>
      <c r="C29" s="54">
        <v>20.8</v>
      </c>
      <c r="D29" s="54">
        <v>18.100000000000001</v>
      </c>
      <c r="E29" s="54">
        <v>21.6</v>
      </c>
      <c r="F29" s="54"/>
      <c r="G29" s="147" t="s">
        <v>164</v>
      </c>
      <c r="H29" s="193">
        <v>41</v>
      </c>
      <c r="I29" s="54">
        <v>23.2</v>
      </c>
      <c r="J29" s="54">
        <v>23.3</v>
      </c>
      <c r="K29" s="54">
        <v>22.9</v>
      </c>
      <c r="L29" s="40"/>
    </row>
    <row r="30" spans="1:12">
      <c r="A30" s="47" t="s">
        <v>167</v>
      </c>
      <c r="B30" s="192">
        <v>18</v>
      </c>
      <c r="C30" s="54">
        <v>20.9</v>
      </c>
      <c r="D30" s="54">
        <v>19.600000000000001</v>
      </c>
      <c r="E30" s="54">
        <v>21.9</v>
      </c>
      <c r="F30" s="54"/>
      <c r="G30" s="147" t="s">
        <v>94</v>
      </c>
      <c r="H30" s="193">
        <v>42</v>
      </c>
      <c r="I30" s="54">
        <v>23.2</v>
      </c>
      <c r="J30" s="54">
        <v>21.8</v>
      </c>
      <c r="K30" s="54">
        <v>26.4</v>
      </c>
      <c r="L30" s="40"/>
    </row>
    <row r="31" spans="1:12">
      <c r="A31" s="47" t="s">
        <v>69</v>
      </c>
      <c r="B31" s="192">
        <v>19</v>
      </c>
      <c r="C31" s="54">
        <v>21</v>
      </c>
      <c r="D31" s="54">
        <v>21.4</v>
      </c>
      <c r="E31" s="54">
        <v>20.100000000000001</v>
      </c>
      <c r="F31" s="54"/>
      <c r="G31" s="147" t="s">
        <v>131</v>
      </c>
      <c r="H31" s="193">
        <v>43</v>
      </c>
      <c r="I31" s="54">
        <v>23.2</v>
      </c>
      <c r="J31" s="54">
        <v>20.5</v>
      </c>
      <c r="K31" s="54">
        <v>24.6</v>
      </c>
      <c r="L31" s="40"/>
    </row>
    <row r="32" spans="1:12">
      <c r="A32" s="47" t="s">
        <v>165</v>
      </c>
      <c r="B32" s="192">
        <v>20</v>
      </c>
      <c r="C32" s="54">
        <v>21.1</v>
      </c>
      <c r="D32" s="54">
        <v>21.8</v>
      </c>
      <c r="E32" s="54">
        <v>19.5</v>
      </c>
      <c r="F32" s="54"/>
      <c r="G32" s="147" t="s">
        <v>160</v>
      </c>
      <c r="H32" s="193">
        <v>44</v>
      </c>
      <c r="I32" s="54">
        <v>23.2</v>
      </c>
      <c r="J32" s="54">
        <v>23.6</v>
      </c>
      <c r="K32" s="54">
        <v>22.9</v>
      </c>
      <c r="L32" s="40"/>
    </row>
    <row r="33" spans="1:12">
      <c r="A33" s="47" t="s">
        <v>58</v>
      </c>
      <c r="B33" s="192">
        <v>21</v>
      </c>
      <c r="C33" s="54">
        <v>21.2</v>
      </c>
      <c r="D33" s="54">
        <v>21.4</v>
      </c>
      <c r="E33" s="54">
        <v>20.6</v>
      </c>
      <c r="F33" s="54"/>
      <c r="G33" s="147" t="s">
        <v>50</v>
      </c>
      <c r="H33" s="193">
        <v>45</v>
      </c>
      <c r="I33" s="54">
        <v>23.6</v>
      </c>
      <c r="J33" s="54">
        <v>23.6</v>
      </c>
      <c r="K33" s="54">
        <v>23.4</v>
      </c>
      <c r="L33" s="40"/>
    </row>
    <row r="34" spans="1:12">
      <c r="A34" s="47" t="s">
        <v>112</v>
      </c>
      <c r="B34" s="192">
        <v>22</v>
      </c>
      <c r="C34" s="54">
        <v>21.4</v>
      </c>
      <c r="D34" s="54">
        <v>22.4</v>
      </c>
      <c r="E34" s="54">
        <v>19.899999999999999</v>
      </c>
      <c r="F34" s="54"/>
      <c r="G34" s="147" t="s">
        <v>40</v>
      </c>
      <c r="H34" s="193">
        <v>46</v>
      </c>
      <c r="I34" s="54">
        <v>23.7</v>
      </c>
      <c r="J34" s="54">
        <v>23.7</v>
      </c>
      <c r="K34" s="54" t="s">
        <v>185</v>
      </c>
      <c r="L34" s="40"/>
    </row>
    <row r="35" spans="1:12">
      <c r="A35" s="47" t="s">
        <v>148</v>
      </c>
      <c r="B35" s="192">
        <v>23</v>
      </c>
      <c r="C35" s="54">
        <v>21.6</v>
      </c>
      <c r="D35" s="54">
        <v>24.8</v>
      </c>
      <c r="E35" s="54">
        <v>4.3</v>
      </c>
      <c r="F35" s="54"/>
      <c r="G35" s="147" t="s">
        <v>57</v>
      </c>
      <c r="H35" s="193">
        <v>47</v>
      </c>
      <c r="I35" s="54">
        <v>23.7</v>
      </c>
      <c r="J35" s="54">
        <v>25.2</v>
      </c>
      <c r="K35" s="54">
        <v>21</v>
      </c>
      <c r="L35" s="40"/>
    </row>
    <row r="36" spans="1:12">
      <c r="A36" s="47" t="s">
        <v>124</v>
      </c>
      <c r="B36" s="192">
        <v>24</v>
      </c>
      <c r="C36" s="54">
        <v>21.6</v>
      </c>
      <c r="D36" s="54">
        <v>11.8</v>
      </c>
      <c r="E36" s="54">
        <v>23.7</v>
      </c>
      <c r="F36" s="54"/>
      <c r="G36" s="147" t="s">
        <v>21</v>
      </c>
      <c r="H36" s="193">
        <v>48</v>
      </c>
      <c r="I36" s="54">
        <v>23.8</v>
      </c>
      <c r="J36" s="54">
        <v>23.6</v>
      </c>
      <c r="K36" s="54">
        <v>24.3</v>
      </c>
      <c r="L36" s="40"/>
    </row>
    <row r="37" spans="1:12" ht="5.0999999999999996" customHeight="1">
      <c r="A37" s="89"/>
      <c r="B37" s="89"/>
      <c r="C37" s="89"/>
      <c r="D37" s="89"/>
      <c r="E37" s="89"/>
      <c r="F37" s="89"/>
      <c r="G37" s="89"/>
      <c r="H37" s="189"/>
      <c r="I37" s="180"/>
      <c r="J37" s="180"/>
      <c r="K37" s="180"/>
      <c r="L37" s="89"/>
    </row>
    <row r="38" spans="1:12">
      <c r="A38" s="1"/>
      <c r="B38" s="1"/>
      <c r="C38" s="1"/>
      <c r="D38" s="1"/>
      <c r="E38" s="1"/>
      <c r="F38" s="1"/>
      <c r="G38" s="1"/>
      <c r="H38" s="182"/>
      <c r="I38" s="175"/>
      <c r="J38" s="175"/>
      <c r="K38" s="175"/>
      <c r="L38" s="1"/>
    </row>
    <row r="39" spans="1:12">
      <c r="A39" s="1"/>
      <c r="B39" s="1"/>
      <c r="C39" s="1"/>
      <c r="D39" s="1"/>
      <c r="E39" s="1"/>
      <c r="F39" s="1"/>
      <c r="G39" s="1"/>
      <c r="H39" s="182"/>
      <c r="I39" s="175"/>
      <c r="J39" s="175"/>
      <c r="K39" s="175"/>
      <c r="L39" s="1"/>
    </row>
    <row r="40" spans="1:12">
      <c r="A40" s="1"/>
      <c r="B40" s="1"/>
      <c r="C40" s="1"/>
      <c r="D40" s="1"/>
      <c r="E40" s="1"/>
      <c r="F40" s="1"/>
      <c r="G40" s="1"/>
      <c r="H40" s="182"/>
      <c r="I40" s="175"/>
      <c r="J40" s="175"/>
      <c r="K40" s="175"/>
      <c r="L40" s="1"/>
    </row>
    <row r="41" spans="1:12" ht="15.6">
      <c r="A41" s="12"/>
      <c r="B41" s="12"/>
      <c r="C41" s="12"/>
      <c r="D41" s="325" t="s">
        <v>0</v>
      </c>
      <c r="E41" s="325"/>
      <c r="F41" s="325"/>
      <c r="G41" s="325"/>
      <c r="H41" s="325"/>
      <c r="I41" s="325"/>
      <c r="J41" s="325"/>
      <c r="K41" s="325"/>
      <c r="L41" s="325"/>
    </row>
    <row r="42" spans="1:12" ht="5.0999999999999996" customHeight="1">
      <c r="A42" s="89"/>
      <c r="B42" s="89"/>
      <c r="C42" s="89" t="s">
        <v>4</v>
      </c>
      <c r="D42" s="103"/>
      <c r="E42" s="103"/>
      <c r="F42" s="103"/>
      <c r="G42" s="103"/>
      <c r="H42" s="183"/>
      <c r="I42" s="176"/>
      <c r="J42" s="176"/>
      <c r="K42" s="176"/>
      <c r="L42" s="103"/>
    </row>
    <row r="43" spans="1:12" ht="5.0999999999999996" customHeight="1">
      <c r="A43" s="64"/>
      <c r="B43" s="64"/>
      <c r="C43" s="64"/>
      <c r="D43" s="64"/>
      <c r="E43" s="64"/>
      <c r="F43" s="64"/>
      <c r="G43" s="64"/>
      <c r="H43" s="184"/>
      <c r="I43" s="177"/>
      <c r="J43" s="177"/>
      <c r="K43" s="177"/>
      <c r="L43" s="64"/>
    </row>
    <row r="44" spans="1:12">
      <c r="A44" s="88" t="s">
        <v>451</v>
      </c>
      <c r="B44" s="88"/>
      <c r="C44" s="3"/>
      <c r="D44" s="3"/>
      <c r="E44" s="3"/>
      <c r="F44" s="3"/>
      <c r="G44" s="3"/>
      <c r="H44" s="185"/>
      <c r="I44" s="178"/>
      <c r="J44" s="178"/>
      <c r="K44" s="178"/>
      <c r="L44" s="3"/>
    </row>
    <row r="45" spans="1:12">
      <c r="A45" s="88" t="s">
        <v>449</v>
      </c>
      <c r="B45" s="88"/>
      <c r="C45" s="3"/>
      <c r="D45" s="3"/>
      <c r="E45" s="3"/>
      <c r="F45" s="3"/>
      <c r="G45" s="3"/>
      <c r="H45" s="185"/>
      <c r="I45" s="178"/>
      <c r="J45" s="178"/>
      <c r="K45" s="178"/>
      <c r="L45" s="3"/>
    </row>
    <row r="46" spans="1:12" ht="5.0999999999999996" customHeight="1">
      <c r="A46" s="3"/>
      <c r="B46" s="3"/>
      <c r="C46" s="3"/>
      <c r="D46" s="3"/>
      <c r="E46" s="3"/>
      <c r="F46" s="3"/>
      <c r="G46" s="3"/>
      <c r="H46" s="185"/>
      <c r="I46" s="178"/>
      <c r="J46" s="178"/>
      <c r="K46" s="178"/>
      <c r="L46" s="3"/>
    </row>
    <row r="47" spans="1:12" ht="5.0999999999999996" customHeight="1">
      <c r="A47" s="104"/>
      <c r="B47" s="104"/>
      <c r="C47" s="104"/>
      <c r="D47" s="104"/>
      <c r="E47" s="104"/>
      <c r="F47" s="104"/>
      <c r="G47" s="104"/>
      <c r="H47" s="186"/>
      <c r="I47" s="179"/>
      <c r="J47" s="179"/>
      <c r="K47" s="179"/>
      <c r="L47" s="104"/>
    </row>
    <row r="48" spans="1:12" s="25" customFormat="1" ht="35.1" customHeight="1">
      <c r="A48" s="335" t="s">
        <v>406</v>
      </c>
      <c r="B48" s="338" t="s">
        <v>398</v>
      </c>
      <c r="C48" s="337" t="s">
        <v>335</v>
      </c>
      <c r="D48" s="337"/>
      <c r="E48" s="337"/>
      <c r="F48" s="303"/>
      <c r="G48" s="335" t="s">
        <v>406</v>
      </c>
      <c r="H48" s="339" t="s">
        <v>398</v>
      </c>
      <c r="I48" s="337" t="s">
        <v>335</v>
      </c>
      <c r="J48" s="337"/>
      <c r="K48" s="337"/>
      <c r="L48" s="299"/>
    </row>
    <row r="49" spans="1:12" s="25" customFormat="1" ht="15" customHeight="1">
      <c r="A49" s="336"/>
      <c r="B49" s="338"/>
      <c r="C49" s="300" t="s">
        <v>6</v>
      </c>
      <c r="D49" s="300" t="s">
        <v>336</v>
      </c>
      <c r="E49" s="300" t="s">
        <v>5</v>
      </c>
      <c r="F49" s="304"/>
      <c r="G49" s="336"/>
      <c r="H49" s="339"/>
      <c r="I49" s="300" t="s">
        <v>6</v>
      </c>
      <c r="J49" s="300" t="s">
        <v>336</v>
      </c>
      <c r="K49" s="300" t="s">
        <v>5</v>
      </c>
      <c r="L49" s="301"/>
    </row>
    <row r="50" spans="1:12" ht="5.0999999999999996" customHeight="1">
      <c r="A50" s="139"/>
      <c r="B50" s="139"/>
      <c r="C50" s="143"/>
      <c r="D50" s="143"/>
      <c r="E50" s="142"/>
      <c r="F50" s="142"/>
      <c r="G50" s="142"/>
      <c r="H50" s="187"/>
      <c r="I50" s="143"/>
      <c r="J50" s="143"/>
      <c r="K50" s="142"/>
      <c r="L50" s="140"/>
    </row>
    <row r="51" spans="1:12" ht="5.0999999999999996" customHeight="1">
      <c r="A51" s="81"/>
      <c r="B51" s="81"/>
      <c r="C51" s="83"/>
      <c r="D51" s="83"/>
      <c r="E51" s="84"/>
      <c r="F51" s="84"/>
      <c r="G51" s="84"/>
      <c r="H51" s="188"/>
      <c r="I51" s="83"/>
      <c r="J51" s="83"/>
      <c r="K51" s="84"/>
      <c r="L51" s="82"/>
    </row>
    <row r="52" spans="1:12">
      <c r="A52" s="47" t="s">
        <v>27</v>
      </c>
      <c r="B52" s="192">
        <v>49</v>
      </c>
      <c r="C52" s="54">
        <v>23.8</v>
      </c>
      <c r="D52" s="54">
        <v>24.7</v>
      </c>
      <c r="E52" s="54">
        <v>22.2</v>
      </c>
      <c r="F52" s="54"/>
      <c r="G52" s="147" t="s">
        <v>128</v>
      </c>
      <c r="H52" s="193">
        <v>73</v>
      </c>
      <c r="I52" s="54">
        <v>24.5</v>
      </c>
      <c r="J52" s="54">
        <v>24.1</v>
      </c>
      <c r="K52" s="54">
        <v>25</v>
      </c>
      <c r="L52" s="40"/>
    </row>
    <row r="53" spans="1:12">
      <c r="A53" s="47" t="s">
        <v>31</v>
      </c>
      <c r="B53" s="192">
        <v>50</v>
      </c>
      <c r="C53" s="54">
        <v>23.8</v>
      </c>
      <c r="D53" s="54">
        <v>23.2</v>
      </c>
      <c r="E53" s="54">
        <v>25</v>
      </c>
      <c r="F53" s="54"/>
      <c r="G53" s="147" t="s">
        <v>397</v>
      </c>
      <c r="H53" s="193">
        <v>74</v>
      </c>
      <c r="I53" s="54">
        <v>24.5</v>
      </c>
      <c r="J53" s="54">
        <v>24.8</v>
      </c>
      <c r="K53" s="54">
        <v>23.8</v>
      </c>
      <c r="L53" s="40"/>
    </row>
    <row r="54" spans="1:12">
      <c r="A54" s="47" t="s">
        <v>144</v>
      </c>
      <c r="B54" s="192">
        <v>51</v>
      </c>
      <c r="C54" s="54">
        <v>23.9</v>
      </c>
      <c r="D54" s="54">
        <v>23.9</v>
      </c>
      <c r="E54" s="54">
        <v>23.9</v>
      </c>
      <c r="F54" s="54"/>
      <c r="G54" s="147" t="s">
        <v>18</v>
      </c>
      <c r="H54" s="193">
        <v>75</v>
      </c>
      <c r="I54" s="54">
        <v>24.5</v>
      </c>
      <c r="J54" s="54">
        <v>21.3</v>
      </c>
      <c r="K54" s="54">
        <v>25.8</v>
      </c>
      <c r="L54" s="40"/>
    </row>
    <row r="55" spans="1:12">
      <c r="A55" s="47" t="s">
        <v>154</v>
      </c>
      <c r="B55" s="192">
        <v>52</v>
      </c>
      <c r="C55" s="54">
        <v>23.9</v>
      </c>
      <c r="D55" s="54">
        <v>21.6</v>
      </c>
      <c r="E55" s="54">
        <v>26</v>
      </c>
      <c r="F55" s="54"/>
      <c r="G55" s="147" t="s">
        <v>126</v>
      </c>
      <c r="H55" s="193">
        <v>76</v>
      </c>
      <c r="I55" s="54">
        <v>24.5</v>
      </c>
      <c r="J55" s="54">
        <v>23.4</v>
      </c>
      <c r="K55" s="54">
        <v>25.7</v>
      </c>
      <c r="L55" s="40"/>
    </row>
    <row r="56" spans="1:12">
      <c r="A56" s="47" t="s">
        <v>146</v>
      </c>
      <c r="B56" s="192">
        <v>53</v>
      </c>
      <c r="C56" s="54">
        <v>23.9</v>
      </c>
      <c r="D56" s="54">
        <v>26</v>
      </c>
      <c r="E56" s="54">
        <v>22.2</v>
      </c>
      <c r="F56" s="54"/>
      <c r="G56" s="147" t="s">
        <v>152</v>
      </c>
      <c r="H56" s="193">
        <v>77</v>
      </c>
      <c r="I56" s="54">
        <v>24.6</v>
      </c>
      <c r="J56" s="54">
        <v>23.3</v>
      </c>
      <c r="K56" s="54">
        <v>26.3</v>
      </c>
      <c r="L56" s="40"/>
    </row>
    <row r="57" spans="1:12">
      <c r="A57" s="47" t="s">
        <v>105</v>
      </c>
      <c r="B57" s="192">
        <v>54</v>
      </c>
      <c r="C57" s="54">
        <v>24</v>
      </c>
      <c r="D57" s="54">
        <v>24.4</v>
      </c>
      <c r="E57" s="54">
        <v>19.7</v>
      </c>
      <c r="F57" s="54"/>
      <c r="G57" s="147" t="s">
        <v>101</v>
      </c>
      <c r="H57" s="193">
        <v>78</v>
      </c>
      <c r="I57" s="54">
        <v>24.6</v>
      </c>
      <c r="J57" s="54">
        <v>23.8</v>
      </c>
      <c r="K57" s="54">
        <v>26.5</v>
      </c>
      <c r="L57" s="40"/>
    </row>
    <row r="58" spans="1:12">
      <c r="A58" s="47" t="s">
        <v>123</v>
      </c>
      <c r="B58" s="192">
        <v>55</v>
      </c>
      <c r="C58" s="54">
        <v>24</v>
      </c>
      <c r="D58" s="54">
        <v>24.2</v>
      </c>
      <c r="E58" s="54">
        <v>23.7</v>
      </c>
      <c r="F58" s="54"/>
      <c r="G58" s="147" t="s">
        <v>49</v>
      </c>
      <c r="H58" s="193">
        <v>79</v>
      </c>
      <c r="I58" s="54">
        <v>24.7</v>
      </c>
      <c r="J58" s="54">
        <v>24.7</v>
      </c>
      <c r="K58" s="54">
        <v>24.7</v>
      </c>
      <c r="L58" s="40"/>
    </row>
    <row r="59" spans="1:12">
      <c r="A59" s="47" t="s">
        <v>132</v>
      </c>
      <c r="B59" s="192">
        <v>56</v>
      </c>
      <c r="C59" s="54">
        <v>24</v>
      </c>
      <c r="D59" s="54">
        <v>22.6</v>
      </c>
      <c r="E59" s="54">
        <v>25.5</v>
      </c>
      <c r="F59" s="54"/>
      <c r="G59" s="147" t="s">
        <v>127</v>
      </c>
      <c r="H59" s="193">
        <v>80</v>
      </c>
      <c r="I59" s="54">
        <v>24.8</v>
      </c>
      <c r="J59" s="54">
        <v>25</v>
      </c>
      <c r="K59" s="54">
        <v>23.7</v>
      </c>
      <c r="L59" s="40"/>
    </row>
    <row r="60" spans="1:12">
      <c r="A60" s="47" t="s">
        <v>181</v>
      </c>
      <c r="B60" s="192">
        <v>57</v>
      </c>
      <c r="C60" s="54">
        <v>24.1</v>
      </c>
      <c r="D60" s="54">
        <v>25</v>
      </c>
      <c r="E60" s="54">
        <v>20.3</v>
      </c>
      <c r="F60" s="54"/>
      <c r="G60" s="147" t="s">
        <v>116</v>
      </c>
      <c r="H60" s="193">
        <v>81</v>
      </c>
      <c r="I60" s="54">
        <v>24.8</v>
      </c>
      <c r="J60" s="54">
        <v>25.3</v>
      </c>
      <c r="K60" s="54">
        <v>23.6</v>
      </c>
      <c r="L60" s="40"/>
    </row>
    <row r="61" spans="1:12">
      <c r="A61" s="47" t="s">
        <v>175</v>
      </c>
      <c r="B61" s="192">
        <v>58</v>
      </c>
      <c r="C61" s="54">
        <v>24.1</v>
      </c>
      <c r="D61" s="54">
        <v>24</v>
      </c>
      <c r="E61" s="54">
        <v>24.1</v>
      </c>
      <c r="F61" s="54"/>
      <c r="G61" s="147" t="s">
        <v>156</v>
      </c>
      <c r="H61" s="193">
        <v>82</v>
      </c>
      <c r="I61" s="54">
        <v>24.8</v>
      </c>
      <c r="J61" s="54">
        <v>24.3</v>
      </c>
      <c r="K61" s="54">
        <v>25.4</v>
      </c>
      <c r="L61" s="40"/>
    </row>
    <row r="62" spans="1:12">
      <c r="A62" s="47" t="s">
        <v>65</v>
      </c>
      <c r="B62" s="192">
        <v>59</v>
      </c>
      <c r="C62" s="54">
        <v>24.1</v>
      </c>
      <c r="D62" s="54">
        <v>26.3</v>
      </c>
      <c r="E62" s="54">
        <v>17.899999999999999</v>
      </c>
      <c r="G62" s="147" t="s">
        <v>121</v>
      </c>
      <c r="H62" s="193">
        <v>83</v>
      </c>
      <c r="I62" s="54">
        <v>24.8</v>
      </c>
      <c r="J62" s="54">
        <v>25.2</v>
      </c>
      <c r="K62" s="54">
        <v>24.2</v>
      </c>
      <c r="L62" s="47"/>
    </row>
    <row r="63" spans="1:12">
      <c r="A63" s="47" t="s">
        <v>157</v>
      </c>
      <c r="B63" s="192">
        <v>60</v>
      </c>
      <c r="C63" s="54">
        <v>24.1</v>
      </c>
      <c r="D63" s="54">
        <v>25.9</v>
      </c>
      <c r="E63" s="54">
        <v>22.6</v>
      </c>
      <c r="G63" s="147" t="s">
        <v>46</v>
      </c>
      <c r="H63" s="193">
        <v>84</v>
      </c>
      <c r="I63" s="54">
        <v>24.9</v>
      </c>
      <c r="J63" s="54">
        <v>24.9</v>
      </c>
      <c r="K63" s="54" t="s">
        <v>185</v>
      </c>
      <c r="L63" s="47"/>
    </row>
    <row r="64" spans="1:12">
      <c r="A64" s="47" t="s">
        <v>64</v>
      </c>
      <c r="B64" s="192">
        <v>61</v>
      </c>
      <c r="C64" s="54">
        <v>24.1</v>
      </c>
      <c r="D64" s="54">
        <v>23.9</v>
      </c>
      <c r="E64" s="54">
        <v>24.8</v>
      </c>
      <c r="G64" s="147" t="s">
        <v>26</v>
      </c>
      <c r="H64" s="193">
        <v>85</v>
      </c>
      <c r="I64" s="54">
        <v>24.9</v>
      </c>
      <c r="J64" s="54">
        <v>24.8</v>
      </c>
      <c r="K64" s="54">
        <v>25.1</v>
      </c>
      <c r="L64" s="47"/>
    </row>
    <row r="65" spans="1:12">
      <c r="A65" s="47" t="s">
        <v>153</v>
      </c>
      <c r="B65" s="192">
        <v>62</v>
      </c>
      <c r="C65" s="54">
        <v>24.2</v>
      </c>
      <c r="D65" s="54">
        <v>24.8</v>
      </c>
      <c r="E65" s="54">
        <v>23</v>
      </c>
      <c r="G65" s="147" t="s">
        <v>118</v>
      </c>
      <c r="H65" s="193">
        <v>86</v>
      </c>
      <c r="I65" s="54">
        <v>24.9</v>
      </c>
      <c r="J65" s="54">
        <v>24.2</v>
      </c>
      <c r="K65" s="54">
        <v>26.4</v>
      </c>
      <c r="L65" s="47"/>
    </row>
    <row r="66" spans="1:12">
      <c r="A66" s="47" t="s">
        <v>59</v>
      </c>
      <c r="B66" s="192">
        <v>63</v>
      </c>
      <c r="C66" s="54">
        <v>24.2</v>
      </c>
      <c r="D66" s="54">
        <v>24.5</v>
      </c>
      <c r="E66" s="54">
        <v>23.6</v>
      </c>
      <c r="G66" s="147" t="s">
        <v>141</v>
      </c>
      <c r="H66" s="193">
        <v>87</v>
      </c>
      <c r="I66" s="54">
        <v>24.9</v>
      </c>
      <c r="J66" s="54">
        <v>24.8</v>
      </c>
      <c r="K66" s="54">
        <v>24.9</v>
      </c>
      <c r="L66" s="47"/>
    </row>
    <row r="67" spans="1:12">
      <c r="A67" s="47" t="s">
        <v>163</v>
      </c>
      <c r="B67" s="192">
        <v>64</v>
      </c>
      <c r="C67" s="54">
        <v>24.3</v>
      </c>
      <c r="D67" s="54">
        <v>24.6</v>
      </c>
      <c r="E67" s="54">
        <v>22.1</v>
      </c>
      <c r="G67" s="147" t="s">
        <v>140</v>
      </c>
      <c r="H67" s="193">
        <v>88</v>
      </c>
      <c r="I67" s="54">
        <v>25</v>
      </c>
      <c r="J67" s="54">
        <v>23.6</v>
      </c>
      <c r="K67" s="54">
        <v>25.8</v>
      </c>
      <c r="L67" s="47"/>
    </row>
    <row r="68" spans="1:12">
      <c r="A68" s="47" t="s">
        <v>168</v>
      </c>
      <c r="B68" s="192">
        <v>65</v>
      </c>
      <c r="C68" s="54">
        <v>24.3</v>
      </c>
      <c r="D68" s="54">
        <v>24.5</v>
      </c>
      <c r="E68" s="54">
        <v>24.1</v>
      </c>
      <c r="G68" s="147" t="s">
        <v>14</v>
      </c>
      <c r="H68" s="193">
        <v>89</v>
      </c>
      <c r="I68" s="54">
        <v>25.1</v>
      </c>
      <c r="J68" s="54">
        <v>24.1</v>
      </c>
      <c r="K68" s="54">
        <v>26.6</v>
      </c>
      <c r="L68" s="47"/>
    </row>
    <row r="69" spans="1:12">
      <c r="A69" s="47" t="s">
        <v>61</v>
      </c>
      <c r="B69" s="192">
        <v>66</v>
      </c>
      <c r="C69" s="54">
        <v>24.3</v>
      </c>
      <c r="D69" s="54">
        <v>25.3</v>
      </c>
      <c r="E69" s="54">
        <v>11.5</v>
      </c>
      <c r="G69" s="147" t="s">
        <v>110</v>
      </c>
      <c r="H69" s="193">
        <v>90</v>
      </c>
      <c r="I69" s="54">
        <v>25.1</v>
      </c>
      <c r="J69" s="54">
        <v>26</v>
      </c>
      <c r="K69" s="54">
        <v>24.3</v>
      </c>
      <c r="L69" s="47"/>
    </row>
    <row r="70" spans="1:12">
      <c r="A70" s="47" t="s">
        <v>20</v>
      </c>
      <c r="B70" s="192">
        <v>67</v>
      </c>
      <c r="C70" s="54">
        <v>24.3</v>
      </c>
      <c r="D70" s="54">
        <v>23.4</v>
      </c>
      <c r="E70" s="54">
        <v>25.3</v>
      </c>
      <c r="G70" s="147" t="s">
        <v>67</v>
      </c>
      <c r="H70" s="193">
        <v>91</v>
      </c>
      <c r="I70" s="54">
        <v>25.1</v>
      </c>
      <c r="J70" s="54">
        <v>26.4</v>
      </c>
      <c r="K70" s="54">
        <v>23.7</v>
      </c>
      <c r="L70" s="47"/>
    </row>
    <row r="71" spans="1:12">
      <c r="A71" s="47" t="s">
        <v>147</v>
      </c>
      <c r="B71" s="192">
        <v>68</v>
      </c>
      <c r="C71" s="54">
        <v>24.3</v>
      </c>
      <c r="D71" s="54">
        <v>27.6</v>
      </c>
      <c r="E71" s="54">
        <v>21.1</v>
      </c>
      <c r="G71" s="147" t="s">
        <v>12</v>
      </c>
      <c r="H71" s="193">
        <v>92</v>
      </c>
      <c r="I71" s="54">
        <v>25.1</v>
      </c>
      <c r="J71" s="54">
        <v>22.9</v>
      </c>
      <c r="K71" s="54">
        <v>28.2</v>
      </c>
      <c r="L71" s="47"/>
    </row>
    <row r="72" spans="1:12">
      <c r="A72" s="47" t="s">
        <v>115</v>
      </c>
      <c r="B72" s="192">
        <v>69</v>
      </c>
      <c r="C72" s="54">
        <v>24.3</v>
      </c>
      <c r="D72" s="54">
        <v>24.8</v>
      </c>
      <c r="E72" s="54">
        <v>23</v>
      </c>
      <c r="G72" s="147" t="s">
        <v>104</v>
      </c>
      <c r="H72" s="193">
        <v>93</v>
      </c>
      <c r="I72" s="54">
        <v>25.1</v>
      </c>
      <c r="J72" s="54">
        <v>25.5</v>
      </c>
      <c r="K72" s="54">
        <v>24.5</v>
      </c>
      <c r="L72" s="47"/>
    </row>
    <row r="73" spans="1:12">
      <c r="A73" s="47" t="s">
        <v>143</v>
      </c>
      <c r="B73" s="192">
        <v>70</v>
      </c>
      <c r="C73" s="54">
        <v>24.4</v>
      </c>
      <c r="D73" s="54">
        <v>27.7</v>
      </c>
      <c r="E73" s="54">
        <v>19.2</v>
      </c>
      <c r="G73" s="147" t="s">
        <v>79</v>
      </c>
      <c r="H73" s="193">
        <v>94</v>
      </c>
      <c r="I73" s="54">
        <v>25.2</v>
      </c>
      <c r="J73" s="54">
        <v>25.4</v>
      </c>
      <c r="K73" s="54">
        <v>23.8</v>
      </c>
      <c r="L73" s="47"/>
    </row>
    <row r="74" spans="1:12">
      <c r="A74" s="47" t="s">
        <v>162</v>
      </c>
      <c r="B74" s="192">
        <v>71</v>
      </c>
      <c r="C74" s="54">
        <v>24.4</v>
      </c>
      <c r="D74" s="54">
        <v>25.9</v>
      </c>
      <c r="E74" s="54">
        <v>23.4</v>
      </c>
      <c r="G74" s="147" t="s">
        <v>16</v>
      </c>
      <c r="H74" s="193">
        <v>95</v>
      </c>
      <c r="I74" s="54">
        <v>25.3</v>
      </c>
      <c r="J74" s="54">
        <v>24.2</v>
      </c>
      <c r="K74" s="54">
        <v>28.4</v>
      </c>
      <c r="L74" s="47"/>
    </row>
    <row r="75" spans="1:12">
      <c r="A75" s="147" t="s">
        <v>171</v>
      </c>
      <c r="B75" s="192">
        <v>72</v>
      </c>
      <c r="C75" s="54">
        <v>24.5</v>
      </c>
      <c r="D75" s="54">
        <v>24.7</v>
      </c>
      <c r="E75" s="54">
        <v>19.7</v>
      </c>
      <c r="G75" s="147" t="s">
        <v>103</v>
      </c>
      <c r="H75" s="193">
        <v>96</v>
      </c>
      <c r="I75" s="54">
        <v>25.4</v>
      </c>
      <c r="J75" s="54">
        <v>26.2</v>
      </c>
      <c r="K75" s="54">
        <v>21.9</v>
      </c>
      <c r="L75" s="47"/>
    </row>
    <row r="76" spans="1:12" ht="5.0999999999999996" customHeight="1">
      <c r="A76" s="89"/>
      <c r="B76" s="89"/>
      <c r="C76" s="89"/>
      <c r="D76" s="89"/>
      <c r="E76" s="89"/>
      <c r="F76" s="89"/>
      <c r="G76" s="89"/>
      <c r="H76" s="189"/>
      <c r="I76" s="180"/>
      <c r="J76" s="180"/>
      <c r="K76" s="180"/>
      <c r="L76" s="89"/>
    </row>
    <row r="77" spans="1:12">
      <c r="A77" s="12"/>
      <c r="B77" s="12"/>
      <c r="C77" s="12"/>
      <c r="D77" s="13"/>
      <c r="E77" s="13"/>
      <c r="F77" s="13"/>
      <c r="G77" s="13"/>
    </row>
    <row r="78" spans="1:12" ht="15.6">
      <c r="A78" s="12"/>
      <c r="B78" s="12"/>
      <c r="C78" s="12"/>
      <c r="D78" s="165"/>
      <c r="E78" s="165"/>
      <c r="F78" s="165"/>
      <c r="G78" s="165"/>
      <c r="H78" s="191"/>
      <c r="I78" s="181"/>
      <c r="J78" s="181"/>
      <c r="K78" s="181"/>
      <c r="L78" s="165"/>
    </row>
    <row r="79" spans="1:12" ht="15.6">
      <c r="A79" s="12"/>
      <c r="B79" s="12"/>
      <c r="C79" s="12"/>
      <c r="D79" s="224"/>
      <c r="E79" s="224"/>
      <c r="F79" s="224"/>
      <c r="G79" s="224"/>
      <c r="H79" s="191"/>
      <c r="I79" s="181"/>
      <c r="J79" s="181"/>
      <c r="K79" s="181"/>
      <c r="L79" s="224"/>
    </row>
    <row r="80" spans="1:12" ht="15.6">
      <c r="A80" s="12"/>
      <c r="B80" s="12"/>
      <c r="C80" s="12"/>
      <c r="D80" s="325" t="s">
        <v>0</v>
      </c>
      <c r="E80" s="325"/>
      <c r="F80" s="325"/>
      <c r="G80" s="325"/>
      <c r="H80" s="325"/>
      <c r="I80" s="325"/>
      <c r="J80" s="325"/>
      <c r="K80" s="325"/>
      <c r="L80" s="325"/>
    </row>
    <row r="81" spans="1:12" ht="5.0999999999999996" customHeight="1">
      <c r="A81" s="89"/>
      <c r="B81" s="89"/>
      <c r="C81" s="89" t="s">
        <v>4</v>
      </c>
      <c r="D81" s="103"/>
      <c r="E81" s="103"/>
      <c r="F81" s="103"/>
      <c r="G81" s="103"/>
      <c r="H81" s="183"/>
      <c r="I81" s="176"/>
      <c r="J81" s="176"/>
      <c r="K81" s="176"/>
      <c r="L81" s="103"/>
    </row>
    <row r="82" spans="1:12" ht="5.0999999999999996" customHeight="1">
      <c r="A82" s="64"/>
      <c r="B82" s="64"/>
      <c r="C82" s="64"/>
      <c r="D82" s="64"/>
      <c r="E82" s="64"/>
      <c r="F82" s="64"/>
      <c r="G82" s="64"/>
      <c r="H82" s="184"/>
      <c r="I82" s="177"/>
      <c r="J82" s="177"/>
      <c r="K82" s="177"/>
      <c r="L82" s="64"/>
    </row>
    <row r="83" spans="1:12" ht="15" customHeight="1">
      <c r="A83" s="88" t="s">
        <v>451</v>
      </c>
      <c r="B83" s="88"/>
      <c r="C83" s="3"/>
      <c r="D83" s="3"/>
      <c r="E83" s="3"/>
      <c r="F83" s="3"/>
      <c r="G83" s="3"/>
      <c r="H83" s="185"/>
      <c r="I83" s="178"/>
      <c r="J83" s="178"/>
      <c r="K83" s="178"/>
      <c r="L83" s="3"/>
    </row>
    <row r="84" spans="1:12">
      <c r="A84" s="88" t="s">
        <v>449</v>
      </c>
      <c r="B84" s="88"/>
      <c r="C84" s="3"/>
      <c r="D84" s="3"/>
      <c r="E84" s="3"/>
      <c r="F84" s="3"/>
      <c r="G84" s="3"/>
      <c r="H84" s="185"/>
      <c r="I84" s="178"/>
      <c r="J84" s="178"/>
      <c r="K84" s="178"/>
      <c r="L84" s="3"/>
    </row>
    <row r="85" spans="1:12" ht="5.0999999999999996" customHeight="1">
      <c r="A85" s="3"/>
      <c r="B85" s="3"/>
      <c r="C85" s="3"/>
      <c r="D85" s="3"/>
      <c r="E85" s="3"/>
      <c r="F85" s="3"/>
      <c r="G85" s="3"/>
      <c r="H85" s="185"/>
      <c r="I85" s="178"/>
      <c r="J85" s="178"/>
      <c r="K85" s="178"/>
      <c r="L85" s="3"/>
    </row>
    <row r="86" spans="1:12" ht="5.0999999999999996" customHeight="1">
      <c r="A86" s="104"/>
      <c r="B86" s="104"/>
      <c r="C86" s="104"/>
      <c r="D86" s="104"/>
      <c r="E86" s="104"/>
      <c r="F86" s="104"/>
      <c r="G86" s="104"/>
      <c r="H86" s="186"/>
      <c r="I86" s="179"/>
      <c r="J86" s="179"/>
      <c r="K86" s="179"/>
      <c r="L86" s="104"/>
    </row>
    <row r="87" spans="1:12" s="25" customFormat="1" ht="35.1" customHeight="1">
      <c r="A87" s="335" t="s">
        <v>406</v>
      </c>
      <c r="B87" s="338" t="s">
        <v>398</v>
      </c>
      <c r="C87" s="337" t="s">
        <v>335</v>
      </c>
      <c r="D87" s="337"/>
      <c r="E87" s="337"/>
      <c r="F87" s="303"/>
      <c r="G87" s="335" t="s">
        <v>406</v>
      </c>
      <c r="H87" s="339" t="s">
        <v>398</v>
      </c>
      <c r="I87" s="337" t="s">
        <v>335</v>
      </c>
      <c r="J87" s="337"/>
      <c r="K87" s="337"/>
      <c r="L87" s="299"/>
    </row>
    <row r="88" spans="1:12" s="25" customFormat="1" ht="15" customHeight="1">
      <c r="A88" s="336"/>
      <c r="B88" s="338"/>
      <c r="C88" s="300" t="s">
        <v>6</v>
      </c>
      <c r="D88" s="300" t="s">
        <v>336</v>
      </c>
      <c r="E88" s="300" t="s">
        <v>5</v>
      </c>
      <c r="F88" s="304"/>
      <c r="G88" s="336"/>
      <c r="H88" s="339"/>
      <c r="I88" s="300" t="s">
        <v>6</v>
      </c>
      <c r="J88" s="300" t="s">
        <v>336</v>
      </c>
      <c r="K88" s="300" t="s">
        <v>5</v>
      </c>
      <c r="L88" s="301"/>
    </row>
    <row r="89" spans="1:12" ht="5.0999999999999996" customHeight="1">
      <c r="A89" s="139"/>
      <c r="B89" s="139"/>
      <c r="C89" s="143"/>
      <c r="D89" s="143"/>
      <c r="E89" s="142"/>
      <c r="F89" s="142"/>
      <c r="G89" s="142"/>
      <c r="H89" s="187"/>
      <c r="I89" s="143"/>
      <c r="J89" s="143"/>
      <c r="K89" s="142"/>
      <c r="L89" s="140"/>
    </row>
    <row r="90" spans="1:12" ht="5.0999999999999996" customHeight="1">
      <c r="A90" s="81"/>
      <c r="B90" s="81"/>
      <c r="C90" s="83"/>
      <c r="D90" s="83"/>
      <c r="E90" s="84"/>
      <c r="F90" s="84"/>
      <c r="G90" s="84"/>
      <c r="H90" s="188"/>
      <c r="I90" s="83"/>
      <c r="J90" s="83"/>
      <c r="K90" s="84"/>
      <c r="L90" s="82"/>
    </row>
    <row r="91" spans="1:12" ht="15" customHeight="1">
      <c r="A91" s="47" t="s">
        <v>155</v>
      </c>
      <c r="B91" s="192">
        <v>97</v>
      </c>
      <c r="C91" s="54">
        <v>25.5</v>
      </c>
      <c r="D91" s="54">
        <v>25.9</v>
      </c>
      <c r="E91" s="54">
        <v>24.3</v>
      </c>
      <c r="G91" s="147" t="s">
        <v>135</v>
      </c>
      <c r="H91" s="193">
        <v>121</v>
      </c>
      <c r="I91" s="54">
        <v>26.5</v>
      </c>
      <c r="J91" s="54">
        <v>28.6</v>
      </c>
      <c r="K91" s="54">
        <v>13.5</v>
      </c>
      <c r="L91" s="47"/>
    </row>
    <row r="92" spans="1:12">
      <c r="A92" s="47" t="s">
        <v>19</v>
      </c>
      <c r="B92" s="192">
        <v>98</v>
      </c>
      <c r="C92" s="54">
        <v>25.5</v>
      </c>
      <c r="D92" s="54">
        <v>26</v>
      </c>
      <c r="E92" s="54">
        <v>25.1</v>
      </c>
      <c r="G92" s="147" t="s">
        <v>11</v>
      </c>
      <c r="H92" s="193">
        <v>122</v>
      </c>
      <c r="I92" s="54">
        <v>26.5</v>
      </c>
      <c r="J92" s="54">
        <v>25.9</v>
      </c>
      <c r="K92" s="54">
        <v>27.3</v>
      </c>
      <c r="L92" s="47"/>
    </row>
    <row r="93" spans="1:12">
      <c r="A93" s="47" t="s">
        <v>90</v>
      </c>
      <c r="B93" s="192">
        <v>99</v>
      </c>
      <c r="C93" s="54">
        <v>25.5</v>
      </c>
      <c r="D93" s="54">
        <v>24.5</v>
      </c>
      <c r="E93" s="54">
        <v>29.6</v>
      </c>
      <c r="G93" s="147" t="s">
        <v>63</v>
      </c>
      <c r="H93" s="193">
        <v>123</v>
      </c>
      <c r="I93" s="54">
        <v>26.7</v>
      </c>
      <c r="J93" s="54">
        <v>28</v>
      </c>
      <c r="K93" s="54">
        <v>21</v>
      </c>
      <c r="L93" s="47"/>
    </row>
    <row r="94" spans="1:12">
      <c r="A94" s="47" t="s">
        <v>71</v>
      </c>
      <c r="B94" s="192">
        <v>100</v>
      </c>
      <c r="C94" s="54">
        <v>25.5</v>
      </c>
      <c r="D94" s="54">
        <v>25.8</v>
      </c>
      <c r="E94" s="54">
        <v>22.9</v>
      </c>
      <c r="G94" s="147" t="s">
        <v>98</v>
      </c>
      <c r="H94" s="193">
        <v>124</v>
      </c>
      <c r="I94" s="54">
        <v>26.7</v>
      </c>
      <c r="J94" s="54">
        <v>25.4</v>
      </c>
      <c r="K94" s="54">
        <v>29</v>
      </c>
      <c r="L94" s="47"/>
    </row>
    <row r="95" spans="1:12">
      <c r="A95" s="47" t="s">
        <v>97</v>
      </c>
      <c r="B95" s="192">
        <v>101</v>
      </c>
      <c r="C95" s="54">
        <v>25.6</v>
      </c>
      <c r="D95" s="54">
        <v>28.3</v>
      </c>
      <c r="E95" s="54">
        <v>21.6</v>
      </c>
      <c r="G95" s="147" t="s">
        <v>93</v>
      </c>
      <c r="H95" s="193">
        <v>125</v>
      </c>
      <c r="I95" s="54">
        <v>26.7</v>
      </c>
      <c r="J95" s="54">
        <v>27.2</v>
      </c>
      <c r="K95" s="54">
        <v>25.9</v>
      </c>
      <c r="L95" s="47"/>
    </row>
    <row r="96" spans="1:12">
      <c r="A96" s="47" t="s">
        <v>44</v>
      </c>
      <c r="B96" s="192">
        <v>102</v>
      </c>
      <c r="C96" s="54">
        <v>25.7</v>
      </c>
      <c r="D96" s="54">
        <v>25.7</v>
      </c>
      <c r="E96" s="54" t="s">
        <v>185</v>
      </c>
      <c r="G96" s="147" t="s">
        <v>60</v>
      </c>
      <c r="H96" s="193">
        <v>126</v>
      </c>
      <c r="I96" s="54">
        <v>26.8</v>
      </c>
      <c r="J96" s="54">
        <v>27.2</v>
      </c>
      <c r="K96" s="54">
        <v>23</v>
      </c>
      <c r="L96" s="47"/>
    </row>
    <row r="97" spans="1:12">
      <c r="A97" s="47" t="s">
        <v>39</v>
      </c>
      <c r="B97" s="192">
        <v>103</v>
      </c>
      <c r="C97" s="54">
        <v>25.9</v>
      </c>
      <c r="D97" s="54">
        <v>25.9</v>
      </c>
      <c r="E97" s="54" t="s">
        <v>185</v>
      </c>
      <c r="G97" s="147" t="s">
        <v>72</v>
      </c>
      <c r="H97" s="193">
        <v>127</v>
      </c>
      <c r="I97" s="54">
        <v>26.8</v>
      </c>
      <c r="J97" s="54">
        <v>27.1</v>
      </c>
      <c r="K97" s="54">
        <v>26.3</v>
      </c>
      <c r="L97" s="47"/>
    </row>
    <row r="98" spans="1:12">
      <c r="A98" s="47" t="s">
        <v>17</v>
      </c>
      <c r="B98" s="192">
        <v>104</v>
      </c>
      <c r="C98" s="54">
        <v>26</v>
      </c>
      <c r="D98" s="54">
        <v>25.5</v>
      </c>
      <c r="E98" s="54">
        <v>27</v>
      </c>
      <c r="G98" s="147" t="s">
        <v>89</v>
      </c>
      <c r="H98" s="193">
        <v>128</v>
      </c>
      <c r="I98" s="54">
        <v>26.8</v>
      </c>
      <c r="J98" s="54">
        <v>26.1</v>
      </c>
      <c r="K98" s="54">
        <v>28</v>
      </c>
      <c r="L98" s="47"/>
    </row>
    <row r="99" spans="1:12">
      <c r="A99" s="47" t="s">
        <v>55</v>
      </c>
      <c r="B99" s="192">
        <v>105</v>
      </c>
      <c r="C99" s="54">
        <v>26</v>
      </c>
      <c r="D99" s="54">
        <v>26.6</v>
      </c>
      <c r="E99" s="54">
        <v>24.2</v>
      </c>
      <c r="G99" s="147" t="s">
        <v>87</v>
      </c>
      <c r="H99" s="193">
        <v>129</v>
      </c>
      <c r="I99" s="54">
        <v>26.9</v>
      </c>
      <c r="J99" s="54">
        <v>27</v>
      </c>
      <c r="K99" s="54">
        <v>25.2</v>
      </c>
      <c r="L99" s="47"/>
    </row>
    <row r="100" spans="1:12">
      <c r="A100" s="47" t="s">
        <v>133</v>
      </c>
      <c r="B100" s="192">
        <v>106</v>
      </c>
      <c r="C100" s="54">
        <v>26</v>
      </c>
      <c r="D100" s="54">
        <v>26.7</v>
      </c>
      <c r="E100" s="54">
        <v>24.3</v>
      </c>
      <c r="G100" s="147" t="s">
        <v>91</v>
      </c>
      <c r="H100" s="193">
        <v>130</v>
      </c>
      <c r="I100" s="54">
        <v>26.9</v>
      </c>
      <c r="J100" s="54">
        <v>26</v>
      </c>
      <c r="K100" s="54">
        <v>29</v>
      </c>
      <c r="L100" s="47"/>
    </row>
    <row r="101" spans="1:12">
      <c r="A101" s="47" t="s">
        <v>45</v>
      </c>
      <c r="B101" s="192">
        <v>107</v>
      </c>
      <c r="C101" s="54">
        <v>26.1</v>
      </c>
      <c r="D101" s="54">
        <v>26.1</v>
      </c>
      <c r="E101" s="54" t="s">
        <v>185</v>
      </c>
      <c r="G101" s="147" t="s">
        <v>36</v>
      </c>
      <c r="H101" s="193">
        <v>131</v>
      </c>
      <c r="I101" s="54">
        <v>27</v>
      </c>
      <c r="J101" s="54">
        <v>27</v>
      </c>
      <c r="K101" s="54" t="s">
        <v>185</v>
      </c>
      <c r="L101" s="47"/>
    </row>
    <row r="102" spans="1:12">
      <c r="A102" s="47" t="s">
        <v>95</v>
      </c>
      <c r="B102" s="192">
        <v>108</v>
      </c>
      <c r="C102" s="54">
        <v>26.1</v>
      </c>
      <c r="D102" s="54">
        <v>26.4</v>
      </c>
      <c r="E102" s="54">
        <v>25.2</v>
      </c>
      <c r="G102" s="147" t="s">
        <v>56</v>
      </c>
      <c r="H102" s="193">
        <v>132</v>
      </c>
      <c r="I102" s="54">
        <v>27.1</v>
      </c>
      <c r="J102" s="54">
        <v>27.5</v>
      </c>
      <c r="K102" s="54">
        <v>25.9</v>
      </c>
      <c r="L102" s="47"/>
    </row>
    <row r="103" spans="1:12">
      <c r="A103" s="47" t="s">
        <v>15</v>
      </c>
      <c r="B103" s="192">
        <v>109</v>
      </c>
      <c r="C103" s="54">
        <v>26.1</v>
      </c>
      <c r="D103" s="54">
        <v>23.6</v>
      </c>
      <c r="E103" s="54">
        <v>28.4</v>
      </c>
      <c r="G103" s="147" t="s">
        <v>52</v>
      </c>
      <c r="H103" s="193">
        <v>133</v>
      </c>
      <c r="I103" s="54">
        <v>27.1</v>
      </c>
      <c r="J103" s="54">
        <v>27.2</v>
      </c>
      <c r="K103" s="54">
        <v>26.8</v>
      </c>
      <c r="L103" s="47"/>
    </row>
    <row r="104" spans="1:12">
      <c r="A104" s="47" t="s">
        <v>70</v>
      </c>
      <c r="B104" s="192">
        <v>110</v>
      </c>
      <c r="C104" s="54">
        <v>26.1</v>
      </c>
      <c r="D104" s="54">
        <v>26.7</v>
      </c>
      <c r="E104" s="54">
        <v>23.9</v>
      </c>
      <c r="G104" s="147" t="s">
        <v>122</v>
      </c>
      <c r="H104" s="193">
        <v>134</v>
      </c>
      <c r="I104" s="54">
        <v>27.2</v>
      </c>
      <c r="J104" s="54">
        <v>27.6</v>
      </c>
      <c r="K104" s="54">
        <v>25.7</v>
      </c>
      <c r="L104" s="47"/>
    </row>
    <row r="105" spans="1:12">
      <c r="A105" s="47" t="s">
        <v>130</v>
      </c>
      <c r="B105" s="192">
        <v>111</v>
      </c>
      <c r="C105" s="54">
        <v>26.1</v>
      </c>
      <c r="D105" s="54">
        <v>27.5</v>
      </c>
      <c r="E105" s="54">
        <v>25.5</v>
      </c>
      <c r="G105" s="147" t="s">
        <v>129</v>
      </c>
      <c r="H105" s="193">
        <v>135</v>
      </c>
      <c r="I105" s="54">
        <v>27.3</v>
      </c>
      <c r="J105" s="54">
        <v>27.6</v>
      </c>
      <c r="K105" s="54">
        <v>26.9</v>
      </c>
      <c r="L105" s="47"/>
    </row>
    <row r="106" spans="1:12">
      <c r="A106" s="47" t="s">
        <v>47</v>
      </c>
      <c r="B106" s="192">
        <v>112</v>
      </c>
      <c r="C106" s="54">
        <v>26.2</v>
      </c>
      <c r="D106" s="54">
        <v>26.2</v>
      </c>
      <c r="E106" s="54" t="s">
        <v>185</v>
      </c>
      <c r="G106" s="147" t="s">
        <v>43</v>
      </c>
      <c r="H106" s="193">
        <v>136</v>
      </c>
      <c r="I106" s="54">
        <v>27.5</v>
      </c>
      <c r="J106" s="54">
        <v>27.5</v>
      </c>
      <c r="K106" s="54" t="s">
        <v>185</v>
      </c>
      <c r="L106" s="47"/>
    </row>
    <row r="107" spans="1:12">
      <c r="A107" s="47" t="s">
        <v>88</v>
      </c>
      <c r="B107" s="192">
        <v>113</v>
      </c>
      <c r="C107" s="54">
        <v>26.2</v>
      </c>
      <c r="D107" s="54">
        <v>25.9</v>
      </c>
      <c r="E107" s="54">
        <v>27.8</v>
      </c>
      <c r="G107" s="147" t="s">
        <v>51</v>
      </c>
      <c r="H107" s="193">
        <v>137</v>
      </c>
      <c r="I107" s="54">
        <v>27.5</v>
      </c>
      <c r="J107" s="54">
        <v>26</v>
      </c>
      <c r="K107" s="54">
        <v>31.3</v>
      </c>
      <c r="L107" s="47"/>
    </row>
    <row r="108" spans="1:12">
      <c r="A108" s="47" t="s">
        <v>13</v>
      </c>
      <c r="B108" s="192">
        <v>114</v>
      </c>
      <c r="C108" s="54">
        <v>26.2</v>
      </c>
      <c r="D108" s="54">
        <v>25.2</v>
      </c>
      <c r="E108" s="54">
        <v>28</v>
      </c>
      <c r="G108" s="147" t="s">
        <v>10</v>
      </c>
      <c r="H108" s="193">
        <v>138</v>
      </c>
      <c r="I108" s="54">
        <v>27.6</v>
      </c>
      <c r="J108" s="54">
        <v>30.4</v>
      </c>
      <c r="K108" s="54">
        <v>15.7</v>
      </c>
      <c r="L108" s="47"/>
    </row>
    <row r="109" spans="1:12">
      <c r="A109" s="47" t="s">
        <v>62</v>
      </c>
      <c r="B109" s="192">
        <v>115</v>
      </c>
      <c r="C109" s="54">
        <v>26.2</v>
      </c>
      <c r="D109" s="54">
        <v>25.8</v>
      </c>
      <c r="E109" s="54">
        <v>26.8</v>
      </c>
      <c r="G109" s="147" t="s">
        <v>86</v>
      </c>
      <c r="H109" s="193">
        <v>139</v>
      </c>
      <c r="I109" s="54">
        <v>27.6</v>
      </c>
      <c r="J109" s="54">
        <v>25.6</v>
      </c>
      <c r="K109" s="54">
        <v>30.5</v>
      </c>
      <c r="L109" s="47"/>
    </row>
    <row r="110" spans="1:12">
      <c r="A110" s="47" t="s">
        <v>24</v>
      </c>
      <c r="B110" s="192">
        <v>116</v>
      </c>
      <c r="C110" s="54">
        <v>26.3</v>
      </c>
      <c r="D110" s="54">
        <v>26</v>
      </c>
      <c r="E110" s="54">
        <v>27.7</v>
      </c>
      <c r="G110" s="147" t="s">
        <v>66</v>
      </c>
      <c r="H110" s="193">
        <v>140</v>
      </c>
      <c r="I110" s="54">
        <v>27.7</v>
      </c>
      <c r="J110" s="54">
        <v>28.9</v>
      </c>
      <c r="K110" s="54">
        <v>23.2</v>
      </c>
      <c r="L110" s="47"/>
    </row>
    <row r="111" spans="1:12">
      <c r="A111" s="47" t="s">
        <v>37</v>
      </c>
      <c r="B111" s="192">
        <v>117</v>
      </c>
      <c r="C111" s="54">
        <v>26.3</v>
      </c>
      <c r="D111" s="54">
        <v>26.3</v>
      </c>
      <c r="E111" s="54" t="s">
        <v>185</v>
      </c>
      <c r="G111" s="147" t="s">
        <v>138</v>
      </c>
      <c r="H111" s="193">
        <v>141</v>
      </c>
      <c r="I111" s="54">
        <v>27.9</v>
      </c>
      <c r="J111" s="54">
        <v>29.4</v>
      </c>
      <c r="K111" s="54">
        <v>25.8</v>
      </c>
      <c r="L111" s="47"/>
    </row>
    <row r="112" spans="1:12">
      <c r="A112" s="47" t="s">
        <v>119</v>
      </c>
      <c r="B112" s="192">
        <v>118</v>
      </c>
      <c r="C112" s="54">
        <v>26.3</v>
      </c>
      <c r="D112" s="54">
        <v>26.5</v>
      </c>
      <c r="E112" s="54">
        <v>26</v>
      </c>
      <c r="G112" s="147" t="s">
        <v>92</v>
      </c>
      <c r="H112" s="193">
        <v>142</v>
      </c>
      <c r="I112" s="54">
        <v>28</v>
      </c>
      <c r="J112" s="54">
        <v>26.6</v>
      </c>
      <c r="K112" s="54">
        <v>30.9</v>
      </c>
      <c r="L112" s="47"/>
    </row>
    <row r="113" spans="1:12">
      <c r="A113" s="47" t="s">
        <v>54</v>
      </c>
      <c r="B113" s="192">
        <v>119</v>
      </c>
      <c r="C113" s="54">
        <v>26.4</v>
      </c>
      <c r="D113" s="54">
        <v>25.8</v>
      </c>
      <c r="E113" s="54">
        <v>27.9</v>
      </c>
      <c r="G113" s="147" t="s">
        <v>136</v>
      </c>
      <c r="H113" s="193">
        <v>143</v>
      </c>
      <c r="I113" s="54">
        <v>28.1</v>
      </c>
      <c r="J113" s="54">
        <v>25.3</v>
      </c>
      <c r="K113" s="54">
        <v>31.1</v>
      </c>
      <c r="L113" s="47"/>
    </row>
    <row r="114" spans="1:12">
      <c r="A114" s="47" t="s">
        <v>145</v>
      </c>
      <c r="B114" s="192">
        <v>120</v>
      </c>
      <c r="C114" s="54">
        <v>26.4</v>
      </c>
      <c r="D114" s="54">
        <v>27.7</v>
      </c>
      <c r="E114" s="54">
        <v>24.2</v>
      </c>
      <c r="G114" s="147" t="s">
        <v>109</v>
      </c>
      <c r="H114" s="193">
        <v>144</v>
      </c>
      <c r="I114" s="54">
        <v>28.2</v>
      </c>
      <c r="J114" s="54">
        <v>26.4</v>
      </c>
      <c r="K114" s="54">
        <v>30.2</v>
      </c>
      <c r="L114" s="47"/>
    </row>
    <row r="115" spans="1:12" ht="5.0999999999999996" customHeight="1">
      <c r="A115" s="89"/>
      <c r="B115" s="89"/>
      <c r="C115" s="89"/>
      <c r="D115" s="89"/>
      <c r="E115" s="89"/>
      <c r="F115" s="89"/>
      <c r="G115" s="89"/>
      <c r="H115" s="189"/>
      <c r="I115" s="180"/>
      <c r="J115" s="180"/>
      <c r="K115" s="180"/>
      <c r="L115" s="89"/>
    </row>
    <row r="116" spans="1:12">
      <c r="A116" s="47"/>
      <c r="B116" s="47"/>
      <c r="C116" s="55"/>
      <c r="D116" s="55"/>
      <c r="E116" s="55"/>
      <c r="G116" s="147"/>
      <c r="H116" s="174"/>
      <c r="I116" s="55"/>
      <c r="J116" s="55"/>
      <c r="K116" s="55"/>
      <c r="L116" s="47"/>
    </row>
    <row r="117" spans="1:12" ht="15" customHeight="1">
      <c r="A117" s="47"/>
      <c r="B117" s="47"/>
      <c r="C117" s="55"/>
      <c r="D117" s="55"/>
      <c r="E117" s="55"/>
      <c r="G117" s="147"/>
      <c r="H117" s="174"/>
      <c r="I117" s="55"/>
      <c r="J117" s="55"/>
      <c r="K117" s="55"/>
      <c r="L117" s="47"/>
    </row>
    <row r="118" spans="1:12" ht="15" customHeight="1">
      <c r="A118" s="47"/>
      <c r="B118" s="47"/>
      <c r="C118" s="55"/>
      <c r="D118" s="55"/>
      <c r="E118" s="55"/>
      <c r="G118" s="147"/>
      <c r="H118" s="174"/>
      <c r="I118" s="55"/>
      <c r="J118" s="55"/>
      <c r="K118" s="55"/>
      <c r="L118" s="47"/>
    </row>
    <row r="119" spans="1:12" ht="15" customHeight="1">
      <c r="A119" s="1"/>
      <c r="B119" s="1"/>
      <c r="C119" s="1"/>
      <c r="D119" s="325" t="s">
        <v>0</v>
      </c>
      <c r="E119" s="325"/>
      <c r="F119" s="325"/>
      <c r="G119" s="325"/>
      <c r="H119" s="325"/>
      <c r="I119" s="325"/>
      <c r="J119" s="325"/>
      <c r="K119" s="325"/>
      <c r="L119" s="325"/>
    </row>
    <row r="120" spans="1:12" ht="5.0999999999999996" customHeight="1">
      <c r="A120" s="89"/>
      <c r="B120" s="89"/>
      <c r="C120" s="89" t="s">
        <v>4</v>
      </c>
      <c r="D120" s="103"/>
      <c r="E120" s="103"/>
      <c r="F120" s="103"/>
      <c r="G120" s="103"/>
      <c r="H120" s="183"/>
      <c r="I120" s="176"/>
      <c r="J120" s="176"/>
      <c r="K120" s="176"/>
      <c r="L120" s="103"/>
    </row>
    <row r="121" spans="1:12" ht="5.0999999999999996" customHeight="1">
      <c r="A121" s="64"/>
      <c r="B121" s="64"/>
      <c r="C121" s="64"/>
      <c r="D121" s="64"/>
      <c r="E121" s="64"/>
      <c r="F121" s="64"/>
      <c r="G121" s="64"/>
      <c r="H121" s="184"/>
      <c r="I121" s="177"/>
      <c r="J121" s="177"/>
      <c r="K121" s="177"/>
      <c r="L121" s="64"/>
    </row>
    <row r="122" spans="1:12" ht="15" customHeight="1">
      <c r="A122" s="88" t="s">
        <v>451</v>
      </c>
      <c r="B122" s="88"/>
      <c r="C122" s="3"/>
      <c r="D122" s="3"/>
      <c r="E122" s="3"/>
      <c r="F122" s="3"/>
      <c r="G122" s="3"/>
      <c r="H122" s="185"/>
      <c r="I122" s="178"/>
      <c r="J122" s="178"/>
      <c r="K122" s="178"/>
      <c r="L122" s="3"/>
    </row>
    <row r="123" spans="1:12" ht="15" customHeight="1">
      <c r="A123" s="88" t="s">
        <v>450</v>
      </c>
      <c r="B123" s="88"/>
      <c r="C123" s="3"/>
      <c r="D123" s="3"/>
      <c r="E123" s="3"/>
      <c r="F123" s="3"/>
      <c r="G123" s="3"/>
      <c r="H123" s="185"/>
      <c r="I123" s="178"/>
      <c r="J123" s="178"/>
      <c r="K123" s="178"/>
      <c r="L123" s="3"/>
    </row>
    <row r="124" spans="1:12" ht="5.0999999999999996" customHeight="1">
      <c r="A124" s="3"/>
      <c r="B124" s="3"/>
      <c r="C124" s="3"/>
      <c r="D124" s="3"/>
      <c r="E124" s="3"/>
      <c r="F124" s="3"/>
      <c r="G124" s="3"/>
      <c r="H124" s="185"/>
      <c r="I124" s="178"/>
      <c r="J124" s="178"/>
      <c r="K124" s="178"/>
      <c r="L124" s="3"/>
    </row>
    <row r="125" spans="1:12" ht="5.0999999999999996" customHeight="1">
      <c r="A125" s="104"/>
      <c r="B125" s="104"/>
      <c r="C125" s="104"/>
      <c r="D125" s="104"/>
      <c r="E125" s="104"/>
      <c r="F125" s="104"/>
      <c r="G125" s="104"/>
      <c r="H125" s="186"/>
      <c r="I125" s="179"/>
      <c r="J125" s="179"/>
      <c r="K125" s="179"/>
      <c r="L125" s="104"/>
    </row>
    <row r="126" spans="1:12" s="25" customFormat="1" ht="35.1" customHeight="1">
      <c r="A126" s="335" t="s">
        <v>406</v>
      </c>
      <c r="B126" s="338" t="s">
        <v>398</v>
      </c>
      <c r="C126" s="337" t="s">
        <v>335</v>
      </c>
      <c r="D126" s="337"/>
      <c r="E126" s="337"/>
      <c r="F126" s="303"/>
      <c r="G126" s="335" t="s">
        <v>406</v>
      </c>
      <c r="H126" s="339" t="s">
        <v>398</v>
      </c>
      <c r="I126" s="337" t="s">
        <v>335</v>
      </c>
      <c r="J126" s="337"/>
      <c r="K126" s="337"/>
      <c r="L126" s="299"/>
    </row>
    <row r="127" spans="1:12" s="25" customFormat="1" ht="15" customHeight="1">
      <c r="A127" s="336"/>
      <c r="B127" s="338"/>
      <c r="C127" s="300" t="s">
        <v>6</v>
      </c>
      <c r="D127" s="300" t="s">
        <v>336</v>
      </c>
      <c r="E127" s="300" t="s">
        <v>5</v>
      </c>
      <c r="F127" s="304"/>
      <c r="G127" s="336"/>
      <c r="H127" s="339"/>
      <c r="I127" s="300" t="s">
        <v>6</v>
      </c>
      <c r="J127" s="300" t="s">
        <v>336</v>
      </c>
      <c r="K127" s="300" t="s">
        <v>5</v>
      </c>
      <c r="L127" s="301"/>
    </row>
    <row r="128" spans="1:12" ht="5.0999999999999996" customHeight="1">
      <c r="A128" s="139"/>
      <c r="B128" s="139"/>
      <c r="C128" s="143"/>
      <c r="D128" s="143"/>
      <c r="E128" s="142"/>
      <c r="F128" s="142"/>
      <c r="G128" s="142"/>
      <c r="H128" s="187"/>
      <c r="I128" s="143"/>
      <c r="J128" s="143"/>
      <c r="K128" s="142"/>
      <c r="L128" s="140"/>
    </row>
    <row r="129" spans="1:12" ht="5.0999999999999996" customHeight="1">
      <c r="A129" s="81"/>
      <c r="B129" s="81"/>
      <c r="C129" s="83"/>
      <c r="D129" s="83"/>
      <c r="E129" s="84"/>
      <c r="F129" s="84"/>
      <c r="G129" s="84"/>
      <c r="H129" s="188"/>
      <c r="I129" s="83"/>
      <c r="J129" s="83"/>
      <c r="K129" s="84"/>
      <c r="L129" s="82"/>
    </row>
    <row r="130" spans="1:12">
      <c r="A130" s="47" t="s">
        <v>114</v>
      </c>
      <c r="B130" s="192">
        <v>145</v>
      </c>
      <c r="C130" s="54">
        <v>28.3</v>
      </c>
      <c r="D130" s="54">
        <v>28.4</v>
      </c>
      <c r="E130" s="54">
        <v>26</v>
      </c>
      <c r="G130" s="147" t="s">
        <v>84</v>
      </c>
      <c r="H130" s="193">
        <v>157</v>
      </c>
      <c r="I130" s="54">
        <v>29.7</v>
      </c>
      <c r="J130" s="54">
        <v>28</v>
      </c>
      <c r="K130" s="54">
        <v>33.5</v>
      </c>
      <c r="L130" s="47"/>
    </row>
    <row r="131" spans="1:12">
      <c r="A131" s="47" t="s">
        <v>53</v>
      </c>
      <c r="B131" s="192">
        <v>146</v>
      </c>
      <c r="C131" s="54">
        <v>28.5</v>
      </c>
      <c r="D131" s="54">
        <v>28.3</v>
      </c>
      <c r="E131" s="54">
        <v>29.1</v>
      </c>
      <c r="G131" s="147" t="s">
        <v>68</v>
      </c>
      <c r="H131" s="193">
        <v>158</v>
      </c>
      <c r="I131" s="54">
        <v>29.8</v>
      </c>
      <c r="J131" s="54">
        <v>29.6</v>
      </c>
      <c r="K131" s="54">
        <v>30.3</v>
      </c>
      <c r="L131" s="47"/>
    </row>
    <row r="132" spans="1:12">
      <c r="A132" s="47" t="s">
        <v>74</v>
      </c>
      <c r="B132" s="192">
        <v>147</v>
      </c>
      <c r="C132" s="54">
        <v>28.6</v>
      </c>
      <c r="D132" s="54">
        <v>26.9</v>
      </c>
      <c r="E132" s="54">
        <v>33.200000000000003</v>
      </c>
      <c r="G132" s="147" t="s">
        <v>81</v>
      </c>
      <c r="H132" s="193">
        <v>159</v>
      </c>
      <c r="I132" s="54">
        <v>29.9</v>
      </c>
      <c r="J132" s="54">
        <v>28.3</v>
      </c>
      <c r="K132" s="54">
        <v>33.1</v>
      </c>
      <c r="L132" s="47"/>
    </row>
    <row r="133" spans="1:12">
      <c r="A133" s="47" t="s">
        <v>35</v>
      </c>
      <c r="B133" s="192">
        <v>148</v>
      </c>
      <c r="C133" s="54">
        <v>28.7</v>
      </c>
      <c r="D133" s="54">
        <v>28.7</v>
      </c>
      <c r="E133" s="54" t="s">
        <v>185</v>
      </c>
      <c r="G133" s="147" t="s">
        <v>77</v>
      </c>
      <c r="H133" s="193">
        <v>160</v>
      </c>
      <c r="I133" s="54">
        <v>30</v>
      </c>
      <c r="J133" s="54">
        <v>28.4</v>
      </c>
      <c r="K133" s="54">
        <v>33.9</v>
      </c>
      <c r="L133" s="47"/>
    </row>
    <row r="134" spans="1:12">
      <c r="A134" s="47" t="s">
        <v>96</v>
      </c>
      <c r="B134" s="192">
        <v>149</v>
      </c>
      <c r="C134" s="54">
        <v>28.8</v>
      </c>
      <c r="D134" s="54">
        <v>26.9</v>
      </c>
      <c r="E134" s="54">
        <v>32.700000000000003</v>
      </c>
      <c r="G134" s="147" t="s">
        <v>100</v>
      </c>
      <c r="H134" s="193">
        <v>161</v>
      </c>
      <c r="I134" s="54">
        <v>30</v>
      </c>
      <c r="J134" s="54">
        <v>30.8</v>
      </c>
      <c r="K134" s="54">
        <v>28.6</v>
      </c>
      <c r="L134" s="47"/>
    </row>
    <row r="135" spans="1:12">
      <c r="A135" s="47" t="s">
        <v>85</v>
      </c>
      <c r="B135" s="192">
        <v>150</v>
      </c>
      <c r="C135" s="54">
        <v>29</v>
      </c>
      <c r="D135" s="54">
        <v>26.4</v>
      </c>
      <c r="E135" s="54">
        <v>34.5</v>
      </c>
      <c r="G135" s="147" t="s">
        <v>38</v>
      </c>
      <c r="H135" s="193">
        <v>162</v>
      </c>
      <c r="I135" s="54">
        <v>30.1</v>
      </c>
      <c r="J135" s="54">
        <v>30.1</v>
      </c>
      <c r="K135" s="54" t="s">
        <v>185</v>
      </c>
      <c r="L135" s="47"/>
    </row>
    <row r="136" spans="1:12">
      <c r="A136" s="47" t="s">
        <v>78</v>
      </c>
      <c r="B136" s="192">
        <v>151</v>
      </c>
      <c r="C136" s="54">
        <v>29</v>
      </c>
      <c r="D136" s="54">
        <v>27.2</v>
      </c>
      <c r="E136" s="54">
        <v>32</v>
      </c>
      <c r="G136" s="147" t="s">
        <v>75</v>
      </c>
      <c r="H136" s="193">
        <v>163</v>
      </c>
      <c r="I136" s="54">
        <v>30.1</v>
      </c>
      <c r="J136" s="54">
        <v>27.2</v>
      </c>
      <c r="K136" s="54">
        <v>35</v>
      </c>
      <c r="L136" s="47"/>
    </row>
    <row r="137" spans="1:12">
      <c r="A137" s="47" t="s">
        <v>120</v>
      </c>
      <c r="B137" s="192">
        <v>152</v>
      </c>
      <c r="C137" s="54">
        <v>29.1</v>
      </c>
      <c r="D137" s="54">
        <v>28.5</v>
      </c>
      <c r="E137" s="54">
        <v>30.4</v>
      </c>
      <c r="G137" s="147" t="s">
        <v>80</v>
      </c>
      <c r="H137" s="193">
        <v>164</v>
      </c>
      <c r="I137" s="54">
        <v>30.2</v>
      </c>
      <c r="J137" s="54">
        <v>27.3</v>
      </c>
      <c r="K137" s="54">
        <v>35.299999999999997</v>
      </c>
      <c r="L137" s="47"/>
    </row>
    <row r="138" spans="1:12">
      <c r="A138" s="47" t="s">
        <v>42</v>
      </c>
      <c r="B138" s="192">
        <v>153</v>
      </c>
      <c r="C138" s="54">
        <v>29.2</v>
      </c>
      <c r="D138" s="54">
        <v>29.2</v>
      </c>
      <c r="E138" s="54" t="s">
        <v>185</v>
      </c>
      <c r="G138" s="147" t="s">
        <v>83</v>
      </c>
      <c r="H138" s="193">
        <v>165</v>
      </c>
      <c r="I138" s="54">
        <v>30.3</v>
      </c>
      <c r="J138" s="54">
        <v>27.2</v>
      </c>
      <c r="K138" s="54">
        <v>35.200000000000003</v>
      </c>
      <c r="L138" s="47"/>
    </row>
    <row r="139" spans="1:12">
      <c r="A139" s="47" t="s">
        <v>76</v>
      </c>
      <c r="B139" s="192">
        <v>154</v>
      </c>
      <c r="C139" s="54">
        <v>29.2</v>
      </c>
      <c r="D139" s="54">
        <v>28.8</v>
      </c>
      <c r="E139" s="54">
        <v>31.7</v>
      </c>
      <c r="G139" s="147" t="s">
        <v>41</v>
      </c>
      <c r="H139" s="193">
        <v>166</v>
      </c>
      <c r="I139" s="54">
        <v>31.1</v>
      </c>
      <c r="J139" s="54">
        <v>31.1</v>
      </c>
      <c r="K139" s="54" t="s">
        <v>185</v>
      </c>
      <c r="L139" s="47"/>
    </row>
    <row r="140" spans="1:12">
      <c r="A140" s="47" t="s">
        <v>99</v>
      </c>
      <c r="B140" s="192">
        <v>155</v>
      </c>
      <c r="C140" s="54">
        <v>29.2</v>
      </c>
      <c r="D140" s="54">
        <v>27.9</v>
      </c>
      <c r="E140" s="54">
        <v>31.4</v>
      </c>
      <c r="G140" s="147" t="s">
        <v>33</v>
      </c>
      <c r="H140" s="193">
        <v>167</v>
      </c>
      <c r="I140" s="54">
        <v>31.5</v>
      </c>
      <c r="J140" s="54">
        <v>31.5</v>
      </c>
      <c r="K140" s="54" t="s">
        <v>185</v>
      </c>
      <c r="L140" s="47"/>
    </row>
    <row r="141" spans="1:12">
      <c r="A141" s="47" t="s">
        <v>82</v>
      </c>
      <c r="B141" s="192">
        <v>156</v>
      </c>
      <c r="C141" s="54">
        <v>29.3</v>
      </c>
      <c r="D141" s="54">
        <v>29.7</v>
      </c>
      <c r="E141" s="54">
        <v>26.5</v>
      </c>
      <c r="G141" s="147" t="s">
        <v>34</v>
      </c>
      <c r="H141" s="193">
        <v>168</v>
      </c>
      <c r="I141" s="54">
        <v>36.799999999999997</v>
      </c>
      <c r="J141" s="54">
        <v>36.799999999999997</v>
      </c>
      <c r="K141" s="54" t="s">
        <v>185</v>
      </c>
      <c r="L141" s="47"/>
    </row>
    <row r="142" spans="1:12" ht="5.0999999999999996" customHeight="1">
      <c r="A142" s="89"/>
      <c r="B142" s="89"/>
      <c r="C142" s="89"/>
      <c r="D142" s="89"/>
      <c r="E142" s="89"/>
      <c r="F142" s="89"/>
      <c r="G142" s="89"/>
      <c r="H142" s="189"/>
      <c r="I142" s="180"/>
      <c r="J142" s="180"/>
      <c r="K142" s="180"/>
      <c r="L142" s="89"/>
    </row>
    <row r="143" spans="1:12">
      <c r="A143" s="47"/>
      <c r="B143" s="47"/>
      <c r="C143" s="55"/>
      <c r="D143" s="55"/>
      <c r="E143" s="55"/>
      <c r="G143" s="147"/>
      <c r="H143" s="174"/>
      <c r="I143" s="55"/>
      <c r="J143" s="55"/>
      <c r="K143" s="55"/>
      <c r="L143" s="47"/>
    </row>
    <row r="144" spans="1:12">
      <c r="A144" s="47"/>
      <c r="B144" s="47"/>
      <c r="C144" s="55"/>
      <c r="D144" s="55"/>
      <c r="E144" s="55"/>
      <c r="G144" s="147"/>
      <c r="H144" s="174"/>
      <c r="I144" s="55"/>
      <c r="J144" s="55"/>
      <c r="K144" s="55"/>
      <c r="L144" s="47"/>
    </row>
    <row r="145" spans="1:12">
      <c r="A145" s="47"/>
      <c r="B145" s="47"/>
      <c r="C145" s="55"/>
      <c r="D145" s="55"/>
      <c r="E145" s="55"/>
      <c r="G145" s="147"/>
      <c r="H145" s="174"/>
      <c r="I145" s="55"/>
      <c r="J145" s="55"/>
      <c r="K145" s="55"/>
      <c r="L145" s="47"/>
    </row>
    <row r="146" spans="1:12">
      <c r="A146" s="47"/>
      <c r="B146" s="47"/>
      <c r="C146" s="55"/>
      <c r="D146" s="55"/>
      <c r="E146" s="55"/>
      <c r="G146" s="147"/>
      <c r="H146" s="174"/>
      <c r="I146" s="55"/>
      <c r="J146" s="55"/>
      <c r="K146" s="55"/>
      <c r="L146" s="47"/>
    </row>
    <row r="147" spans="1:12">
      <c r="E147" s="55"/>
      <c r="G147" s="147"/>
      <c r="H147" s="174"/>
      <c r="I147" s="55"/>
      <c r="J147" s="55"/>
      <c r="K147" s="55"/>
      <c r="L147" s="47"/>
    </row>
  </sheetData>
  <mergeCells count="28">
    <mergeCell ref="D119:L119"/>
    <mergeCell ref="A126:A127"/>
    <mergeCell ref="C126:E126"/>
    <mergeCell ref="G126:G127"/>
    <mergeCell ref="I126:K126"/>
    <mergeCell ref="B126:B127"/>
    <mergeCell ref="H126:H127"/>
    <mergeCell ref="D80:L80"/>
    <mergeCell ref="A87:A88"/>
    <mergeCell ref="C87:E87"/>
    <mergeCell ref="G87:G88"/>
    <mergeCell ref="I87:K87"/>
    <mergeCell ref="B87:B88"/>
    <mergeCell ref="H87:H88"/>
    <mergeCell ref="D41:L41"/>
    <mergeCell ref="A48:A49"/>
    <mergeCell ref="C48:E48"/>
    <mergeCell ref="G48:G49"/>
    <mergeCell ref="I48:K48"/>
    <mergeCell ref="B48:B49"/>
    <mergeCell ref="H48:H49"/>
    <mergeCell ref="G9:G10"/>
    <mergeCell ref="D2:L2"/>
    <mergeCell ref="A9:A10"/>
    <mergeCell ref="C9:E9"/>
    <mergeCell ref="I9:K9"/>
    <mergeCell ref="B9:B10"/>
    <mergeCell ref="H9:H10"/>
  </mergeCells>
  <pageMargins left="0.39370078740157483" right="0.39370078740157483" top="0.55118110236220474" bottom="0.55118110236220474" header="0.31496062992125984" footer="0.31496062992125984"/>
  <pageSetup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K147"/>
  <sheetViews>
    <sheetView showGridLines="0" workbookViewId="0">
      <selection activeCell="A5" sqref="A5"/>
    </sheetView>
  </sheetViews>
  <sheetFormatPr baseColWidth="10" defaultColWidth="9.90625" defaultRowHeight="15"/>
  <cols>
    <col min="1" max="1" width="21.6328125" style="13" customWidth="1"/>
    <col min="2" max="2" width="7.6328125" style="13" customWidth="1"/>
    <col min="3" max="5" width="7.6328125" style="154" customWidth="1"/>
    <col min="6" max="6" width="3.90625" style="26" customWidth="1"/>
    <col min="7" max="7" width="21.6328125" style="26" customWidth="1"/>
    <col min="8" max="8" width="7.6328125" style="190" customWidth="1"/>
    <col min="9" max="11" width="7.6328125" style="154" customWidth="1"/>
    <col min="12" max="16384" width="9.90625" style="13"/>
  </cols>
  <sheetData>
    <row r="1" spans="1:11" s="2" customFormat="1" ht="15" customHeight="1">
      <c r="A1" s="1"/>
      <c r="B1" s="1"/>
      <c r="C1" s="1"/>
      <c r="D1" s="1"/>
      <c r="E1" s="1"/>
      <c r="F1" s="1"/>
      <c r="G1" s="1"/>
      <c r="H1" s="182"/>
      <c r="I1" s="1"/>
      <c r="J1" s="1"/>
      <c r="K1" s="1"/>
    </row>
    <row r="2" spans="1:11" s="2" customFormat="1" ht="15" customHeight="1">
      <c r="A2" s="12"/>
      <c r="B2" s="12"/>
      <c r="C2" s="12"/>
      <c r="D2" s="325" t="s">
        <v>0</v>
      </c>
      <c r="E2" s="325"/>
      <c r="F2" s="325"/>
      <c r="G2" s="325"/>
      <c r="H2" s="325"/>
      <c r="I2" s="325"/>
      <c r="J2" s="325"/>
      <c r="K2" s="325"/>
    </row>
    <row r="3" spans="1:11" s="2" customFormat="1" ht="4.95" customHeight="1">
      <c r="A3" s="89"/>
      <c r="B3" s="89"/>
      <c r="C3" s="89" t="s">
        <v>4</v>
      </c>
      <c r="D3" s="148"/>
      <c r="E3" s="148"/>
      <c r="F3" s="103"/>
      <c r="G3" s="103"/>
      <c r="H3" s="183"/>
      <c r="I3" s="148"/>
      <c r="J3" s="148"/>
      <c r="K3" s="148"/>
    </row>
    <row r="4" spans="1:11" s="2" customFormat="1" ht="4.95" customHeight="1">
      <c r="A4" s="64"/>
      <c r="B4" s="64"/>
      <c r="C4" s="114"/>
      <c r="D4" s="114"/>
      <c r="E4" s="114"/>
      <c r="F4" s="64"/>
      <c r="G4" s="64"/>
      <c r="H4" s="184"/>
      <c r="I4" s="114"/>
      <c r="J4" s="114"/>
      <c r="K4" s="114"/>
    </row>
    <row r="5" spans="1:11" s="2" customFormat="1" ht="15" customHeight="1">
      <c r="A5" s="88" t="s">
        <v>452</v>
      </c>
      <c r="B5" s="88"/>
      <c r="C5" s="149"/>
      <c r="D5" s="149"/>
      <c r="E5" s="149"/>
      <c r="F5" s="3"/>
      <c r="G5" s="3"/>
      <c r="H5" s="185"/>
      <c r="I5" s="149"/>
      <c r="J5" s="149"/>
      <c r="K5" s="149"/>
    </row>
    <row r="6" spans="1:11" s="2" customFormat="1" ht="15" customHeight="1">
      <c r="A6" s="88"/>
      <c r="B6" s="88"/>
      <c r="C6" s="149"/>
      <c r="D6" s="149"/>
      <c r="E6" s="149"/>
      <c r="F6" s="3"/>
      <c r="G6" s="3"/>
      <c r="H6" s="185"/>
      <c r="I6" s="149"/>
      <c r="J6" s="149"/>
      <c r="K6" s="149"/>
    </row>
    <row r="7" spans="1:11" s="2" customFormat="1" ht="4.95" customHeight="1">
      <c r="A7" s="3"/>
      <c r="B7" s="3"/>
      <c r="C7" s="149"/>
      <c r="D7" s="149"/>
      <c r="E7" s="149"/>
      <c r="F7" s="3"/>
      <c r="G7" s="3"/>
      <c r="H7" s="185"/>
      <c r="I7" s="149"/>
      <c r="J7" s="149"/>
      <c r="K7" s="149"/>
    </row>
    <row r="8" spans="1:11" s="2" customFormat="1" ht="4.95" customHeight="1">
      <c r="A8" s="104"/>
      <c r="B8" s="104"/>
      <c r="C8" s="150"/>
      <c r="D8" s="150"/>
      <c r="E8" s="150"/>
      <c r="F8" s="104"/>
      <c r="G8" s="104"/>
      <c r="H8" s="186"/>
      <c r="I8" s="150"/>
      <c r="J8" s="150"/>
      <c r="K8" s="150"/>
    </row>
    <row r="9" spans="1:11" s="9" customFormat="1" ht="35.1" customHeight="1">
      <c r="A9" s="335" t="s">
        <v>406</v>
      </c>
      <c r="B9" s="338" t="s">
        <v>398</v>
      </c>
      <c r="C9" s="340" t="s">
        <v>399</v>
      </c>
      <c r="D9" s="340"/>
      <c r="E9" s="340"/>
      <c r="F9" s="303"/>
      <c r="G9" s="335" t="s">
        <v>406</v>
      </c>
      <c r="H9" s="339" t="s">
        <v>398</v>
      </c>
      <c r="I9" s="340" t="s">
        <v>399</v>
      </c>
      <c r="J9" s="340"/>
      <c r="K9" s="340"/>
    </row>
    <row r="10" spans="1:11" s="9" customFormat="1" ht="15" customHeight="1">
      <c r="A10" s="336"/>
      <c r="B10" s="338"/>
      <c r="C10" s="300" t="s">
        <v>6</v>
      </c>
      <c r="D10" s="300" t="s">
        <v>336</v>
      </c>
      <c r="E10" s="300" t="s">
        <v>5</v>
      </c>
      <c r="F10" s="304"/>
      <c r="G10" s="336"/>
      <c r="H10" s="339"/>
      <c r="I10" s="300" t="s">
        <v>6</v>
      </c>
      <c r="J10" s="300" t="s">
        <v>336</v>
      </c>
      <c r="K10" s="300" t="s">
        <v>5</v>
      </c>
    </row>
    <row r="11" spans="1:11" s="2" customFormat="1" ht="4.95" customHeight="1">
      <c r="A11" s="139"/>
      <c r="B11" s="139"/>
      <c r="C11" s="94"/>
      <c r="D11" s="94"/>
      <c r="E11" s="122"/>
      <c r="F11" s="142"/>
      <c r="G11" s="142"/>
      <c r="H11" s="187"/>
      <c r="I11" s="94"/>
      <c r="J11" s="94"/>
      <c r="K11" s="122"/>
    </row>
    <row r="12" spans="1:11" s="2" customFormat="1" ht="4.95" customHeight="1">
      <c r="A12" s="81"/>
      <c r="B12" s="81"/>
      <c r="C12" s="7"/>
      <c r="D12" s="7"/>
      <c r="E12" s="173"/>
      <c r="F12" s="84"/>
      <c r="G12" s="84"/>
      <c r="H12" s="188"/>
      <c r="I12" s="7"/>
      <c r="J12" s="7"/>
      <c r="K12" s="173"/>
    </row>
    <row r="13" spans="1:11">
      <c r="A13" s="47" t="s">
        <v>174</v>
      </c>
      <c r="B13" s="192">
        <v>1</v>
      </c>
      <c r="C13" s="40">
        <v>845</v>
      </c>
      <c r="D13" s="40">
        <v>849</v>
      </c>
      <c r="E13" s="40">
        <v>845</v>
      </c>
      <c r="F13" s="54"/>
      <c r="G13" s="37" t="s">
        <v>167</v>
      </c>
      <c r="H13" s="193">
        <v>25</v>
      </c>
      <c r="I13" s="40">
        <v>1239</v>
      </c>
      <c r="J13" s="40">
        <v>993</v>
      </c>
      <c r="K13" s="40">
        <v>1487</v>
      </c>
    </row>
    <row r="14" spans="1:11">
      <c r="A14" s="47" t="s">
        <v>179</v>
      </c>
      <c r="B14" s="192">
        <v>2</v>
      </c>
      <c r="C14" s="40">
        <v>874</v>
      </c>
      <c r="D14" s="40">
        <v>922</v>
      </c>
      <c r="E14" s="40">
        <v>767</v>
      </c>
      <c r="F14" s="54"/>
      <c r="G14" s="147" t="s">
        <v>30</v>
      </c>
      <c r="H14" s="193">
        <v>26</v>
      </c>
      <c r="I14" s="40">
        <v>1241</v>
      </c>
      <c r="J14" s="40">
        <v>925</v>
      </c>
      <c r="K14" s="40">
        <v>1987</v>
      </c>
    </row>
    <row r="15" spans="1:11">
      <c r="A15" s="47" t="s">
        <v>172</v>
      </c>
      <c r="B15" s="192">
        <v>3</v>
      </c>
      <c r="C15" s="40">
        <v>943</v>
      </c>
      <c r="D15" s="40">
        <v>377</v>
      </c>
      <c r="E15" s="40">
        <v>1204</v>
      </c>
      <c r="F15" s="54"/>
      <c r="G15" s="147" t="s">
        <v>159</v>
      </c>
      <c r="H15" s="193">
        <v>27</v>
      </c>
      <c r="I15" s="40">
        <v>1291</v>
      </c>
      <c r="J15" s="40">
        <v>1207</v>
      </c>
      <c r="K15" s="40">
        <v>1361</v>
      </c>
    </row>
    <row r="16" spans="1:11">
      <c r="A16" s="47" t="s">
        <v>29</v>
      </c>
      <c r="B16" s="192">
        <v>4</v>
      </c>
      <c r="C16" s="40">
        <v>963</v>
      </c>
      <c r="D16" s="40">
        <v>710</v>
      </c>
      <c r="E16" s="40">
        <v>1198</v>
      </c>
      <c r="F16" s="54"/>
      <c r="G16" s="147" t="s">
        <v>28</v>
      </c>
      <c r="H16" s="193">
        <v>28</v>
      </c>
      <c r="I16" s="40">
        <v>1308</v>
      </c>
      <c r="J16" s="40">
        <v>1423</v>
      </c>
      <c r="K16" s="40">
        <v>1096</v>
      </c>
    </row>
    <row r="17" spans="1:11">
      <c r="A17" s="47" t="s">
        <v>178</v>
      </c>
      <c r="B17" s="192">
        <v>5</v>
      </c>
      <c r="C17" s="40">
        <v>995</v>
      </c>
      <c r="D17" s="40">
        <v>490</v>
      </c>
      <c r="E17" s="40">
        <v>1172</v>
      </c>
      <c r="F17" s="54"/>
      <c r="G17" s="147" t="s">
        <v>161</v>
      </c>
      <c r="H17" s="193">
        <v>29</v>
      </c>
      <c r="I17" s="40">
        <v>1308</v>
      </c>
      <c r="J17" s="40">
        <v>1254</v>
      </c>
      <c r="K17" s="40">
        <v>1342</v>
      </c>
    </row>
    <row r="18" spans="1:11">
      <c r="A18" s="47" t="s">
        <v>176</v>
      </c>
      <c r="B18" s="192">
        <v>6</v>
      </c>
      <c r="C18" s="40">
        <v>1053</v>
      </c>
      <c r="D18" s="40">
        <v>813</v>
      </c>
      <c r="E18" s="40">
        <v>1089</v>
      </c>
      <c r="F18" s="54"/>
      <c r="G18" s="147" t="s">
        <v>158</v>
      </c>
      <c r="H18" s="193">
        <v>30</v>
      </c>
      <c r="I18" s="40">
        <v>1314</v>
      </c>
      <c r="J18" s="40">
        <v>1409</v>
      </c>
      <c r="K18" s="40">
        <v>1206</v>
      </c>
    </row>
    <row r="19" spans="1:11">
      <c r="A19" s="47" t="s">
        <v>177</v>
      </c>
      <c r="B19" s="192">
        <v>7</v>
      </c>
      <c r="C19" s="40">
        <v>1065</v>
      </c>
      <c r="D19" s="40">
        <v>1045</v>
      </c>
      <c r="E19" s="40">
        <v>1081</v>
      </c>
      <c r="F19" s="54"/>
      <c r="G19" s="147" t="s">
        <v>50</v>
      </c>
      <c r="H19" s="193">
        <v>31</v>
      </c>
      <c r="I19" s="40">
        <v>1326</v>
      </c>
      <c r="J19" s="40">
        <v>1236</v>
      </c>
      <c r="K19" s="40">
        <v>1514</v>
      </c>
    </row>
    <row r="20" spans="1:11">
      <c r="A20" s="47" t="s">
        <v>170</v>
      </c>
      <c r="B20" s="192">
        <v>8</v>
      </c>
      <c r="C20" s="40">
        <v>1073</v>
      </c>
      <c r="D20" s="40">
        <v>748</v>
      </c>
      <c r="E20" s="40">
        <v>1237</v>
      </c>
      <c r="F20" s="54"/>
      <c r="G20" s="147" t="s">
        <v>124</v>
      </c>
      <c r="H20" s="193">
        <v>32</v>
      </c>
      <c r="I20" s="40">
        <v>1329</v>
      </c>
      <c r="J20" s="40">
        <v>402</v>
      </c>
      <c r="K20" s="40">
        <v>1763</v>
      </c>
    </row>
    <row r="21" spans="1:11">
      <c r="A21" s="47" t="s">
        <v>151</v>
      </c>
      <c r="B21" s="192">
        <v>9</v>
      </c>
      <c r="C21" s="40">
        <v>1093</v>
      </c>
      <c r="D21" s="40">
        <v>805</v>
      </c>
      <c r="E21" s="40">
        <v>1206</v>
      </c>
      <c r="F21" s="54"/>
      <c r="G21" s="147" t="s">
        <v>108</v>
      </c>
      <c r="H21" s="193">
        <v>33</v>
      </c>
      <c r="I21" s="40">
        <v>1331</v>
      </c>
      <c r="J21" s="40">
        <v>1235</v>
      </c>
      <c r="K21" s="40">
        <v>1479</v>
      </c>
    </row>
    <row r="22" spans="1:11">
      <c r="A22" s="47" t="s">
        <v>180</v>
      </c>
      <c r="B22" s="192">
        <v>10</v>
      </c>
      <c r="C22" s="40">
        <v>1096</v>
      </c>
      <c r="D22" s="40">
        <v>168</v>
      </c>
      <c r="E22" s="40">
        <v>1470</v>
      </c>
      <c r="F22" s="54"/>
      <c r="G22" s="147" t="s">
        <v>25</v>
      </c>
      <c r="H22" s="193">
        <v>34</v>
      </c>
      <c r="I22" s="40">
        <v>1331</v>
      </c>
      <c r="J22" s="40">
        <v>1022</v>
      </c>
      <c r="K22" s="40">
        <v>2236</v>
      </c>
    </row>
    <row r="23" spans="1:11">
      <c r="A23" s="47" t="s">
        <v>106</v>
      </c>
      <c r="B23" s="192">
        <v>11</v>
      </c>
      <c r="C23" s="40">
        <v>1126</v>
      </c>
      <c r="D23" s="40">
        <v>970</v>
      </c>
      <c r="E23" s="40">
        <v>1460</v>
      </c>
      <c r="F23" s="54"/>
      <c r="G23" s="147" t="s">
        <v>23</v>
      </c>
      <c r="H23" s="193">
        <v>35</v>
      </c>
      <c r="I23" s="40">
        <v>1335</v>
      </c>
      <c r="J23" s="40">
        <v>1254</v>
      </c>
      <c r="K23" s="40">
        <v>1665</v>
      </c>
    </row>
    <row r="24" spans="1:11">
      <c r="A24" s="47" t="s">
        <v>69</v>
      </c>
      <c r="B24" s="192">
        <v>12</v>
      </c>
      <c r="C24" s="40">
        <v>1134</v>
      </c>
      <c r="D24" s="40">
        <v>1128</v>
      </c>
      <c r="E24" s="40">
        <v>1150</v>
      </c>
      <c r="F24" s="54"/>
      <c r="G24" s="147" t="s">
        <v>164</v>
      </c>
      <c r="H24" s="193">
        <v>36</v>
      </c>
      <c r="I24" s="40">
        <v>1360</v>
      </c>
      <c r="J24" s="40">
        <v>1271</v>
      </c>
      <c r="K24" s="40">
        <v>1506</v>
      </c>
    </row>
    <row r="25" spans="1:11">
      <c r="A25" s="47" t="s">
        <v>150</v>
      </c>
      <c r="B25" s="192">
        <v>13</v>
      </c>
      <c r="C25" s="40">
        <v>1144</v>
      </c>
      <c r="D25" s="40">
        <v>1086</v>
      </c>
      <c r="E25" s="40">
        <v>1251</v>
      </c>
      <c r="F25" s="54"/>
      <c r="G25" s="147" t="s">
        <v>40</v>
      </c>
      <c r="H25" s="193">
        <v>37</v>
      </c>
      <c r="I25" s="40">
        <v>1364</v>
      </c>
      <c r="J25" s="40">
        <v>1364</v>
      </c>
      <c r="K25" s="40" t="s">
        <v>185</v>
      </c>
    </row>
    <row r="26" spans="1:11">
      <c r="A26" s="47" t="s">
        <v>102</v>
      </c>
      <c r="B26" s="192">
        <v>14</v>
      </c>
      <c r="C26" s="40">
        <v>1149</v>
      </c>
      <c r="D26" s="40">
        <v>1270</v>
      </c>
      <c r="E26" s="40">
        <v>1003</v>
      </c>
      <c r="F26" s="54"/>
      <c r="G26" s="147" t="s">
        <v>22</v>
      </c>
      <c r="H26" s="193">
        <v>38</v>
      </c>
      <c r="I26" s="40">
        <v>1389</v>
      </c>
      <c r="J26" s="40">
        <v>1228</v>
      </c>
      <c r="K26" s="40">
        <v>1717</v>
      </c>
    </row>
    <row r="27" spans="1:11">
      <c r="A27" s="47" t="s">
        <v>148</v>
      </c>
      <c r="B27" s="192">
        <v>15</v>
      </c>
      <c r="C27" s="40">
        <v>1154</v>
      </c>
      <c r="D27" s="40">
        <v>1412</v>
      </c>
      <c r="E27" s="40">
        <v>169</v>
      </c>
      <c r="F27" s="54"/>
      <c r="G27" s="147" t="s">
        <v>127</v>
      </c>
      <c r="H27" s="193">
        <v>39</v>
      </c>
      <c r="I27" s="40">
        <v>1391</v>
      </c>
      <c r="J27" s="40">
        <v>1318</v>
      </c>
      <c r="K27" s="40">
        <v>2036</v>
      </c>
    </row>
    <row r="28" spans="1:11">
      <c r="A28" s="47" t="s">
        <v>165</v>
      </c>
      <c r="B28" s="192">
        <v>16</v>
      </c>
      <c r="C28" s="40">
        <v>1155</v>
      </c>
      <c r="D28" s="40">
        <v>1167</v>
      </c>
      <c r="E28" s="40">
        <v>1124</v>
      </c>
      <c r="F28" s="54"/>
      <c r="G28" s="147" t="s">
        <v>94</v>
      </c>
      <c r="H28" s="193">
        <v>40</v>
      </c>
      <c r="I28" s="40">
        <v>1395</v>
      </c>
      <c r="J28" s="40">
        <v>1152</v>
      </c>
      <c r="K28" s="40">
        <v>2345</v>
      </c>
    </row>
    <row r="29" spans="1:11">
      <c r="A29" s="47" t="s">
        <v>169</v>
      </c>
      <c r="B29" s="192">
        <v>17</v>
      </c>
      <c r="C29" s="40">
        <v>1160</v>
      </c>
      <c r="D29" s="40">
        <v>909</v>
      </c>
      <c r="E29" s="40">
        <v>1341</v>
      </c>
      <c r="F29" s="54"/>
      <c r="G29" s="147" t="s">
        <v>105</v>
      </c>
      <c r="H29" s="193">
        <v>41</v>
      </c>
      <c r="I29" s="40">
        <v>1399</v>
      </c>
      <c r="J29" s="40">
        <v>1415</v>
      </c>
      <c r="K29" s="40">
        <v>1201</v>
      </c>
    </row>
    <row r="30" spans="1:11">
      <c r="A30" s="47" t="s">
        <v>166</v>
      </c>
      <c r="B30" s="192">
        <v>18</v>
      </c>
      <c r="C30" s="40">
        <v>1177</v>
      </c>
      <c r="D30" s="40">
        <v>975</v>
      </c>
      <c r="E30" s="40">
        <v>1295</v>
      </c>
      <c r="F30" s="54"/>
      <c r="G30" s="147" t="s">
        <v>163</v>
      </c>
      <c r="H30" s="193">
        <v>42</v>
      </c>
      <c r="I30" s="40">
        <v>1414</v>
      </c>
      <c r="J30" s="40">
        <v>1408</v>
      </c>
      <c r="K30" s="40">
        <v>1463</v>
      </c>
    </row>
    <row r="31" spans="1:11">
      <c r="A31" s="47" t="s">
        <v>113</v>
      </c>
      <c r="B31" s="192">
        <v>19</v>
      </c>
      <c r="C31" s="40">
        <v>1193</v>
      </c>
      <c r="D31" s="40">
        <v>1097</v>
      </c>
      <c r="E31" s="40">
        <v>1336</v>
      </c>
      <c r="F31" s="54"/>
      <c r="G31" s="147" t="s">
        <v>117</v>
      </c>
      <c r="H31" s="193">
        <v>43</v>
      </c>
      <c r="I31" s="40">
        <v>1417</v>
      </c>
      <c r="J31" s="40">
        <v>1169</v>
      </c>
      <c r="K31" s="40">
        <v>1855</v>
      </c>
    </row>
    <row r="32" spans="1:11">
      <c r="A32" s="47" t="s">
        <v>173</v>
      </c>
      <c r="B32" s="192">
        <v>20</v>
      </c>
      <c r="C32" s="40">
        <v>1198</v>
      </c>
      <c r="D32" s="40">
        <v>1121</v>
      </c>
      <c r="E32" s="40">
        <v>1299</v>
      </c>
      <c r="F32" s="54"/>
      <c r="G32" s="147" t="s">
        <v>171</v>
      </c>
      <c r="H32" s="193">
        <v>44</v>
      </c>
      <c r="I32" s="40">
        <v>1419</v>
      </c>
      <c r="J32" s="40">
        <v>1409</v>
      </c>
      <c r="K32" s="40">
        <v>1794</v>
      </c>
    </row>
    <row r="33" spans="1:11">
      <c r="A33" s="47" t="s">
        <v>18</v>
      </c>
      <c r="B33" s="192">
        <v>21</v>
      </c>
      <c r="C33" s="40">
        <v>1211</v>
      </c>
      <c r="D33" s="40">
        <v>1105</v>
      </c>
      <c r="E33" s="40">
        <v>1416</v>
      </c>
      <c r="F33" s="54"/>
      <c r="G33" s="147" t="s">
        <v>46</v>
      </c>
      <c r="H33" s="193">
        <v>45</v>
      </c>
      <c r="I33" s="40">
        <v>1420</v>
      </c>
      <c r="J33" s="40">
        <v>1420</v>
      </c>
      <c r="K33" s="40" t="s">
        <v>185</v>
      </c>
    </row>
    <row r="34" spans="1:11">
      <c r="A34" s="47" t="s">
        <v>58</v>
      </c>
      <c r="B34" s="192">
        <v>22</v>
      </c>
      <c r="C34" s="40">
        <v>1213</v>
      </c>
      <c r="D34" s="40">
        <v>1238</v>
      </c>
      <c r="E34" s="40">
        <v>1135</v>
      </c>
      <c r="F34" s="54"/>
      <c r="G34" s="147" t="s">
        <v>57</v>
      </c>
      <c r="H34" s="193">
        <v>46</v>
      </c>
      <c r="I34" s="40">
        <v>1431</v>
      </c>
      <c r="J34" s="40">
        <v>1519</v>
      </c>
      <c r="K34" s="40">
        <v>1276</v>
      </c>
    </row>
    <row r="35" spans="1:11">
      <c r="A35" s="47" t="s">
        <v>112</v>
      </c>
      <c r="B35" s="192">
        <v>23</v>
      </c>
      <c r="C35" s="40">
        <v>1217</v>
      </c>
      <c r="D35" s="40">
        <v>1180</v>
      </c>
      <c r="E35" s="40">
        <v>1286</v>
      </c>
      <c r="F35" s="54"/>
      <c r="G35" s="147" t="s">
        <v>142</v>
      </c>
      <c r="H35" s="193">
        <v>47</v>
      </c>
      <c r="I35" s="40">
        <v>1445</v>
      </c>
      <c r="J35" s="40">
        <v>1126</v>
      </c>
      <c r="K35" s="40">
        <v>2259</v>
      </c>
    </row>
    <row r="36" spans="1:11">
      <c r="A36" s="47" t="s">
        <v>107</v>
      </c>
      <c r="B36" s="192">
        <v>24</v>
      </c>
      <c r="C36" s="40">
        <v>1219</v>
      </c>
      <c r="D36" s="40">
        <v>1202</v>
      </c>
      <c r="E36" s="40">
        <v>1257</v>
      </c>
      <c r="F36" s="54"/>
      <c r="G36" s="147" t="s">
        <v>131</v>
      </c>
      <c r="H36" s="193">
        <v>48</v>
      </c>
      <c r="I36" s="40">
        <v>1448</v>
      </c>
      <c r="J36" s="40">
        <v>639</v>
      </c>
      <c r="K36" s="40">
        <v>3225</v>
      </c>
    </row>
    <row r="37" spans="1:11" ht="5.0999999999999996" customHeight="1">
      <c r="A37" s="89"/>
      <c r="B37" s="89"/>
      <c r="C37" s="89"/>
      <c r="D37" s="89"/>
      <c r="E37" s="89"/>
      <c r="F37" s="89"/>
      <c r="G37" s="89"/>
      <c r="H37" s="189"/>
      <c r="I37" s="89"/>
      <c r="J37" s="89"/>
      <c r="K37" s="89"/>
    </row>
    <row r="38" spans="1:11">
      <c r="A38" s="1"/>
      <c r="B38" s="1"/>
      <c r="C38" s="1"/>
      <c r="D38" s="1"/>
      <c r="E38" s="1"/>
      <c r="F38" s="1"/>
      <c r="G38" s="1"/>
      <c r="H38" s="182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82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82"/>
      <c r="I40" s="1"/>
      <c r="J40" s="1"/>
      <c r="K40" s="1"/>
    </row>
    <row r="41" spans="1:11" ht="15.6">
      <c r="A41" s="12"/>
      <c r="B41" s="12"/>
      <c r="C41" s="12"/>
      <c r="D41" s="325" t="s">
        <v>0</v>
      </c>
      <c r="E41" s="325"/>
      <c r="F41" s="325"/>
      <c r="G41" s="325"/>
      <c r="H41" s="325"/>
      <c r="I41" s="325"/>
      <c r="J41" s="325"/>
      <c r="K41" s="325"/>
    </row>
    <row r="42" spans="1:11" ht="5.0999999999999996" customHeight="1">
      <c r="A42" s="89"/>
      <c r="B42" s="89"/>
      <c r="C42" s="89" t="s">
        <v>4</v>
      </c>
      <c r="D42" s="148"/>
      <c r="E42" s="148"/>
      <c r="F42" s="103"/>
      <c r="G42" s="103"/>
      <c r="H42" s="183"/>
      <c r="I42" s="148"/>
      <c r="J42" s="148"/>
      <c r="K42" s="148"/>
    </row>
    <row r="43" spans="1:11" ht="5.0999999999999996" customHeight="1">
      <c r="A43" s="64"/>
      <c r="B43" s="64"/>
      <c r="C43" s="114"/>
      <c r="D43" s="114"/>
      <c r="E43" s="114"/>
      <c r="F43" s="64"/>
      <c r="G43" s="64"/>
      <c r="H43" s="184"/>
      <c r="I43" s="114"/>
      <c r="J43" s="114"/>
      <c r="K43" s="114"/>
    </row>
    <row r="44" spans="1:11">
      <c r="A44" s="88" t="s">
        <v>453</v>
      </c>
      <c r="B44" s="88"/>
      <c r="C44" s="149"/>
      <c r="D44" s="149"/>
      <c r="E44" s="149"/>
      <c r="F44" s="3"/>
      <c r="G44" s="3"/>
      <c r="H44" s="185"/>
      <c r="I44" s="149"/>
      <c r="J44" s="149"/>
      <c r="K44" s="149"/>
    </row>
    <row r="45" spans="1:11">
      <c r="A45" s="88"/>
      <c r="B45" s="88"/>
      <c r="C45" s="149"/>
      <c r="D45" s="149"/>
      <c r="E45" s="149"/>
      <c r="F45" s="3"/>
      <c r="G45" s="3"/>
      <c r="H45" s="185"/>
      <c r="I45" s="149"/>
      <c r="J45" s="149"/>
      <c r="K45" s="149"/>
    </row>
    <row r="46" spans="1:11" ht="5.0999999999999996" customHeight="1">
      <c r="A46" s="3"/>
      <c r="B46" s="3"/>
      <c r="C46" s="149"/>
      <c r="D46" s="149"/>
      <c r="E46" s="149"/>
      <c r="F46" s="3"/>
      <c r="G46" s="3"/>
      <c r="H46" s="185"/>
      <c r="I46" s="149"/>
      <c r="J46" s="149"/>
      <c r="K46" s="149"/>
    </row>
    <row r="47" spans="1:11" ht="5.0999999999999996" customHeight="1">
      <c r="A47" s="104"/>
      <c r="B47" s="104"/>
      <c r="C47" s="150"/>
      <c r="D47" s="150"/>
      <c r="E47" s="150"/>
      <c r="F47" s="104"/>
      <c r="G47" s="104"/>
      <c r="H47" s="186"/>
      <c r="I47" s="150"/>
      <c r="J47" s="150"/>
      <c r="K47" s="150"/>
    </row>
    <row r="48" spans="1:11" s="25" customFormat="1" ht="35.1" customHeight="1">
      <c r="A48" s="335" t="s">
        <v>406</v>
      </c>
      <c r="B48" s="338" t="s">
        <v>398</v>
      </c>
      <c r="C48" s="340" t="s">
        <v>399</v>
      </c>
      <c r="D48" s="340"/>
      <c r="E48" s="340"/>
      <c r="F48" s="303"/>
      <c r="G48" s="335" t="s">
        <v>406</v>
      </c>
      <c r="H48" s="339" t="s">
        <v>398</v>
      </c>
      <c r="I48" s="340" t="s">
        <v>399</v>
      </c>
      <c r="J48" s="340"/>
      <c r="K48" s="340"/>
    </row>
    <row r="49" spans="1:11" s="25" customFormat="1" ht="15" customHeight="1">
      <c r="A49" s="336"/>
      <c r="B49" s="338"/>
      <c r="C49" s="300" t="s">
        <v>6</v>
      </c>
      <c r="D49" s="300" t="s">
        <v>336</v>
      </c>
      <c r="E49" s="300" t="s">
        <v>5</v>
      </c>
      <c r="F49" s="304"/>
      <c r="G49" s="336"/>
      <c r="H49" s="339"/>
      <c r="I49" s="300" t="s">
        <v>6</v>
      </c>
      <c r="J49" s="300" t="s">
        <v>336</v>
      </c>
      <c r="K49" s="300" t="s">
        <v>5</v>
      </c>
    </row>
    <row r="50" spans="1:11" ht="5.0999999999999996" customHeight="1">
      <c r="A50" s="139"/>
      <c r="B50" s="139"/>
      <c r="C50" s="94"/>
      <c r="D50" s="94"/>
      <c r="E50" s="122"/>
      <c r="F50" s="142"/>
      <c r="G50" s="142"/>
      <c r="H50" s="187"/>
      <c r="I50" s="94"/>
      <c r="J50" s="94"/>
      <c r="K50" s="122"/>
    </row>
    <row r="51" spans="1:11" ht="5.0999999999999996" customHeight="1">
      <c r="A51" s="81"/>
      <c r="B51" s="81"/>
      <c r="C51" s="7"/>
      <c r="D51" s="7"/>
      <c r="E51" s="173"/>
      <c r="F51" s="84"/>
      <c r="G51" s="84"/>
      <c r="H51" s="188"/>
      <c r="I51" s="7"/>
      <c r="J51" s="7"/>
      <c r="K51" s="173"/>
    </row>
    <row r="52" spans="1:11">
      <c r="A52" s="47" t="s">
        <v>21</v>
      </c>
      <c r="B52" s="192">
        <v>49</v>
      </c>
      <c r="C52" s="40">
        <v>1449</v>
      </c>
      <c r="D52" s="40">
        <v>1342</v>
      </c>
      <c r="E52" s="40">
        <v>1745</v>
      </c>
      <c r="F52" s="54"/>
      <c r="G52" s="147" t="s">
        <v>157</v>
      </c>
      <c r="H52" s="193">
        <v>73</v>
      </c>
      <c r="I52" s="40">
        <v>1552</v>
      </c>
      <c r="J52" s="40">
        <v>1700</v>
      </c>
      <c r="K52" s="40">
        <v>1436</v>
      </c>
    </row>
    <row r="53" spans="1:11">
      <c r="A53" s="47" t="s">
        <v>168</v>
      </c>
      <c r="B53" s="192">
        <v>50</v>
      </c>
      <c r="C53" s="40">
        <v>1449</v>
      </c>
      <c r="D53" s="40">
        <v>1432</v>
      </c>
      <c r="E53" s="40">
        <v>1474</v>
      </c>
      <c r="F53" s="54"/>
      <c r="G53" s="147" t="s">
        <v>103</v>
      </c>
      <c r="H53" s="193">
        <v>74</v>
      </c>
      <c r="I53" s="40">
        <v>1555</v>
      </c>
      <c r="J53" s="40">
        <v>1527</v>
      </c>
      <c r="K53" s="40">
        <v>1723</v>
      </c>
    </row>
    <row r="54" spans="1:11">
      <c r="A54" s="47" t="s">
        <v>181</v>
      </c>
      <c r="B54" s="192">
        <v>51</v>
      </c>
      <c r="C54" s="40">
        <v>1453</v>
      </c>
      <c r="D54" s="40">
        <v>1462</v>
      </c>
      <c r="E54" s="40">
        <v>1408</v>
      </c>
      <c r="F54" s="54"/>
      <c r="G54" s="147" t="s">
        <v>14</v>
      </c>
      <c r="H54" s="193">
        <v>75</v>
      </c>
      <c r="I54" s="40">
        <v>1557</v>
      </c>
      <c r="J54" s="40">
        <v>1181</v>
      </c>
      <c r="K54" s="40">
        <v>2638</v>
      </c>
    </row>
    <row r="55" spans="1:11">
      <c r="A55" s="47" t="s">
        <v>175</v>
      </c>
      <c r="B55" s="192">
        <v>52</v>
      </c>
      <c r="C55" s="40">
        <v>1455</v>
      </c>
      <c r="D55" s="40">
        <v>1390</v>
      </c>
      <c r="E55" s="40">
        <v>1538</v>
      </c>
      <c r="F55" s="54"/>
      <c r="G55" s="147" t="s">
        <v>110</v>
      </c>
      <c r="H55" s="193">
        <v>76</v>
      </c>
      <c r="I55" s="40">
        <v>1557</v>
      </c>
      <c r="J55" s="40">
        <v>1639</v>
      </c>
      <c r="K55" s="40">
        <v>1477</v>
      </c>
    </row>
    <row r="56" spans="1:11">
      <c r="A56" s="47" t="s">
        <v>61</v>
      </c>
      <c r="B56" s="192">
        <v>53</v>
      </c>
      <c r="C56" s="40">
        <v>1462</v>
      </c>
      <c r="D56" s="40">
        <v>1527</v>
      </c>
      <c r="E56" s="40">
        <v>677</v>
      </c>
      <c r="F56" s="54"/>
      <c r="G56" s="147" t="s">
        <v>410</v>
      </c>
      <c r="H56" s="193">
        <v>77</v>
      </c>
      <c r="I56" s="40">
        <v>1561</v>
      </c>
      <c r="J56" s="40">
        <v>1142</v>
      </c>
      <c r="K56" s="40">
        <v>1987</v>
      </c>
    </row>
    <row r="57" spans="1:11">
      <c r="A57" s="47" t="s">
        <v>65</v>
      </c>
      <c r="B57" s="192">
        <v>54</v>
      </c>
      <c r="C57" s="40">
        <v>1464</v>
      </c>
      <c r="D57" s="40">
        <v>1623</v>
      </c>
      <c r="E57" s="40">
        <v>1038</v>
      </c>
      <c r="F57" s="54"/>
      <c r="G57" s="147" t="s">
        <v>79</v>
      </c>
      <c r="H57" s="193">
        <v>78</v>
      </c>
      <c r="I57" s="40">
        <v>1565</v>
      </c>
      <c r="J57" s="40">
        <v>1507</v>
      </c>
      <c r="K57" s="40">
        <v>2128</v>
      </c>
    </row>
    <row r="58" spans="1:11">
      <c r="A58" s="47" t="s">
        <v>160</v>
      </c>
      <c r="B58" s="192">
        <v>55</v>
      </c>
      <c r="C58" s="40">
        <v>1471</v>
      </c>
      <c r="D58" s="40">
        <v>1504</v>
      </c>
      <c r="E58" s="40">
        <v>1446</v>
      </c>
      <c r="F58" s="54"/>
      <c r="G58" s="147" t="s">
        <v>155</v>
      </c>
      <c r="H58" s="193">
        <v>79</v>
      </c>
      <c r="I58" s="40">
        <v>1566</v>
      </c>
      <c r="J58" s="40">
        <v>1573</v>
      </c>
      <c r="K58" s="40">
        <v>1536</v>
      </c>
    </row>
    <row r="59" spans="1:11">
      <c r="A59" s="47" t="s">
        <v>27</v>
      </c>
      <c r="B59" s="192">
        <v>56</v>
      </c>
      <c r="C59" s="40">
        <v>1476</v>
      </c>
      <c r="D59" s="40">
        <v>1568</v>
      </c>
      <c r="E59" s="40">
        <v>1319</v>
      </c>
      <c r="F59" s="54"/>
      <c r="G59" s="147" t="s">
        <v>44</v>
      </c>
      <c r="H59" s="193">
        <v>80</v>
      </c>
      <c r="I59" s="40">
        <v>1568</v>
      </c>
      <c r="J59" s="40">
        <v>1568</v>
      </c>
      <c r="K59" s="40" t="s">
        <v>185</v>
      </c>
    </row>
    <row r="60" spans="1:11">
      <c r="A60" s="47" t="s">
        <v>128</v>
      </c>
      <c r="B60" s="192">
        <v>57</v>
      </c>
      <c r="C60" s="40">
        <v>1478</v>
      </c>
      <c r="D60" s="40">
        <v>1015</v>
      </c>
      <c r="E60" s="40">
        <v>2850</v>
      </c>
      <c r="F60" s="54"/>
      <c r="G60" s="147" t="s">
        <v>20</v>
      </c>
      <c r="H60" s="193">
        <v>81</v>
      </c>
      <c r="I60" s="40">
        <v>1572</v>
      </c>
      <c r="J60" s="40">
        <v>1241</v>
      </c>
      <c r="K60" s="40">
        <v>2218</v>
      </c>
    </row>
    <row r="61" spans="1:11">
      <c r="A61" s="47" t="s">
        <v>153</v>
      </c>
      <c r="B61" s="192">
        <v>58</v>
      </c>
      <c r="C61" s="40">
        <v>1480</v>
      </c>
      <c r="D61" s="40">
        <v>1494</v>
      </c>
      <c r="E61" s="40">
        <v>1445</v>
      </c>
      <c r="F61" s="54"/>
      <c r="G61" s="147" t="s">
        <v>116</v>
      </c>
      <c r="H61" s="193">
        <v>82</v>
      </c>
      <c r="I61" s="40">
        <v>1574</v>
      </c>
      <c r="J61" s="40">
        <v>1531</v>
      </c>
      <c r="K61" s="40">
        <v>1697</v>
      </c>
    </row>
    <row r="62" spans="1:11">
      <c r="A62" s="47" t="s">
        <v>152</v>
      </c>
      <c r="B62" s="192">
        <v>59</v>
      </c>
      <c r="C62" s="40">
        <v>1488</v>
      </c>
      <c r="D62" s="40">
        <v>1268</v>
      </c>
      <c r="E62" s="40">
        <v>1848</v>
      </c>
      <c r="G62" s="147" t="s">
        <v>147</v>
      </c>
      <c r="H62" s="193">
        <v>83</v>
      </c>
      <c r="I62" s="40">
        <v>1577</v>
      </c>
      <c r="J62" s="40">
        <v>1806</v>
      </c>
      <c r="K62" s="40">
        <v>1360</v>
      </c>
    </row>
    <row r="63" spans="1:11">
      <c r="A63" s="47" t="s">
        <v>26</v>
      </c>
      <c r="B63" s="192">
        <v>60</v>
      </c>
      <c r="C63" s="40">
        <v>1491</v>
      </c>
      <c r="D63" s="40">
        <v>1366</v>
      </c>
      <c r="E63" s="40">
        <v>2063</v>
      </c>
      <c r="G63" s="147" t="s">
        <v>397</v>
      </c>
      <c r="H63" s="193">
        <v>84</v>
      </c>
      <c r="I63" s="40">
        <v>1581</v>
      </c>
      <c r="J63" s="40">
        <v>1372</v>
      </c>
      <c r="K63" s="40">
        <v>2737</v>
      </c>
    </row>
    <row r="64" spans="1:11">
      <c r="A64" s="47" t="s">
        <v>31</v>
      </c>
      <c r="B64" s="192">
        <v>61</v>
      </c>
      <c r="C64" s="40">
        <v>1495</v>
      </c>
      <c r="D64" s="40">
        <v>1387</v>
      </c>
      <c r="E64" s="40">
        <v>1754</v>
      </c>
      <c r="G64" s="147" t="s">
        <v>45</v>
      </c>
      <c r="H64" s="193">
        <v>85</v>
      </c>
      <c r="I64" s="40">
        <v>1589</v>
      </c>
      <c r="J64" s="40">
        <v>1589</v>
      </c>
      <c r="K64" s="40" t="s">
        <v>185</v>
      </c>
    </row>
    <row r="65" spans="1:11">
      <c r="A65" s="47" t="s">
        <v>59</v>
      </c>
      <c r="B65" s="192">
        <v>62</v>
      </c>
      <c r="C65" s="40">
        <v>1496</v>
      </c>
      <c r="D65" s="40">
        <v>1465</v>
      </c>
      <c r="E65" s="40">
        <v>1560</v>
      </c>
      <c r="G65" s="147" t="s">
        <v>49</v>
      </c>
      <c r="H65" s="193">
        <v>86</v>
      </c>
      <c r="I65" s="40">
        <v>1591</v>
      </c>
      <c r="J65" s="40">
        <v>1475</v>
      </c>
      <c r="K65" s="40">
        <v>1947</v>
      </c>
    </row>
    <row r="66" spans="1:11">
      <c r="A66" s="47" t="s">
        <v>123</v>
      </c>
      <c r="B66" s="192">
        <v>63</v>
      </c>
      <c r="C66" s="40">
        <v>1505</v>
      </c>
      <c r="D66" s="40">
        <v>1450</v>
      </c>
      <c r="E66" s="40">
        <v>1606</v>
      </c>
      <c r="G66" s="147" t="s">
        <v>18</v>
      </c>
      <c r="H66" s="193">
        <v>87</v>
      </c>
      <c r="I66" s="40">
        <v>1594</v>
      </c>
      <c r="J66" s="40">
        <v>814</v>
      </c>
      <c r="K66" s="40">
        <v>2347</v>
      </c>
    </row>
    <row r="67" spans="1:11">
      <c r="A67" s="47" t="s">
        <v>143</v>
      </c>
      <c r="B67" s="192">
        <v>64</v>
      </c>
      <c r="C67" s="40">
        <v>1511</v>
      </c>
      <c r="D67" s="40">
        <v>1624</v>
      </c>
      <c r="E67" s="40">
        <v>1303</v>
      </c>
      <c r="G67" s="147" t="s">
        <v>156</v>
      </c>
      <c r="H67" s="193">
        <v>88</v>
      </c>
      <c r="I67" s="40">
        <v>1614</v>
      </c>
      <c r="J67" s="40">
        <v>1559</v>
      </c>
      <c r="K67" s="40">
        <v>1686</v>
      </c>
    </row>
    <row r="68" spans="1:11">
      <c r="A68" s="47" t="s">
        <v>125</v>
      </c>
      <c r="B68" s="192">
        <v>65</v>
      </c>
      <c r="C68" s="40">
        <v>1515</v>
      </c>
      <c r="D68" s="40">
        <v>876</v>
      </c>
      <c r="E68" s="40">
        <v>1853</v>
      </c>
      <c r="G68" s="147" t="s">
        <v>67</v>
      </c>
      <c r="H68" s="193">
        <v>89</v>
      </c>
      <c r="I68" s="40">
        <v>1625</v>
      </c>
      <c r="J68" s="40">
        <v>1574</v>
      </c>
      <c r="K68" s="40">
        <v>1690</v>
      </c>
    </row>
    <row r="69" spans="1:11">
      <c r="A69" s="47" t="s">
        <v>132</v>
      </c>
      <c r="B69" s="192">
        <v>66</v>
      </c>
      <c r="C69" s="40">
        <v>1515</v>
      </c>
      <c r="D69" s="40">
        <v>959</v>
      </c>
      <c r="E69" s="40">
        <v>3101</v>
      </c>
      <c r="G69" s="147" t="s">
        <v>64</v>
      </c>
      <c r="H69" s="193">
        <v>90</v>
      </c>
      <c r="I69" s="40">
        <v>1630</v>
      </c>
      <c r="J69" s="40">
        <v>1550</v>
      </c>
      <c r="K69" s="40">
        <v>2082</v>
      </c>
    </row>
    <row r="70" spans="1:11">
      <c r="A70" s="47" t="s">
        <v>144</v>
      </c>
      <c r="B70" s="192">
        <v>67</v>
      </c>
      <c r="C70" s="40">
        <v>1532</v>
      </c>
      <c r="D70" s="40">
        <v>1378</v>
      </c>
      <c r="E70" s="40">
        <v>2011</v>
      </c>
      <c r="G70" s="147" t="s">
        <v>24</v>
      </c>
      <c r="H70" s="193">
        <v>91</v>
      </c>
      <c r="I70" s="40">
        <v>1635</v>
      </c>
      <c r="J70" s="40">
        <v>1541</v>
      </c>
      <c r="K70" s="40">
        <v>2128</v>
      </c>
    </row>
    <row r="71" spans="1:11">
      <c r="A71" s="47" t="s">
        <v>154</v>
      </c>
      <c r="B71" s="192">
        <v>68</v>
      </c>
      <c r="C71" s="40">
        <v>1533</v>
      </c>
      <c r="D71" s="40">
        <v>1238</v>
      </c>
      <c r="E71" s="40">
        <v>1887</v>
      </c>
      <c r="G71" s="147" t="s">
        <v>97</v>
      </c>
      <c r="H71" s="193">
        <v>92</v>
      </c>
      <c r="I71" s="40">
        <v>1659</v>
      </c>
      <c r="J71" s="40">
        <v>2023</v>
      </c>
      <c r="K71" s="40">
        <v>1216</v>
      </c>
    </row>
    <row r="72" spans="1:11">
      <c r="A72" s="47" t="s">
        <v>162</v>
      </c>
      <c r="B72" s="192">
        <v>69</v>
      </c>
      <c r="C72" s="40">
        <v>1534</v>
      </c>
      <c r="D72" s="40">
        <v>1577</v>
      </c>
      <c r="E72" s="40">
        <v>1501</v>
      </c>
      <c r="G72" s="147" t="s">
        <v>60</v>
      </c>
      <c r="H72" s="193">
        <v>93</v>
      </c>
      <c r="I72" s="40">
        <v>1661</v>
      </c>
      <c r="J72" s="40">
        <v>1638</v>
      </c>
      <c r="K72" s="40">
        <v>2014</v>
      </c>
    </row>
    <row r="73" spans="1:11">
      <c r="A73" s="47" t="s">
        <v>101</v>
      </c>
      <c r="B73" s="192">
        <v>70</v>
      </c>
      <c r="C73" s="40">
        <v>1535</v>
      </c>
      <c r="D73" s="40">
        <v>1388</v>
      </c>
      <c r="E73" s="40">
        <v>2019</v>
      </c>
      <c r="G73" s="147" t="s">
        <v>115</v>
      </c>
      <c r="H73" s="193">
        <v>94</v>
      </c>
      <c r="I73" s="40">
        <v>1665</v>
      </c>
      <c r="J73" s="40">
        <v>1618</v>
      </c>
      <c r="K73" s="40">
        <v>1808</v>
      </c>
    </row>
    <row r="74" spans="1:11">
      <c r="A74" s="47" t="s">
        <v>47</v>
      </c>
      <c r="B74" s="192">
        <v>71</v>
      </c>
      <c r="C74" s="40">
        <v>1537</v>
      </c>
      <c r="D74" s="40">
        <v>1537</v>
      </c>
      <c r="E74" s="40" t="s">
        <v>185</v>
      </c>
      <c r="G74" s="147" t="s">
        <v>19</v>
      </c>
      <c r="H74" s="193">
        <v>95</v>
      </c>
      <c r="I74" s="40">
        <v>1666</v>
      </c>
      <c r="J74" s="40">
        <v>1313</v>
      </c>
      <c r="K74" s="40">
        <v>2034</v>
      </c>
    </row>
    <row r="75" spans="1:11">
      <c r="A75" s="47" t="s">
        <v>39</v>
      </c>
      <c r="B75" s="192">
        <v>72</v>
      </c>
      <c r="C75" s="40">
        <v>1543</v>
      </c>
      <c r="D75" s="40">
        <v>1543</v>
      </c>
      <c r="E75" s="40" t="s">
        <v>185</v>
      </c>
      <c r="G75" s="147" t="s">
        <v>37</v>
      </c>
      <c r="H75" s="193">
        <v>96</v>
      </c>
      <c r="I75" s="40">
        <v>1668</v>
      </c>
      <c r="J75" s="40">
        <v>1668</v>
      </c>
      <c r="K75" s="40" t="s">
        <v>185</v>
      </c>
    </row>
    <row r="76" spans="1:11" ht="5.0999999999999996" customHeight="1">
      <c r="A76" s="89"/>
      <c r="B76" s="89"/>
      <c r="C76" s="89"/>
      <c r="D76" s="89"/>
      <c r="E76" s="89"/>
      <c r="F76" s="89"/>
      <c r="G76" s="89"/>
      <c r="H76" s="189"/>
      <c r="I76" s="89"/>
      <c r="J76" s="89"/>
      <c r="K76" s="89"/>
    </row>
    <row r="77" spans="1:11">
      <c r="A77" s="12"/>
      <c r="B77" s="12"/>
      <c r="C77" s="12"/>
      <c r="F77" s="13"/>
      <c r="G77" s="13"/>
    </row>
    <row r="78" spans="1:11" ht="15.6">
      <c r="A78" s="12"/>
      <c r="B78" s="12"/>
      <c r="C78" s="12"/>
      <c r="D78" s="194"/>
      <c r="E78" s="194"/>
      <c r="F78" s="165"/>
      <c r="G78" s="165"/>
      <c r="H78" s="191"/>
      <c r="I78" s="194"/>
      <c r="J78" s="194"/>
      <c r="K78" s="194"/>
    </row>
    <row r="79" spans="1:11" ht="15.6">
      <c r="A79" s="12"/>
      <c r="B79" s="12"/>
      <c r="C79" s="12"/>
      <c r="D79" s="194"/>
      <c r="E79" s="194"/>
      <c r="F79" s="225"/>
      <c r="G79" s="225"/>
      <c r="H79" s="191"/>
      <c r="I79" s="194"/>
      <c r="J79" s="194"/>
      <c r="K79" s="194"/>
    </row>
    <row r="80" spans="1:11" ht="15.6">
      <c r="A80" s="12"/>
      <c r="B80" s="12"/>
      <c r="C80" s="12"/>
      <c r="D80" s="325" t="s">
        <v>0</v>
      </c>
      <c r="E80" s="325"/>
      <c r="F80" s="325"/>
      <c r="G80" s="325"/>
      <c r="H80" s="325"/>
      <c r="I80" s="325"/>
      <c r="J80" s="325"/>
      <c r="K80" s="325"/>
    </row>
    <row r="81" spans="1:11" ht="5.0999999999999996" customHeight="1">
      <c r="A81" s="89"/>
      <c r="B81" s="89"/>
      <c r="C81" s="89" t="s">
        <v>4</v>
      </c>
      <c r="D81" s="148"/>
      <c r="E81" s="148"/>
      <c r="F81" s="103"/>
      <c r="G81" s="103"/>
      <c r="H81" s="183"/>
      <c r="I81" s="148"/>
      <c r="J81" s="148"/>
      <c r="K81" s="148"/>
    </row>
    <row r="82" spans="1:11" ht="5.0999999999999996" customHeight="1">
      <c r="A82" s="64"/>
      <c r="B82" s="64"/>
      <c r="C82" s="114"/>
      <c r="D82" s="114"/>
      <c r="E82" s="114"/>
      <c r="F82" s="64"/>
      <c r="G82" s="64"/>
      <c r="H82" s="184"/>
      <c r="I82" s="114"/>
      <c r="J82" s="114"/>
      <c r="K82" s="114"/>
    </row>
    <row r="83" spans="1:11" ht="15" customHeight="1">
      <c r="A83" s="88" t="s">
        <v>454</v>
      </c>
      <c r="B83" s="88"/>
      <c r="C83" s="149"/>
      <c r="D83" s="149"/>
      <c r="E83" s="149"/>
      <c r="F83" s="3"/>
      <c r="G83" s="3"/>
      <c r="H83" s="185"/>
      <c r="I83" s="149"/>
      <c r="J83" s="149"/>
      <c r="K83" s="149"/>
    </row>
    <row r="84" spans="1:11">
      <c r="A84" s="88"/>
      <c r="B84" s="88"/>
      <c r="C84" s="149"/>
      <c r="D84" s="149"/>
      <c r="E84" s="149"/>
      <c r="F84" s="3"/>
      <c r="G84" s="3"/>
      <c r="H84" s="185"/>
      <c r="I84" s="149"/>
      <c r="J84" s="149"/>
      <c r="K84" s="149"/>
    </row>
    <row r="85" spans="1:11" ht="5.0999999999999996" customHeight="1">
      <c r="A85" s="3"/>
      <c r="B85" s="3"/>
      <c r="C85" s="149"/>
      <c r="D85" s="149"/>
      <c r="E85" s="149"/>
      <c r="F85" s="3"/>
      <c r="G85" s="3"/>
      <c r="H85" s="185"/>
      <c r="I85" s="149"/>
      <c r="J85" s="149"/>
      <c r="K85" s="149"/>
    </row>
    <row r="86" spans="1:11" ht="5.0999999999999996" customHeight="1">
      <c r="A86" s="104"/>
      <c r="B86" s="104"/>
      <c r="C86" s="150"/>
      <c r="D86" s="150"/>
      <c r="E86" s="150"/>
      <c r="F86" s="104"/>
      <c r="G86" s="104"/>
      <c r="H86" s="186"/>
      <c r="I86" s="150"/>
      <c r="J86" s="150"/>
      <c r="K86" s="150"/>
    </row>
    <row r="87" spans="1:11" s="25" customFormat="1" ht="35.1" customHeight="1">
      <c r="A87" s="335" t="s">
        <v>406</v>
      </c>
      <c r="B87" s="338" t="s">
        <v>398</v>
      </c>
      <c r="C87" s="340" t="s">
        <v>399</v>
      </c>
      <c r="D87" s="340"/>
      <c r="E87" s="340"/>
      <c r="F87" s="303"/>
      <c r="G87" s="335" t="s">
        <v>406</v>
      </c>
      <c r="H87" s="339" t="s">
        <v>398</v>
      </c>
      <c r="I87" s="340" t="s">
        <v>399</v>
      </c>
      <c r="J87" s="340"/>
      <c r="K87" s="340"/>
    </row>
    <row r="88" spans="1:11" s="25" customFormat="1" ht="15" customHeight="1">
      <c r="A88" s="336"/>
      <c r="B88" s="338"/>
      <c r="C88" s="300" t="s">
        <v>6</v>
      </c>
      <c r="D88" s="300" t="s">
        <v>336</v>
      </c>
      <c r="E88" s="300" t="s">
        <v>5</v>
      </c>
      <c r="F88" s="304"/>
      <c r="G88" s="336"/>
      <c r="H88" s="339"/>
      <c r="I88" s="300" t="s">
        <v>6</v>
      </c>
      <c r="J88" s="300" t="s">
        <v>336</v>
      </c>
      <c r="K88" s="300" t="s">
        <v>5</v>
      </c>
    </row>
    <row r="89" spans="1:11" ht="5.0999999999999996" customHeight="1">
      <c r="A89" s="139"/>
      <c r="B89" s="139"/>
      <c r="C89" s="94"/>
      <c r="D89" s="94"/>
      <c r="E89" s="122"/>
      <c r="F89" s="142"/>
      <c r="G89" s="142"/>
      <c r="H89" s="187"/>
      <c r="I89" s="94"/>
      <c r="J89" s="94"/>
      <c r="K89" s="122"/>
    </row>
    <row r="90" spans="1:11" ht="5.0999999999999996" customHeight="1">
      <c r="A90" s="81"/>
      <c r="B90" s="81"/>
      <c r="C90" s="7"/>
      <c r="D90" s="7"/>
      <c r="E90" s="173"/>
      <c r="F90" s="84"/>
      <c r="G90" s="84"/>
      <c r="H90" s="188"/>
      <c r="I90" s="7"/>
      <c r="J90" s="7"/>
      <c r="K90" s="173"/>
    </row>
    <row r="91" spans="1:11" ht="15" customHeight="1">
      <c r="A91" s="47" t="s">
        <v>140</v>
      </c>
      <c r="B91" s="192">
        <v>97</v>
      </c>
      <c r="C91" s="40">
        <v>1672</v>
      </c>
      <c r="D91" s="40">
        <v>1257</v>
      </c>
      <c r="E91" s="40">
        <v>2004</v>
      </c>
      <c r="G91" s="147" t="s">
        <v>71</v>
      </c>
      <c r="H91" s="193">
        <v>121</v>
      </c>
      <c r="I91" s="40">
        <v>1794</v>
      </c>
      <c r="J91" s="40">
        <v>1867</v>
      </c>
      <c r="K91" s="40">
        <v>1238</v>
      </c>
    </row>
    <row r="92" spans="1:11">
      <c r="A92" s="47" t="s">
        <v>12</v>
      </c>
      <c r="B92" s="192">
        <v>98</v>
      </c>
      <c r="C92" s="40">
        <v>1672</v>
      </c>
      <c r="D92" s="40">
        <v>1213</v>
      </c>
      <c r="E92" s="40">
        <v>2817</v>
      </c>
      <c r="G92" s="147" t="s">
        <v>91</v>
      </c>
      <c r="H92" s="193">
        <v>122</v>
      </c>
      <c r="I92" s="40">
        <v>1797</v>
      </c>
      <c r="J92" s="40">
        <v>1492</v>
      </c>
      <c r="K92" s="40">
        <v>2907</v>
      </c>
    </row>
    <row r="93" spans="1:11">
      <c r="A93" s="47" t="s">
        <v>95</v>
      </c>
      <c r="B93" s="192">
        <v>99</v>
      </c>
      <c r="C93" s="40">
        <v>1673</v>
      </c>
      <c r="D93" s="40">
        <v>1633</v>
      </c>
      <c r="E93" s="40">
        <v>1893</v>
      </c>
      <c r="G93" s="147" t="s">
        <v>70</v>
      </c>
      <c r="H93" s="193">
        <v>123</v>
      </c>
      <c r="I93" s="40">
        <v>1800</v>
      </c>
      <c r="J93" s="40">
        <v>1789</v>
      </c>
      <c r="K93" s="40">
        <v>1841</v>
      </c>
    </row>
    <row r="94" spans="1:11">
      <c r="A94" s="47" t="s">
        <v>135</v>
      </c>
      <c r="B94" s="192">
        <v>100</v>
      </c>
      <c r="C94" s="40">
        <v>1674</v>
      </c>
      <c r="D94" s="40">
        <v>1785</v>
      </c>
      <c r="E94" s="40">
        <v>914</v>
      </c>
      <c r="G94" s="147" t="s">
        <v>93</v>
      </c>
      <c r="H94" s="193">
        <v>124</v>
      </c>
      <c r="I94" s="40">
        <v>1811</v>
      </c>
      <c r="J94" s="40">
        <v>1683</v>
      </c>
      <c r="K94" s="40">
        <v>2090</v>
      </c>
    </row>
    <row r="95" spans="1:11">
      <c r="A95" s="47" t="s">
        <v>146</v>
      </c>
      <c r="B95" s="192">
        <v>101</v>
      </c>
      <c r="C95" s="40">
        <v>1675</v>
      </c>
      <c r="D95" s="40">
        <v>1558</v>
      </c>
      <c r="E95" s="40">
        <v>1809</v>
      </c>
      <c r="G95" s="147" t="s">
        <v>139</v>
      </c>
      <c r="H95" s="193">
        <v>125</v>
      </c>
      <c r="I95" s="40">
        <v>1834</v>
      </c>
      <c r="J95" s="40">
        <v>1688</v>
      </c>
      <c r="K95" s="40">
        <v>2583</v>
      </c>
    </row>
    <row r="96" spans="1:11">
      <c r="A96" s="47" t="s">
        <v>90</v>
      </c>
      <c r="B96" s="192">
        <v>102</v>
      </c>
      <c r="C96" s="40">
        <v>1675</v>
      </c>
      <c r="D96" s="40">
        <v>1459</v>
      </c>
      <c r="E96" s="40">
        <v>3266</v>
      </c>
      <c r="G96" s="147" t="s">
        <v>119</v>
      </c>
      <c r="H96" s="193">
        <v>126</v>
      </c>
      <c r="I96" s="40">
        <v>1838</v>
      </c>
      <c r="J96" s="40">
        <v>1691</v>
      </c>
      <c r="K96" s="40">
        <v>2509</v>
      </c>
    </row>
    <row r="97" spans="1:11">
      <c r="A97" s="47" t="s">
        <v>118</v>
      </c>
      <c r="B97" s="192">
        <v>103</v>
      </c>
      <c r="C97" s="40">
        <v>1678</v>
      </c>
      <c r="D97" s="40">
        <v>1445</v>
      </c>
      <c r="E97" s="40">
        <v>2360</v>
      </c>
      <c r="G97" s="147" t="s">
        <v>129</v>
      </c>
      <c r="H97" s="193">
        <v>127</v>
      </c>
      <c r="I97" s="40">
        <v>1838</v>
      </c>
      <c r="J97" s="40">
        <v>1608</v>
      </c>
      <c r="K97" s="40">
        <v>2442</v>
      </c>
    </row>
    <row r="98" spans="1:11">
      <c r="A98" s="47" t="s">
        <v>126</v>
      </c>
      <c r="B98" s="192">
        <v>104</v>
      </c>
      <c r="C98" s="40">
        <v>1682</v>
      </c>
      <c r="D98" s="40">
        <v>1339</v>
      </c>
      <c r="E98" s="40">
        <v>2328</v>
      </c>
      <c r="G98" s="147" t="s">
        <v>122</v>
      </c>
      <c r="H98" s="193">
        <v>128</v>
      </c>
      <c r="I98" s="40">
        <v>1840</v>
      </c>
      <c r="J98" s="40">
        <v>1874</v>
      </c>
      <c r="K98" s="40">
        <v>1714</v>
      </c>
    </row>
    <row r="99" spans="1:11">
      <c r="A99" s="47" t="s">
        <v>10</v>
      </c>
      <c r="B99" s="192">
        <v>105</v>
      </c>
      <c r="C99" s="40">
        <v>1685</v>
      </c>
      <c r="D99" s="40">
        <v>1905</v>
      </c>
      <c r="E99" s="40">
        <v>858</v>
      </c>
      <c r="G99" s="147" t="s">
        <v>11</v>
      </c>
      <c r="H99" s="193">
        <v>129</v>
      </c>
      <c r="I99" s="40">
        <v>1849</v>
      </c>
      <c r="J99" s="40">
        <v>1580</v>
      </c>
      <c r="K99" s="40">
        <v>2481</v>
      </c>
    </row>
    <row r="100" spans="1:11">
      <c r="A100" s="47" t="s">
        <v>121</v>
      </c>
      <c r="B100" s="192">
        <v>106</v>
      </c>
      <c r="C100" s="40">
        <v>1687</v>
      </c>
      <c r="D100" s="40">
        <v>1440</v>
      </c>
      <c r="E100" s="40">
        <v>2333</v>
      </c>
      <c r="G100" s="147" t="s">
        <v>56</v>
      </c>
      <c r="H100" s="193">
        <v>130</v>
      </c>
      <c r="I100" s="40">
        <v>1851</v>
      </c>
      <c r="J100" s="40">
        <v>1769</v>
      </c>
      <c r="K100" s="40">
        <v>2185</v>
      </c>
    </row>
    <row r="101" spans="1:11">
      <c r="A101" s="47" t="s">
        <v>141</v>
      </c>
      <c r="B101" s="192">
        <v>107</v>
      </c>
      <c r="C101" s="40">
        <v>1695</v>
      </c>
      <c r="D101" s="40">
        <v>1215</v>
      </c>
      <c r="E101" s="40">
        <v>2069</v>
      </c>
      <c r="G101" s="147" t="s">
        <v>72</v>
      </c>
      <c r="H101" s="193">
        <v>131</v>
      </c>
      <c r="I101" s="40">
        <v>1853</v>
      </c>
      <c r="J101" s="40">
        <v>1743</v>
      </c>
      <c r="K101" s="40">
        <v>2036</v>
      </c>
    </row>
    <row r="102" spans="1:11">
      <c r="A102" s="47" t="s">
        <v>87</v>
      </c>
      <c r="B102" s="192">
        <v>108</v>
      </c>
      <c r="C102" s="40">
        <v>1702</v>
      </c>
      <c r="D102" s="40">
        <v>1694</v>
      </c>
      <c r="E102" s="40">
        <v>1826</v>
      </c>
      <c r="G102" s="147" t="s">
        <v>145</v>
      </c>
      <c r="H102" s="193">
        <v>132</v>
      </c>
      <c r="I102" s="40">
        <v>1872</v>
      </c>
      <c r="J102" s="40">
        <v>1845</v>
      </c>
      <c r="K102" s="40">
        <v>1924</v>
      </c>
    </row>
    <row r="103" spans="1:11">
      <c r="A103" s="47" t="s">
        <v>88</v>
      </c>
      <c r="B103" s="192">
        <v>109</v>
      </c>
      <c r="C103" s="40">
        <v>1703</v>
      </c>
      <c r="D103" s="40">
        <v>1619</v>
      </c>
      <c r="E103" s="40">
        <v>2622</v>
      </c>
      <c r="G103" s="147" t="s">
        <v>82</v>
      </c>
      <c r="H103" s="193">
        <v>133</v>
      </c>
      <c r="I103" s="40">
        <v>1889</v>
      </c>
      <c r="J103" s="40">
        <v>1828</v>
      </c>
      <c r="K103" s="40">
        <v>2878</v>
      </c>
    </row>
    <row r="104" spans="1:11">
      <c r="A104" s="47" t="s">
        <v>17</v>
      </c>
      <c r="B104" s="192">
        <v>110</v>
      </c>
      <c r="C104" s="40">
        <v>1705</v>
      </c>
      <c r="D104" s="40">
        <v>1370</v>
      </c>
      <c r="E104" s="40">
        <v>3223</v>
      </c>
      <c r="G104" s="147" t="s">
        <v>89</v>
      </c>
      <c r="H104" s="193">
        <v>134</v>
      </c>
      <c r="I104" s="40">
        <v>1890</v>
      </c>
      <c r="J104" s="40">
        <v>1643</v>
      </c>
      <c r="K104" s="40">
        <v>2591</v>
      </c>
    </row>
    <row r="105" spans="1:11">
      <c r="A105" s="47" t="s">
        <v>114</v>
      </c>
      <c r="B105" s="192">
        <v>111</v>
      </c>
      <c r="C105" s="40">
        <v>1706</v>
      </c>
      <c r="D105" s="40">
        <v>1689</v>
      </c>
      <c r="E105" s="40">
        <v>1987</v>
      </c>
      <c r="G105" s="147" t="s">
        <v>43</v>
      </c>
      <c r="H105" s="193">
        <v>135</v>
      </c>
      <c r="I105" s="40">
        <v>1894</v>
      </c>
      <c r="J105" s="40">
        <v>1894</v>
      </c>
      <c r="K105" s="40" t="s">
        <v>185</v>
      </c>
    </row>
    <row r="106" spans="1:11">
      <c r="A106" s="47" t="s">
        <v>13</v>
      </c>
      <c r="B106" s="192">
        <v>112</v>
      </c>
      <c r="C106" s="40">
        <v>1718</v>
      </c>
      <c r="D106" s="40">
        <v>1421</v>
      </c>
      <c r="E106" s="40">
        <v>2604</v>
      </c>
      <c r="G106" s="147" t="s">
        <v>130</v>
      </c>
      <c r="H106" s="193">
        <v>136</v>
      </c>
      <c r="I106" s="40">
        <v>1904</v>
      </c>
      <c r="J106" s="40">
        <v>1579</v>
      </c>
      <c r="K106" s="40">
        <v>2121</v>
      </c>
    </row>
    <row r="107" spans="1:11">
      <c r="A107" s="47" t="s">
        <v>55</v>
      </c>
      <c r="B107" s="192">
        <v>113</v>
      </c>
      <c r="C107" s="40">
        <v>1720</v>
      </c>
      <c r="D107" s="40">
        <v>1786</v>
      </c>
      <c r="E107" s="40">
        <v>1531</v>
      </c>
      <c r="G107" s="147" t="s">
        <v>52</v>
      </c>
      <c r="H107" s="193">
        <v>137</v>
      </c>
      <c r="I107" s="40">
        <v>1904</v>
      </c>
      <c r="J107" s="40">
        <v>1769</v>
      </c>
      <c r="K107" s="40">
        <v>2276</v>
      </c>
    </row>
    <row r="108" spans="1:11">
      <c r="A108" s="47" t="s">
        <v>16</v>
      </c>
      <c r="B108" s="192">
        <v>114</v>
      </c>
      <c r="C108" s="40">
        <v>1727</v>
      </c>
      <c r="D108" s="40">
        <v>1498</v>
      </c>
      <c r="E108" s="40">
        <v>2676</v>
      </c>
      <c r="G108" s="147" t="s">
        <v>138</v>
      </c>
      <c r="H108" s="193">
        <v>138</v>
      </c>
      <c r="I108" s="40">
        <v>1905</v>
      </c>
      <c r="J108" s="40">
        <v>1852</v>
      </c>
      <c r="K108" s="40">
        <v>1993</v>
      </c>
    </row>
    <row r="109" spans="1:11">
      <c r="A109" s="47" t="s">
        <v>63</v>
      </c>
      <c r="B109" s="192">
        <v>115</v>
      </c>
      <c r="C109" s="40">
        <v>1746</v>
      </c>
      <c r="D109" s="40">
        <v>1871</v>
      </c>
      <c r="E109" s="40">
        <v>1276</v>
      </c>
      <c r="G109" s="147" t="s">
        <v>36</v>
      </c>
      <c r="H109" s="193">
        <v>139</v>
      </c>
      <c r="I109" s="40">
        <v>1909</v>
      </c>
      <c r="J109" s="40">
        <v>1909</v>
      </c>
      <c r="K109" s="40" t="s">
        <v>185</v>
      </c>
    </row>
    <row r="110" spans="1:11">
      <c r="A110" s="47" t="s">
        <v>54</v>
      </c>
      <c r="B110" s="192">
        <v>116</v>
      </c>
      <c r="C110" s="40">
        <v>1753</v>
      </c>
      <c r="D110" s="40">
        <v>1566</v>
      </c>
      <c r="E110" s="40">
        <v>2369</v>
      </c>
      <c r="G110" s="147" t="s">
        <v>51</v>
      </c>
      <c r="H110" s="193">
        <v>140</v>
      </c>
      <c r="I110" s="40">
        <v>1924</v>
      </c>
      <c r="J110" s="40">
        <v>1592</v>
      </c>
      <c r="K110" s="40">
        <v>3497</v>
      </c>
    </row>
    <row r="111" spans="1:11">
      <c r="A111" s="47" t="s">
        <v>133</v>
      </c>
      <c r="B111" s="192">
        <v>117</v>
      </c>
      <c r="C111" s="40">
        <v>1765</v>
      </c>
      <c r="D111" s="40">
        <v>1567</v>
      </c>
      <c r="E111" s="40">
        <v>2631</v>
      </c>
      <c r="G111" s="147" t="s">
        <v>86</v>
      </c>
      <c r="H111" s="193">
        <v>141</v>
      </c>
      <c r="I111" s="40">
        <v>1927</v>
      </c>
      <c r="J111" s="40">
        <v>1406</v>
      </c>
      <c r="K111" s="40">
        <v>3602</v>
      </c>
    </row>
    <row r="112" spans="1:11">
      <c r="A112" s="47" t="s">
        <v>15</v>
      </c>
      <c r="B112" s="192">
        <v>118</v>
      </c>
      <c r="C112" s="40">
        <v>1774</v>
      </c>
      <c r="D112" s="40">
        <v>1114</v>
      </c>
      <c r="E112" s="40">
        <v>3236</v>
      </c>
      <c r="G112" s="147" t="s">
        <v>92</v>
      </c>
      <c r="H112" s="193">
        <v>142</v>
      </c>
      <c r="I112" s="40">
        <v>1951</v>
      </c>
      <c r="J112" s="40">
        <v>1712</v>
      </c>
      <c r="K112" s="40">
        <v>2597</v>
      </c>
    </row>
    <row r="113" spans="1:11">
      <c r="A113" s="47" t="s">
        <v>98</v>
      </c>
      <c r="B113" s="192">
        <v>119</v>
      </c>
      <c r="C113" s="40">
        <v>1778</v>
      </c>
      <c r="D113" s="40">
        <v>1422</v>
      </c>
      <c r="E113" s="40">
        <v>2931</v>
      </c>
      <c r="G113" s="147" t="s">
        <v>42</v>
      </c>
      <c r="H113" s="193">
        <v>143</v>
      </c>
      <c r="I113" s="40">
        <v>1989</v>
      </c>
      <c r="J113" s="40">
        <v>1989</v>
      </c>
      <c r="K113" s="40" t="s">
        <v>185</v>
      </c>
    </row>
    <row r="114" spans="1:11">
      <c r="A114" s="47" t="s">
        <v>104</v>
      </c>
      <c r="B114" s="192">
        <v>120</v>
      </c>
      <c r="C114" s="40">
        <v>1787</v>
      </c>
      <c r="D114" s="40">
        <v>1686</v>
      </c>
      <c r="E114" s="40">
        <v>2006</v>
      </c>
      <c r="G114" s="147" t="s">
        <v>53</v>
      </c>
      <c r="H114" s="193">
        <v>144</v>
      </c>
      <c r="I114" s="40">
        <v>1995</v>
      </c>
      <c r="J114" s="40">
        <v>1914</v>
      </c>
      <c r="K114" s="40">
        <v>2223</v>
      </c>
    </row>
    <row r="115" spans="1:11" ht="5.0999999999999996" customHeight="1">
      <c r="A115" s="89"/>
      <c r="B115" s="89"/>
      <c r="C115" s="89"/>
      <c r="D115" s="89"/>
      <c r="E115" s="89"/>
      <c r="F115" s="89"/>
      <c r="G115" s="89"/>
      <c r="H115" s="189"/>
      <c r="I115" s="89"/>
      <c r="J115" s="89"/>
      <c r="K115" s="89"/>
    </row>
    <row r="116" spans="1:11">
      <c r="A116" s="47"/>
      <c r="B116" s="47"/>
      <c r="C116" s="38"/>
      <c r="D116" s="38"/>
      <c r="E116" s="38"/>
      <c r="G116" s="147"/>
      <c r="H116" s="174"/>
      <c r="I116" s="38"/>
      <c r="J116" s="38"/>
      <c r="K116" s="38"/>
    </row>
    <row r="117" spans="1:11">
      <c r="A117" s="47"/>
      <c r="B117" s="47"/>
      <c r="C117" s="38"/>
      <c r="D117" s="38"/>
      <c r="E117" s="38"/>
      <c r="G117" s="147"/>
      <c r="H117" s="174"/>
      <c r="I117" s="38"/>
      <c r="J117" s="38"/>
      <c r="K117" s="38"/>
    </row>
    <row r="118" spans="1:11">
      <c r="A118" s="47"/>
      <c r="B118" s="47"/>
      <c r="C118" s="38"/>
      <c r="D118" s="38"/>
      <c r="E118" s="38"/>
      <c r="G118" s="147"/>
      <c r="H118" s="174"/>
      <c r="I118" s="38"/>
      <c r="J118" s="38"/>
      <c r="K118" s="38"/>
    </row>
    <row r="119" spans="1:11" ht="15.6">
      <c r="A119" s="1"/>
      <c r="B119" s="1"/>
      <c r="C119" s="1"/>
      <c r="D119" s="325" t="s">
        <v>0</v>
      </c>
      <c r="E119" s="325"/>
      <c r="F119" s="325"/>
      <c r="G119" s="325"/>
      <c r="H119" s="325"/>
      <c r="I119" s="325"/>
      <c r="J119" s="325"/>
      <c r="K119" s="325"/>
    </row>
    <row r="120" spans="1:11" ht="5.0999999999999996" customHeight="1">
      <c r="A120" s="89"/>
      <c r="B120" s="89"/>
      <c r="C120" s="89" t="s">
        <v>4</v>
      </c>
      <c r="D120" s="148"/>
      <c r="E120" s="148"/>
      <c r="F120" s="103"/>
      <c r="G120" s="103"/>
      <c r="H120" s="183"/>
      <c r="I120" s="148"/>
      <c r="J120" s="148"/>
      <c r="K120" s="148"/>
    </row>
    <row r="121" spans="1:11" ht="5.0999999999999996" customHeight="1">
      <c r="A121" s="64"/>
      <c r="B121" s="64"/>
      <c r="C121" s="114"/>
      <c r="D121" s="114"/>
      <c r="E121" s="114"/>
      <c r="F121" s="64"/>
      <c r="G121" s="64"/>
      <c r="H121" s="184"/>
      <c r="I121" s="114"/>
      <c r="J121" s="114"/>
      <c r="K121" s="114"/>
    </row>
    <row r="122" spans="1:11" ht="15" customHeight="1">
      <c r="A122" s="88" t="s">
        <v>455</v>
      </c>
      <c r="B122" s="88"/>
      <c r="C122" s="149"/>
      <c r="D122" s="149"/>
      <c r="E122" s="149"/>
      <c r="F122" s="3"/>
      <c r="G122" s="3"/>
      <c r="H122" s="185"/>
      <c r="I122" s="149"/>
      <c r="J122" s="149"/>
      <c r="K122" s="149"/>
    </row>
    <row r="123" spans="1:11" ht="15" customHeight="1">
      <c r="A123" s="88"/>
      <c r="B123" s="88"/>
      <c r="C123" s="149"/>
      <c r="D123" s="149"/>
      <c r="E123" s="149"/>
      <c r="F123" s="3"/>
      <c r="G123" s="3"/>
      <c r="H123" s="185"/>
      <c r="I123" s="149"/>
      <c r="J123" s="149"/>
      <c r="K123" s="149"/>
    </row>
    <row r="124" spans="1:11" ht="5.0999999999999996" customHeight="1">
      <c r="A124" s="3"/>
      <c r="B124" s="3"/>
      <c r="C124" s="149"/>
      <c r="D124" s="149"/>
      <c r="E124" s="149"/>
      <c r="F124" s="3"/>
      <c r="G124" s="3"/>
      <c r="H124" s="185"/>
      <c r="I124" s="149"/>
      <c r="J124" s="149"/>
      <c r="K124" s="149"/>
    </row>
    <row r="125" spans="1:11" ht="5.0999999999999996" customHeight="1">
      <c r="A125" s="104"/>
      <c r="B125" s="104"/>
      <c r="C125" s="150"/>
      <c r="D125" s="150"/>
      <c r="E125" s="150"/>
      <c r="F125" s="104"/>
      <c r="G125" s="104"/>
      <c r="H125" s="186"/>
      <c r="I125" s="150"/>
      <c r="J125" s="150"/>
      <c r="K125" s="150"/>
    </row>
    <row r="126" spans="1:11" s="25" customFormat="1" ht="35.1" customHeight="1">
      <c r="A126" s="335" t="s">
        <v>406</v>
      </c>
      <c r="B126" s="338" t="s">
        <v>398</v>
      </c>
      <c r="C126" s="340" t="s">
        <v>399</v>
      </c>
      <c r="D126" s="340"/>
      <c r="E126" s="340"/>
      <c r="F126" s="303"/>
      <c r="G126" s="335" t="s">
        <v>406</v>
      </c>
      <c r="H126" s="339" t="s">
        <v>398</v>
      </c>
      <c r="I126" s="340" t="s">
        <v>399</v>
      </c>
      <c r="J126" s="340"/>
      <c r="K126" s="340"/>
    </row>
    <row r="127" spans="1:11" s="25" customFormat="1" ht="15" customHeight="1">
      <c r="A127" s="336"/>
      <c r="B127" s="338"/>
      <c r="C127" s="300" t="s">
        <v>6</v>
      </c>
      <c r="D127" s="300" t="s">
        <v>336</v>
      </c>
      <c r="E127" s="300" t="s">
        <v>5</v>
      </c>
      <c r="F127" s="304"/>
      <c r="G127" s="336"/>
      <c r="H127" s="339"/>
      <c r="I127" s="300" t="s">
        <v>6</v>
      </c>
      <c r="J127" s="300" t="s">
        <v>336</v>
      </c>
      <c r="K127" s="300" t="s">
        <v>5</v>
      </c>
    </row>
    <row r="128" spans="1:11" ht="5.0999999999999996" customHeight="1">
      <c r="A128" s="139"/>
      <c r="B128" s="139"/>
      <c r="C128" s="94"/>
      <c r="D128" s="94"/>
      <c r="E128" s="122"/>
      <c r="F128" s="142"/>
      <c r="G128" s="142"/>
      <c r="H128" s="187"/>
      <c r="I128" s="94"/>
      <c r="J128" s="94"/>
      <c r="K128" s="122"/>
    </row>
    <row r="129" spans="1:11" ht="5.0999999999999996" customHeight="1">
      <c r="A129" s="81"/>
      <c r="B129" s="81"/>
      <c r="C129" s="7"/>
      <c r="D129" s="7"/>
      <c r="E129" s="173"/>
      <c r="F129" s="84"/>
      <c r="G129" s="84"/>
      <c r="H129" s="188"/>
      <c r="I129" s="7"/>
      <c r="J129" s="7"/>
      <c r="K129" s="173"/>
    </row>
    <row r="130" spans="1:11">
      <c r="A130" s="47" t="s">
        <v>136</v>
      </c>
      <c r="B130" s="192">
        <v>145</v>
      </c>
      <c r="C130" s="40">
        <v>1997</v>
      </c>
      <c r="D130" s="40">
        <v>1328</v>
      </c>
      <c r="E130" s="40">
        <v>3564</v>
      </c>
      <c r="G130" s="147" t="s">
        <v>74</v>
      </c>
      <c r="H130" s="193">
        <v>157</v>
      </c>
      <c r="I130" s="40">
        <v>2203</v>
      </c>
      <c r="J130" s="40">
        <v>1678</v>
      </c>
      <c r="K130" s="40">
        <v>6581</v>
      </c>
    </row>
    <row r="131" spans="1:11">
      <c r="A131" s="47" t="s">
        <v>62</v>
      </c>
      <c r="B131" s="192">
        <v>146</v>
      </c>
      <c r="C131" s="40">
        <v>2006</v>
      </c>
      <c r="D131" s="40">
        <v>1805</v>
      </c>
      <c r="E131" s="40">
        <v>2416</v>
      </c>
      <c r="G131" s="147" t="s">
        <v>77</v>
      </c>
      <c r="H131" s="193">
        <v>158</v>
      </c>
      <c r="I131" s="40">
        <v>2211</v>
      </c>
      <c r="J131" s="40">
        <v>1720</v>
      </c>
      <c r="K131" s="40">
        <v>5759</v>
      </c>
    </row>
    <row r="132" spans="1:11">
      <c r="A132" s="47" t="s">
        <v>85</v>
      </c>
      <c r="B132" s="192">
        <v>147</v>
      </c>
      <c r="C132" s="40">
        <v>2059</v>
      </c>
      <c r="D132" s="40">
        <v>1462</v>
      </c>
      <c r="E132" s="40">
        <v>6159</v>
      </c>
      <c r="G132" s="147" t="s">
        <v>96</v>
      </c>
      <c r="H132" s="193">
        <v>159</v>
      </c>
      <c r="I132" s="40">
        <v>2224</v>
      </c>
      <c r="J132" s="40">
        <v>1653</v>
      </c>
      <c r="K132" s="40">
        <v>5432</v>
      </c>
    </row>
    <row r="133" spans="1:11">
      <c r="A133" s="47" t="s">
        <v>35</v>
      </c>
      <c r="B133" s="192">
        <v>148</v>
      </c>
      <c r="C133" s="40">
        <v>2081</v>
      </c>
      <c r="D133" s="40">
        <v>2081</v>
      </c>
      <c r="E133" s="40" t="s">
        <v>185</v>
      </c>
      <c r="G133" s="147" t="s">
        <v>41</v>
      </c>
      <c r="H133" s="193">
        <v>160</v>
      </c>
      <c r="I133" s="40">
        <v>2226</v>
      </c>
      <c r="J133" s="40">
        <v>2226</v>
      </c>
      <c r="K133" s="40" t="s">
        <v>185</v>
      </c>
    </row>
    <row r="134" spans="1:11">
      <c r="A134" s="47" t="s">
        <v>66</v>
      </c>
      <c r="B134" s="192">
        <v>149</v>
      </c>
      <c r="C134" s="40">
        <v>2117</v>
      </c>
      <c r="D134" s="40">
        <v>2167</v>
      </c>
      <c r="E134" s="40">
        <v>1907</v>
      </c>
      <c r="G134" s="147" t="s">
        <v>84</v>
      </c>
      <c r="H134" s="193">
        <v>161</v>
      </c>
      <c r="I134" s="40">
        <v>2243</v>
      </c>
      <c r="J134" s="40">
        <v>1727</v>
      </c>
      <c r="K134" s="40">
        <v>5137</v>
      </c>
    </row>
    <row r="135" spans="1:11">
      <c r="A135" s="47" t="s">
        <v>76</v>
      </c>
      <c r="B135" s="192">
        <v>150</v>
      </c>
      <c r="C135" s="40">
        <v>2133</v>
      </c>
      <c r="D135" s="40">
        <v>1875</v>
      </c>
      <c r="E135" s="40">
        <v>6456</v>
      </c>
      <c r="G135" s="147" t="s">
        <v>68</v>
      </c>
      <c r="H135" s="193">
        <v>162</v>
      </c>
      <c r="I135" s="40">
        <v>2247</v>
      </c>
      <c r="J135" s="40">
        <v>2115</v>
      </c>
      <c r="K135" s="40">
        <v>2735</v>
      </c>
    </row>
    <row r="136" spans="1:11">
      <c r="A136" s="47" t="s">
        <v>81</v>
      </c>
      <c r="B136" s="192">
        <v>151</v>
      </c>
      <c r="C136" s="40">
        <v>2141</v>
      </c>
      <c r="D136" s="40">
        <v>1824</v>
      </c>
      <c r="E136" s="40">
        <v>3054</v>
      </c>
      <c r="G136" s="147" t="s">
        <v>83</v>
      </c>
      <c r="H136" s="193">
        <v>163</v>
      </c>
      <c r="I136" s="40">
        <v>2290</v>
      </c>
      <c r="J136" s="40">
        <v>1512</v>
      </c>
      <c r="K136" s="40">
        <v>6080</v>
      </c>
    </row>
    <row r="137" spans="1:11">
      <c r="A137" s="47" t="s">
        <v>38</v>
      </c>
      <c r="B137" s="192">
        <v>152</v>
      </c>
      <c r="C137" s="40">
        <v>2145</v>
      </c>
      <c r="D137" s="40">
        <v>2145</v>
      </c>
      <c r="E137" s="40" t="s">
        <v>185</v>
      </c>
      <c r="G137" s="147" t="s">
        <v>100</v>
      </c>
      <c r="H137" s="193">
        <v>164</v>
      </c>
      <c r="I137" s="40">
        <v>2342</v>
      </c>
      <c r="J137" s="40">
        <v>2241</v>
      </c>
      <c r="K137" s="40">
        <v>2558</v>
      </c>
    </row>
    <row r="138" spans="1:11">
      <c r="A138" s="47" t="s">
        <v>109</v>
      </c>
      <c r="B138" s="192">
        <v>153</v>
      </c>
      <c r="C138" s="40">
        <v>2156</v>
      </c>
      <c r="D138" s="40">
        <v>1657</v>
      </c>
      <c r="E138" s="40">
        <v>3003</v>
      </c>
      <c r="G138" s="147" t="s">
        <v>80</v>
      </c>
      <c r="H138" s="193">
        <v>165</v>
      </c>
      <c r="I138" s="40">
        <v>2442</v>
      </c>
      <c r="J138" s="40">
        <v>1838</v>
      </c>
      <c r="K138" s="40">
        <v>4459</v>
      </c>
    </row>
    <row r="139" spans="1:11">
      <c r="A139" s="47" t="s">
        <v>78</v>
      </c>
      <c r="B139" s="192">
        <v>154</v>
      </c>
      <c r="C139" s="40">
        <v>2177</v>
      </c>
      <c r="D139" s="40">
        <v>1876</v>
      </c>
      <c r="E139" s="40">
        <v>2847</v>
      </c>
      <c r="G139" s="147" t="s">
        <v>75</v>
      </c>
      <c r="H139" s="193">
        <v>166</v>
      </c>
      <c r="I139" s="40">
        <v>2443</v>
      </c>
      <c r="J139" s="40">
        <v>1696</v>
      </c>
      <c r="K139" s="40">
        <v>5846</v>
      </c>
    </row>
    <row r="140" spans="1:11">
      <c r="A140" s="47" t="s">
        <v>99</v>
      </c>
      <c r="B140" s="192">
        <v>155</v>
      </c>
      <c r="C140" s="40">
        <v>2179</v>
      </c>
      <c r="D140" s="40">
        <v>1752</v>
      </c>
      <c r="E140" s="40">
        <v>3372</v>
      </c>
      <c r="G140" s="147" t="s">
        <v>33</v>
      </c>
      <c r="H140" s="193">
        <v>167</v>
      </c>
      <c r="I140" s="40">
        <v>2569</v>
      </c>
      <c r="J140" s="40">
        <v>2569</v>
      </c>
      <c r="K140" s="40" t="s">
        <v>185</v>
      </c>
    </row>
    <row r="141" spans="1:11">
      <c r="A141" s="47" t="s">
        <v>120</v>
      </c>
      <c r="B141" s="192">
        <v>156</v>
      </c>
      <c r="C141" s="40">
        <v>2187</v>
      </c>
      <c r="D141" s="40">
        <v>1886</v>
      </c>
      <c r="E141" s="40">
        <v>3471</v>
      </c>
      <c r="G141" s="147" t="s">
        <v>34</v>
      </c>
      <c r="H141" s="193">
        <v>168</v>
      </c>
      <c r="I141" s="40">
        <v>3591</v>
      </c>
      <c r="J141" s="40">
        <v>3591</v>
      </c>
      <c r="K141" s="40" t="s">
        <v>185</v>
      </c>
    </row>
    <row r="142" spans="1:11" ht="5.0999999999999996" customHeight="1">
      <c r="A142" s="89"/>
      <c r="B142" s="89"/>
      <c r="C142" s="89"/>
      <c r="D142" s="89"/>
      <c r="E142" s="89"/>
      <c r="F142" s="89"/>
      <c r="G142" s="89"/>
      <c r="H142" s="189"/>
      <c r="I142" s="89"/>
      <c r="J142" s="89"/>
      <c r="K142" s="89"/>
    </row>
    <row r="143" spans="1:11">
      <c r="A143" s="47"/>
      <c r="B143" s="47"/>
      <c r="C143" s="38"/>
      <c r="D143" s="38"/>
      <c r="E143" s="38"/>
      <c r="G143" s="147"/>
      <c r="H143" s="174"/>
      <c r="I143" s="38"/>
      <c r="J143" s="38"/>
      <c r="K143" s="38"/>
    </row>
    <row r="144" spans="1:11">
      <c r="A144" s="47"/>
      <c r="B144" s="47"/>
      <c r="C144" s="38"/>
      <c r="D144" s="38"/>
      <c r="E144" s="38"/>
      <c r="G144" s="147"/>
      <c r="H144" s="174"/>
      <c r="I144" s="38"/>
      <c r="J144" s="38"/>
      <c r="K144" s="38"/>
    </row>
    <row r="145" spans="1:11">
      <c r="A145" s="47"/>
      <c r="B145" s="47"/>
      <c r="C145" s="38"/>
      <c r="D145" s="38"/>
      <c r="E145" s="38"/>
      <c r="G145" s="147"/>
      <c r="H145" s="174"/>
      <c r="I145" s="38"/>
      <c r="J145" s="38"/>
      <c r="K145" s="38"/>
    </row>
    <row r="146" spans="1:11">
      <c r="A146" s="47"/>
      <c r="B146" s="47"/>
      <c r="C146" s="38"/>
      <c r="D146" s="38"/>
      <c r="E146" s="38"/>
      <c r="G146" s="147"/>
      <c r="H146" s="174"/>
      <c r="I146" s="38"/>
      <c r="J146" s="38"/>
      <c r="K146" s="38"/>
    </row>
    <row r="147" spans="1:11">
      <c r="A147" s="47"/>
      <c r="B147" s="47"/>
      <c r="C147" s="38"/>
      <c r="D147" s="38"/>
      <c r="E147" s="38"/>
      <c r="G147" s="147"/>
      <c r="H147" s="174"/>
      <c r="I147" s="38"/>
      <c r="J147" s="38"/>
      <c r="K147" s="38"/>
    </row>
  </sheetData>
  <mergeCells count="28">
    <mergeCell ref="D2:K2"/>
    <mergeCell ref="A9:A10"/>
    <mergeCell ref="B9:B10"/>
    <mergeCell ref="C9:E9"/>
    <mergeCell ref="G9:G10"/>
    <mergeCell ref="H9:H10"/>
    <mergeCell ref="I9:K9"/>
    <mergeCell ref="D41:K41"/>
    <mergeCell ref="A48:A49"/>
    <mergeCell ref="B48:B49"/>
    <mergeCell ref="C48:E48"/>
    <mergeCell ref="G48:G49"/>
    <mergeCell ref="H48:H49"/>
    <mergeCell ref="I48:K48"/>
    <mergeCell ref="D80:K80"/>
    <mergeCell ref="A87:A88"/>
    <mergeCell ref="B87:B88"/>
    <mergeCell ref="C87:E87"/>
    <mergeCell ref="G87:G88"/>
    <mergeCell ref="H87:H88"/>
    <mergeCell ref="I87:K87"/>
    <mergeCell ref="D119:K119"/>
    <mergeCell ref="A126:A127"/>
    <mergeCell ref="B126:B127"/>
    <mergeCell ref="C126:E126"/>
    <mergeCell ref="G126:G127"/>
    <mergeCell ref="H126:H127"/>
    <mergeCell ref="I126:K126"/>
  </mergeCells>
  <pageMargins left="0.39370078740157483" right="0.39370078740157483" top="0.55118110236220474" bottom="0.55118110236220474" header="0.31496062992125984" footer="0.31496062992125984"/>
  <pageSetup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M147"/>
  <sheetViews>
    <sheetView showGridLines="0" workbookViewId="0">
      <selection activeCell="A5" sqref="A5"/>
    </sheetView>
  </sheetViews>
  <sheetFormatPr baseColWidth="10" defaultColWidth="9.90625" defaultRowHeight="15"/>
  <cols>
    <col min="1" max="1" width="21.6328125" style="13" customWidth="1"/>
    <col min="2" max="2" width="7.6328125" style="13" customWidth="1"/>
    <col min="3" max="5" width="7.6328125" style="154" customWidth="1"/>
    <col min="6" max="6" width="3.90625" style="26" customWidth="1"/>
    <col min="7" max="7" width="21.6328125" style="26" customWidth="1"/>
    <col min="8" max="8" width="7.6328125" style="190" customWidth="1"/>
    <col min="9" max="11" width="7.6328125" style="154" customWidth="1"/>
    <col min="12" max="16384" width="9.90625" style="13"/>
  </cols>
  <sheetData>
    <row r="1" spans="1:13" s="2" customFormat="1" ht="15" customHeight="1">
      <c r="A1" s="1"/>
      <c r="B1" s="1"/>
      <c r="C1" s="1"/>
      <c r="D1" s="1"/>
      <c r="E1" s="1"/>
      <c r="F1" s="1"/>
      <c r="G1" s="1"/>
      <c r="H1" s="182"/>
      <c r="I1" s="1"/>
      <c r="J1" s="1"/>
      <c r="K1" s="1"/>
      <c r="L1" s="1"/>
      <c r="M1" s="1"/>
    </row>
    <row r="2" spans="1:13" s="2" customFormat="1" ht="15" customHeight="1">
      <c r="A2" s="12"/>
      <c r="B2" s="12"/>
      <c r="C2" s="12"/>
      <c r="D2" s="325" t="s">
        <v>0</v>
      </c>
      <c r="E2" s="325"/>
      <c r="F2" s="325"/>
      <c r="G2" s="325"/>
      <c r="H2" s="325"/>
      <c r="I2" s="325"/>
      <c r="J2" s="325"/>
      <c r="K2" s="325"/>
      <c r="L2" s="30"/>
      <c r="M2" s="30"/>
    </row>
    <row r="3" spans="1:13" s="2" customFormat="1" ht="4.95" customHeight="1">
      <c r="A3" s="89"/>
      <c r="B3" s="89"/>
      <c r="C3" s="89" t="s">
        <v>4</v>
      </c>
      <c r="D3" s="148"/>
      <c r="E3" s="148"/>
      <c r="F3" s="103"/>
      <c r="G3" s="103"/>
      <c r="H3" s="183"/>
      <c r="I3" s="148"/>
      <c r="J3" s="148"/>
      <c r="K3" s="148"/>
      <c r="L3" s="86"/>
      <c r="M3" s="86"/>
    </row>
    <row r="4" spans="1:13" s="2" customFormat="1" ht="4.95" customHeight="1">
      <c r="A4" s="64"/>
      <c r="B4" s="64"/>
      <c r="C4" s="114"/>
      <c r="D4" s="114"/>
      <c r="E4" s="114"/>
      <c r="F4" s="64"/>
      <c r="G4" s="64"/>
      <c r="H4" s="184"/>
      <c r="I4" s="114"/>
      <c r="J4" s="114"/>
      <c r="K4" s="114"/>
      <c r="L4" s="64"/>
      <c r="M4" s="64"/>
    </row>
    <row r="5" spans="1:13" s="2" customFormat="1" ht="15" customHeight="1">
      <c r="A5" s="88" t="s">
        <v>456</v>
      </c>
      <c r="B5" s="88"/>
      <c r="C5" s="149"/>
      <c r="D5" s="149"/>
      <c r="E5" s="149"/>
      <c r="F5" s="3"/>
      <c r="G5" s="3"/>
      <c r="H5" s="185"/>
      <c r="I5" s="149"/>
      <c r="J5" s="149"/>
      <c r="K5" s="149"/>
    </row>
    <row r="6" spans="1:13" s="2" customFormat="1" ht="15" customHeight="1">
      <c r="A6" s="88"/>
      <c r="B6" s="88"/>
      <c r="C6" s="149"/>
      <c r="D6" s="149"/>
      <c r="E6" s="149"/>
      <c r="F6" s="3"/>
      <c r="G6" s="3"/>
      <c r="H6" s="185"/>
      <c r="I6" s="149"/>
      <c r="J6" s="149"/>
      <c r="K6" s="149"/>
    </row>
    <row r="7" spans="1:13" s="2" customFormat="1" ht="4.95" customHeight="1">
      <c r="A7" s="3"/>
      <c r="B7" s="3"/>
      <c r="C7" s="149"/>
      <c r="D7" s="149"/>
      <c r="E7" s="149"/>
      <c r="F7" s="3"/>
      <c r="G7" s="3"/>
      <c r="H7" s="185"/>
      <c r="I7" s="149"/>
      <c r="J7" s="149"/>
      <c r="K7" s="149"/>
    </row>
    <row r="8" spans="1:13" s="2" customFormat="1" ht="4.95" customHeight="1">
      <c r="A8" s="104"/>
      <c r="B8" s="104"/>
      <c r="C8" s="150"/>
      <c r="D8" s="150"/>
      <c r="E8" s="150"/>
      <c r="F8" s="104"/>
      <c r="G8" s="104"/>
      <c r="H8" s="186"/>
      <c r="I8" s="150"/>
      <c r="J8" s="150"/>
      <c r="K8" s="150"/>
    </row>
    <row r="9" spans="1:13" s="9" customFormat="1" ht="35.1" customHeight="1">
      <c r="A9" s="335" t="s">
        <v>406</v>
      </c>
      <c r="B9" s="338" t="s">
        <v>398</v>
      </c>
      <c r="C9" s="324" t="s">
        <v>400</v>
      </c>
      <c r="D9" s="324"/>
      <c r="E9" s="324"/>
      <c r="F9" s="303"/>
      <c r="G9" s="335" t="s">
        <v>406</v>
      </c>
      <c r="H9" s="339" t="s">
        <v>398</v>
      </c>
      <c r="I9" s="324" t="s">
        <v>400</v>
      </c>
      <c r="J9" s="324"/>
      <c r="K9" s="324"/>
    </row>
    <row r="10" spans="1:13" s="9" customFormat="1" ht="15" customHeight="1">
      <c r="A10" s="336"/>
      <c r="B10" s="338"/>
      <c r="C10" s="300" t="s">
        <v>6</v>
      </c>
      <c r="D10" s="300" t="s">
        <v>336</v>
      </c>
      <c r="E10" s="300" t="s">
        <v>5</v>
      </c>
      <c r="F10" s="304"/>
      <c r="G10" s="336"/>
      <c r="H10" s="339"/>
      <c r="I10" s="300" t="s">
        <v>6</v>
      </c>
      <c r="J10" s="300" t="s">
        <v>336</v>
      </c>
      <c r="K10" s="300" t="s">
        <v>5</v>
      </c>
    </row>
    <row r="11" spans="1:13" s="2" customFormat="1" ht="4.95" customHeight="1">
      <c r="A11" s="139"/>
      <c r="B11" s="139"/>
      <c r="C11" s="94"/>
      <c r="D11" s="94"/>
      <c r="E11" s="122"/>
      <c r="F11" s="142"/>
      <c r="G11" s="142"/>
      <c r="H11" s="187"/>
      <c r="I11" s="94"/>
      <c r="J11" s="94"/>
      <c r="K11" s="122"/>
    </row>
    <row r="12" spans="1:13" s="2" customFormat="1" ht="4.95" customHeight="1">
      <c r="A12" s="81"/>
      <c r="B12" s="81"/>
      <c r="C12" s="7"/>
      <c r="D12" s="7"/>
      <c r="E12" s="173"/>
      <c r="F12" s="84"/>
      <c r="G12" s="84"/>
      <c r="H12" s="188"/>
      <c r="I12" s="7"/>
      <c r="J12" s="7"/>
      <c r="K12" s="173"/>
    </row>
    <row r="13" spans="1:13">
      <c r="A13" s="47" t="s">
        <v>174</v>
      </c>
      <c r="B13" s="192">
        <v>1</v>
      </c>
      <c r="C13" s="40">
        <v>274</v>
      </c>
      <c r="D13" s="40">
        <v>228</v>
      </c>
      <c r="E13" s="40">
        <v>283</v>
      </c>
      <c r="F13" s="54"/>
      <c r="G13" s="147" t="s">
        <v>108</v>
      </c>
      <c r="H13" s="193">
        <v>25</v>
      </c>
      <c r="I13" s="40">
        <v>358</v>
      </c>
      <c r="J13" s="40">
        <v>387</v>
      </c>
      <c r="K13" s="40">
        <v>327</v>
      </c>
    </row>
    <row r="14" spans="1:13">
      <c r="A14" s="47" t="s">
        <v>139</v>
      </c>
      <c r="B14" s="192">
        <v>2</v>
      </c>
      <c r="C14" s="40">
        <v>294</v>
      </c>
      <c r="D14" s="40">
        <v>316</v>
      </c>
      <c r="E14" s="40">
        <v>237</v>
      </c>
      <c r="F14" s="54"/>
      <c r="G14" s="147" t="s">
        <v>107</v>
      </c>
      <c r="H14" s="193">
        <v>26</v>
      </c>
      <c r="I14" s="40">
        <v>359</v>
      </c>
      <c r="J14" s="40">
        <v>405</v>
      </c>
      <c r="K14" s="40">
        <v>292</v>
      </c>
    </row>
    <row r="15" spans="1:13">
      <c r="A15" s="47" t="s">
        <v>172</v>
      </c>
      <c r="B15" s="192">
        <v>3</v>
      </c>
      <c r="C15" s="40">
        <v>299</v>
      </c>
      <c r="D15" s="40">
        <v>179</v>
      </c>
      <c r="E15" s="40">
        <v>331</v>
      </c>
      <c r="F15" s="54"/>
      <c r="G15" s="147" t="s">
        <v>117</v>
      </c>
      <c r="H15" s="193">
        <v>27</v>
      </c>
      <c r="I15" s="40">
        <v>360</v>
      </c>
      <c r="J15" s="40">
        <v>360</v>
      </c>
      <c r="K15" s="40">
        <v>360</v>
      </c>
    </row>
    <row r="16" spans="1:13">
      <c r="A16" s="47" t="s">
        <v>179</v>
      </c>
      <c r="B16" s="192">
        <v>4</v>
      </c>
      <c r="C16" s="40">
        <v>313</v>
      </c>
      <c r="D16" s="40">
        <v>335</v>
      </c>
      <c r="E16" s="40">
        <v>266</v>
      </c>
      <c r="F16" s="54"/>
      <c r="G16" s="37" t="s">
        <v>18</v>
      </c>
      <c r="H16" s="193">
        <v>28</v>
      </c>
      <c r="I16" s="40">
        <v>362</v>
      </c>
      <c r="J16" s="40">
        <v>359</v>
      </c>
      <c r="K16" s="40">
        <v>367</v>
      </c>
    </row>
    <row r="17" spans="1:11">
      <c r="A17" s="47" t="s">
        <v>29</v>
      </c>
      <c r="B17" s="192">
        <v>5</v>
      </c>
      <c r="C17" s="40">
        <v>315</v>
      </c>
      <c r="D17" s="40">
        <v>268</v>
      </c>
      <c r="E17" s="40">
        <v>348</v>
      </c>
      <c r="F17" s="54"/>
      <c r="G17" s="147" t="s">
        <v>30</v>
      </c>
      <c r="H17" s="193">
        <v>29</v>
      </c>
      <c r="I17" s="40">
        <v>362</v>
      </c>
      <c r="J17" s="40">
        <v>304</v>
      </c>
      <c r="K17" s="40">
        <v>457</v>
      </c>
    </row>
    <row r="18" spans="1:11">
      <c r="A18" s="47" t="s">
        <v>102</v>
      </c>
      <c r="B18" s="192">
        <v>6</v>
      </c>
      <c r="C18" s="40">
        <v>323</v>
      </c>
      <c r="D18" s="40">
        <v>370</v>
      </c>
      <c r="E18" s="40">
        <v>270</v>
      </c>
      <c r="F18" s="54"/>
      <c r="G18" s="147" t="s">
        <v>148</v>
      </c>
      <c r="H18" s="193">
        <v>30</v>
      </c>
      <c r="I18" s="40">
        <v>363</v>
      </c>
      <c r="J18" s="40">
        <v>430</v>
      </c>
      <c r="K18" s="40">
        <v>60</v>
      </c>
    </row>
    <row r="19" spans="1:11">
      <c r="A19" s="47" t="s">
        <v>106</v>
      </c>
      <c r="B19" s="192">
        <v>7</v>
      </c>
      <c r="C19" s="40">
        <v>324</v>
      </c>
      <c r="D19" s="40">
        <v>346</v>
      </c>
      <c r="E19" s="40">
        <v>296</v>
      </c>
      <c r="F19" s="54"/>
      <c r="G19" s="147" t="s">
        <v>166</v>
      </c>
      <c r="H19" s="193">
        <v>31</v>
      </c>
      <c r="I19" s="40">
        <v>363</v>
      </c>
      <c r="J19" s="40">
        <v>363</v>
      </c>
      <c r="K19" s="40">
        <v>363</v>
      </c>
    </row>
    <row r="20" spans="1:11">
      <c r="A20" s="47" t="s">
        <v>169</v>
      </c>
      <c r="B20" s="192">
        <v>8</v>
      </c>
      <c r="C20" s="40">
        <v>327</v>
      </c>
      <c r="D20" s="40">
        <v>278</v>
      </c>
      <c r="E20" s="40">
        <v>358</v>
      </c>
      <c r="F20" s="54"/>
      <c r="G20" s="147" t="s">
        <v>159</v>
      </c>
      <c r="H20" s="193">
        <v>32</v>
      </c>
      <c r="I20" s="40">
        <v>363</v>
      </c>
      <c r="J20" s="40">
        <v>341</v>
      </c>
      <c r="K20" s="40">
        <v>380</v>
      </c>
    </row>
    <row r="21" spans="1:11">
      <c r="A21" s="47" t="s">
        <v>150</v>
      </c>
      <c r="B21" s="192">
        <v>9</v>
      </c>
      <c r="C21" s="40">
        <v>328</v>
      </c>
      <c r="D21" s="40">
        <v>330</v>
      </c>
      <c r="E21" s="40">
        <v>324</v>
      </c>
      <c r="F21" s="54"/>
      <c r="G21" s="147" t="s">
        <v>23</v>
      </c>
      <c r="H21" s="193">
        <v>33</v>
      </c>
      <c r="I21" s="40">
        <v>363</v>
      </c>
      <c r="J21" s="40">
        <v>358</v>
      </c>
      <c r="K21" s="40">
        <v>377</v>
      </c>
    </row>
    <row r="22" spans="1:11">
      <c r="A22" s="47" t="s">
        <v>173</v>
      </c>
      <c r="B22" s="192">
        <v>10</v>
      </c>
      <c r="C22" s="40">
        <v>333</v>
      </c>
      <c r="D22" s="40">
        <v>331</v>
      </c>
      <c r="E22" s="40">
        <v>335</v>
      </c>
      <c r="F22" s="54"/>
      <c r="G22" s="147" t="s">
        <v>28</v>
      </c>
      <c r="H22" s="193">
        <v>34</v>
      </c>
      <c r="I22" s="40">
        <v>366</v>
      </c>
      <c r="J22" s="40">
        <v>386</v>
      </c>
      <c r="K22" s="40">
        <v>326</v>
      </c>
    </row>
    <row r="23" spans="1:11">
      <c r="A23" s="47" t="s">
        <v>177</v>
      </c>
      <c r="B23" s="192">
        <v>11</v>
      </c>
      <c r="C23" s="40">
        <v>334</v>
      </c>
      <c r="D23" s="40">
        <v>322</v>
      </c>
      <c r="E23" s="40">
        <v>344</v>
      </c>
      <c r="F23" s="54"/>
      <c r="G23" s="147" t="s">
        <v>142</v>
      </c>
      <c r="H23" s="193">
        <v>35</v>
      </c>
      <c r="I23" s="40">
        <v>366</v>
      </c>
      <c r="J23" s="40">
        <v>373</v>
      </c>
      <c r="K23" s="40">
        <v>358</v>
      </c>
    </row>
    <row r="24" spans="1:11">
      <c r="A24" s="47" t="s">
        <v>113</v>
      </c>
      <c r="B24" s="192">
        <v>12</v>
      </c>
      <c r="C24" s="40">
        <v>335</v>
      </c>
      <c r="D24" s="40">
        <v>349</v>
      </c>
      <c r="E24" s="40">
        <v>320</v>
      </c>
      <c r="F24" s="54"/>
      <c r="G24" s="147" t="s">
        <v>161</v>
      </c>
      <c r="H24" s="193">
        <v>36</v>
      </c>
      <c r="I24" s="40">
        <v>367</v>
      </c>
      <c r="J24" s="40">
        <v>387</v>
      </c>
      <c r="K24" s="40">
        <v>356</v>
      </c>
    </row>
    <row r="25" spans="1:11">
      <c r="A25" s="47" t="s">
        <v>167</v>
      </c>
      <c r="B25" s="192">
        <v>13</v>
      </c>
      <c r="C25" s="40">
        <v>336</v>
      </c>
      <c r="D25" s="40">
        <v>322</v>
      </c>
      <c r="E25" s="40">
        <v>346</v>
      </c>
      <c r="F25" s="54"/>
      <c r="G25" s="147" t="s">
        <v>125</v>
      </c>
      <c r="H25" s="193">
        <v>37</v>
      </c>
      <c r="I25" s="40">
        <v>367</v>
      </c>
      <c r="J25" s="40">
        <v>280</v>
      </c>
      <c r="K25" s="40">
        <v>398</v>
      </c>
    </row>
    <row r="26" spans="1:11">
      <c r="A26" s="47" t="s">
        <v>170</v>
      </c>
      <c r="B26" s="192">
        <v>14</v>
      </c>
      <c r="C26" s="40">
        <v>337</v>
      </c>
      <c r="D26" s="40">
        <v>300</v>
      </c>
      <c r="E26" s="40">
        <v>350</v>
      </c>
      <c r="F26" s="54"/>
      <c r="G26" s="147" t="s">
        <v>410</v>
      </c>
      <c r="H26" s="193">
        <v>38</v>
      </c>
      <c r="I26" s="40">
        <v>371</v>
      </c>
      <c r="J26" s="40">
        <v>342</v>
      </c>
      <c r="K26" s="40">
        <v>391</v>
      </c>
    </row>
    <row r="27" spans="1:11">
      <c r="A27" s="47" t="s">
        <v>180</v>
      </c>
      <c r="B27" s="192">
        <v>15</v>
      </c>
      <c r="C27" s="40">
        <v>337</v>
      </c>
      <c r="D27" s="40">
        <v>95</v>
      </c>
      <c r="E27" s="40">
        <v>382</v>
      </c>
      <c r="F27" s="54"/>
      <c r="G27" s="147" t="s">
        <v>22</v>
      </c>
      <c r="H27" s="193">
        <v>39</v>
      </c>
      <c r="I27" s="40">
        <v>374</v>
      </c>
      <c r="J27" s="40">
        <v>347</v>
      </c>
      <c r="K27" s="40">
        <v>423</v>
      </c>
    </row>
    <row r="28" spans="1:11">
      <c r="A28" s="47" t="s">
        <v>178</v>
      </c>
      <c r="B28" s="192">
        <v>16</v>
      </c>
      <c r="C28" s="40">
        <v>346</v>
      </c>
      <c r="D28" s="40">
        <v>269</v>
      </c>
      <c r="E28" s="40">
        <v>361</v>
      </c>
      <c r="F28" s="54"/>
      <c r="G28" s="147" t="s">
        <v>160</v>
      </c>
      <c r="H28" s="193">
        <v>40</v>
      </c>
      <c r="I28" s="40">
        <v>380</v>
      </c>
      <c r="J28" s="40">
        <v>389</v>
      </c>
      <c r="K28" s="40">
        <v>374</v>
      </c>
    </row>
    <row r="29" spans="1:11">
      <c r="A29" s="47" t="s">
        <v>176</v>
      </c>
      <c r="B29" s="192">
        <v>17</v>
      </c>
      <c r="C29" s="40">
        <v>346</v>
      </c>
      <c r="D29" s="40">
        <v>351</v>
      </c>
      <c r="E29" s="40">
        <v>346</v>
      </c>
      <c r="F29" s="54"/>
      <c r="G29" s="147" t="s">
        <v>131</v>
      </c>
      <c r="H29" s="193">
        <v>41</v>
      </c>
      <c r="I29" s="40">
        <v>381</v>
      </c>
      <c r="J29" s="40">
        <v>430</v>
      </c>
      <c r="K29" s="40">
        <v>363</v>
      </c>
    </row>
    <row r="30" spans="1:11">
      <c r="A30" s="47" t="s">
        <v>151</v>
      </c>
      <c r="B30" s="192">
        <v>18</v>
      </c>
      <c r="C30" s="40">
        <v>346</v>
      </c>
      <c r="D30" s="40">
        <v>306</v>
      </c>
      <c r="E30" s="40">
        <v>358</v>
      </c>
      <c r="F30" s="54"/>
      <c r="G30" s="147" t="s">
        <v>25</v>
      </c>
      <c r="H30" s="193">
        <v>42</v>
      </c>
      <c r="I30" s="40">
        <v>383</v>
      </c>
      <c r="J30" s="40">
        <v>380</v>
      </c>
      <c r="K30" s="40">
        <v>386</v>
      </c>
    </row>
    <row r="31" spans="1:11">
      <c r="A31" s="47" t="s">
        <v>69</v>
      </c>
      <c r="B31" s="192">
        <v>19</v>
      </c>
      <c r="C31" s="40">
        <v>347</v>
      </c>
      <c r="D31" s="40">
        <v>358</v>
      </c>
      <c r="E31" s="40">
        <v>322</v>
      </c>
      <c r="F31" s="54"/>
      <c r="G31" s="147" t="s">
        <v>94</v>
      </c>
      <c r="H31" s="193">
        <v>43</v>
      </c>
      <c r="I31" s="40">
        <v>385</v>
      </c>
      <c r="J31" s="40">
        <v>368</v>
      </c>
      <c r="K31" s="40">
        <v>425</v>
      </c>
    </row>
    <row r="32" spans="1:11">
      <c r="A32" s="47" t="s">
        <v>165</v>
      </c>
      <c r="B32" s="192">
        <v>20</v>
      </c>
      <c r="C32" s="40">
        <v>347</v>
      </c>
      <c r="D32" s="40">
        <v>366</v>
      </c>
      <c r="E32" s="40">
        <v>308</v>
      </c>
      <c r="F32" s="54"/>
      <c r="G32" s="147" t="s">
        <v>164</v>
      </c>
      <c r="H32" s="193">
        <v>44</v>
      </c>
      <c r="I32" s="40">
        <v>387</v>
      </c>
      <c r="J32" s="40">
        <v>400</v>
      </c>
      <c r="K32" s="40">
        <v>371</v>
      </c>
    </row>
    <row r="33" spans="1:11">
      <c r="A33" s="47" t="s">
        <v>58</v>
      </c>
      <c r="B33" s="192">
        <v>21</v>
      </c>
      <c r="C33" s="40">
        <v>347</v>
      </c>
      <c r="D33" s="40">
        <v>350</v>
      </c>
      <c r="E33" s="40">
        <v>336</v>
      </c>
      <c r="F33" s="54"/>
      <c r="G33" s="147" t="s">
        <v>146</v>
      </c>
      <c r="H33" s="193">
        <v>45</v>
      </c>
      <c r="I33" s="40">
        <v>387</v>
      </c>
      <c r="J33" s="40">
        <v>454</v>
      </c>
      <c r="K33" s="40">
        <v>338</v>
      </c>
    </row>
    <row r="34" spans="1:11">
      <c r="A34" s="47" t="s">
        <v>124</v>
      </c>
      <c r="B34" s="192">
        <v>22</v>
      </c>
      <c r="C34" s="40">
        <v>348</v>
      </c>
      <c r="D34" s="40">
        <v>201</v>
      </c>
      <c r="E34" s="40">
        <v>378</v>
      </c>
      <c r="F34" s="54"/>
      <c r="G34" s="147" t="s">
        <v>31</v>
      </c>
      <c r="H34" s="193">
        <v>46</v>
      </c>
      <c r="I34" s="40">
        <v>393</v>
      </c>
      <c r="J34" s="40">
        <v>385</v>
      </c>
      <c r="K34" s="40">
        <v>411</v>
      </c>
    </row>
    <row r="35" spans="1:11">
      <c r="A35" s="47" t="s">
        <v>112</v>
      </c>
      <c r="B35" s="192">
        <v>23</v>
      </c>
      <c r="C35" s="40">
        <v>351</v>
      </c>
      <c r="D35" s="40">
        <v>382</v>
      </c>
      <c r="E35" s="40">
        <v>308</v>
      </c>
      <c r="F35" s="54"/>
      <c r="G35" s="147" t="s">
        <v>154</v>
      </c>
      <c r="H35" s="193">
        <v>47</v>
      </c>
      <c r="I35" s="40">
        <v>394</v>
      </c>
      <c r="J35" s="40">
        <v>354</v>
      </c>
      <c r="K35" s="40">
        <v>432</v>
      </c>
    </row>
    <row r="36" spans="1:11">
      <c r="A36" s="47" t="s">
        <v>158</v>
      </c>
      <c r="B36" s="192">
        <v>24</v>
      </c>
      <c r="C36" s="40">
        <v>356</v>
      </c>
      <c r="D36" s="40">
        <v>379</v>
      </c>
      <c r="E36" s="40">
        <v>330</v>
      </c>
      <c r="F36" s="54"/>
      <c r="G36" s="147" t="s">
        <v>64</v>
      </c>
      <c r="H36" s="193">
        <v>48</v>
      </c>
      <c r="I36" s="40">
        <v>394</v>
      </c>
      <c r="J36" s="40">
        <v>395</v>
      </c>
      <c r="K36" s="40">
        <v>391</v>
      </c>
    </row>
    <row r="37" spans="1:11" ht="5.0999999999999996" customHeight="1">
      <c r="A37" s="89"/>
      <c r="B37" s="89"/>
      <c r="C37" s="89"/>
      <c r="D37" s="89"/>
      <c r="E37" s="89"/>
      <c r="F37" s="89"/>
      <c r="G37" s="89"/>
      <c r="H37" s="189"/>
      <c r="I37" s="89"/>
      <c r="J37" s="89"/>
      <c r="K37" s="89"/>
    </row>
    <row r="38" spans="1:11">
      <c r="A38" s="1"/>
      <c r="B38" s="1"/>
      <c r="C38" s="1"/>
      <c r="D38" s="1"/>
      <c r="E38" s="1"/>
      <c r="F38" s="1"/>
      <c r="G38" s="1"/>
      <c r="H38" s="182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82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82"/>
      <c r="I40" s="1"/>
      <c r="J40" s="1"/>
      <c r="K40" s="1"/>
    </row>
    <row r="41" spans="1:11" ht="15.6">
      <c r="A41" s="12"/>
      <c r="B41" s="12"/>
      <c r="C41" s="12"/>
      <c r="D41" s="325" t="s">
        <v>0</v>
      </c>
      <c r="E41" s="325"/>
      <c r="F41" s="325"/>
      <c r="G41" s="325"/>
      <c r="H41" s="325"/>
      <c r="I41" s="325"/>
      <c r="J41" s="325"/>
      <c r="K41" s="325"/>
    </row>
    <row r="42" spans="1:11" ht="5.0999999999999996" customHeight="1">
      <c r="A42" s="89"/>
      <c r="B42" s="89"/>
      <c r="C42" s="89" t="s">
        <v>4</v>
      </c>
      <c r="D42" s="148"/>
      <c r="E42" s="148"/>
      <c r="F42" s="103"/>
      <c r="G42" s="103"/>
      <c r="H42" s="183"/>
      <c r="I42" s="148"/>
      <c r="J42" s="148"/>
      <c r="K42" s="148"/>
    </row>
    <row r="43" spans="1:11" ht="5.0999999999999996" customHeight="1">
      <c r="A43" s="64"/>
      <c r="B43" s="64"/>
      <c r="C43" s="114"/>
      <c r="D43" s="114"/>
      <c r="E43" s="114"/>
      <c r="F43" s="64"/>
      <c r="G43" s="64"/>
      <c r="H43" s="184"/>
      <c r="I43" s="114"/>
      <c r="J43" s="114"/>
      <c r="K43" s="114"/>
    </row>
    <row r="44" spans="1:11">
      <c r="A44" s="88" t="s">
        <v>457</v>
      </c>
      <c r="B44" s="88"/>
      <c r="C44" s="149"/>
      <c r="D44" s="149"/>
      <c r="E44" s="149"/>
      <c r="F44" s="3"/>
      <c r="G44" s="3"/>
      <c r="H44" s="185"/>
      <c r="I44" s="149"/>
      <c r="J44" s="149"/>
      <c r="K44" s="149"/>
    </row>
    <row r="45" spans="1:11">
      <c r="A45" s="88" t="s">
        <v>407</v>
      </c>
      <c r="B45" s="88"/>
      <c r="C45" s="149"/>
      <c r="D45" s="149"/>
      <c r="E45" s="149"/>
      <c r="F45" s="3"/>
      <c r="G45" s="3"/>
      <c r="H45" s="185"/>
      <c r="I45" s="149"/>
      <c r="J45" s="149"/>
      <c r="K45" s="149"/>
    </row>
    <row r="46" spans="1:11" ht="5.0999999999999996" customHeight="1">
      <c r="A46" s="3"/>
      <c r="B46" s="3"/>
      <c r="C46" s="149"/>
      <c r="D46" s="149"/>
      <c r="E46" s="149"/>
      <c r="F46" s="3"/>
      <c r="G46" s="3"/>
      <c r="H46" s="185"/>
      <c r="I46" s="149"/>
      <c r="J46" s="149"/>
      <c r="K46" s="149"/>
    </row>
    <row r="47" spans="1:11" ht="5.0999999999999996" customHeight="1">
      <c r="A47" s="104"/>
      <c r="B47" s="104"/>
      <c r="C47" s="150"/>
      <c r="D47" s="150"/>
      <c r="E47" s="150"/>
      <c r="F47" s="104"/>
      <c r="G47" s="104"/>
      <c r="H47" s="186"/>
      <c r="I47" s="150"/>
      <c r="J47" s="150"/>
      <c r="K47" s="150"/>
    </row>
    <row r="48" spans="1:11" s="25" customFormat="1" ht="35.1" customHeight="1">
      <c r="A48" s="335" t="s">
        <v>406</v>
      </c>
      <c r="B48" s="338" t="s">
        <v>398</v>
      </c>
      <c r="C48" s="324" t="s">
        <v>400</v>
      </c>
      <c r="D48" s="324"/>
      <c r="E48" s="324"/>
      <c r="F48" s="303"/>
      <c r="G48" s="335" t="s">
        <v>406</v>
      </c>
      <c r="H48" s="339" t="s">
        <v>398</v>
      </c>
      <c r="I48" s="324" t="s">
        <v>400</v>
      </c>
      <c r="J48" s="324"/>
      <c r="K48" s="324"/>
    </row>
    <row r="49" spans="1:11" s="25" customFormat="1" ht="15" customHeight="1">
      <c r="A49" s="336"/>
      <c r="B49" s="338"/>
      <c r="C49" s="300" t="s">
        <v>6</v>
      </c>
      <c r="D49" s="300" t="s">
        <v>336</v>
      </c>
      <c r="E49" s="300" t="s">
        <v>5</v>
      </c>
      <c r="F49" s="304"/>
      <c r="G49" s="336"/>
      <c r="H49" s="339"/>
      <c r="I49" s="300" t="s">
        <v>6</v>
      </c>
      <c r="J49" s="300" t="s">
        <v>336</v>
      </c>
      <c r="K49" s="300" t="s">
        <v>5</v>
      </c>
    </row>
    <row r="50" spans="1:11" ht="5.0999999999999996" customHeight="1">
      <c r="A50" s="139"/>
      <c r="B50" s="139"/>
      <c r="C50" s="94"/>
      <c r="D50" s="94"/>
      <c r="E50" s="122"/>
      <c r="F50" s="142"/>
      <c r="G50" s="142"/>
      <c r="H50" s="187"/>
      <c r="I50" s="94"/>
      <c r="J50" s="94"/>
      <c r="K50" s="122"/>
    </row>
    <row r="51" spans="1:11" ht="5.0999999999999996" customHeight="1">
      <c r="A51" s="81"/>
      <c r="B51" s="81"/>
      <c r="C51" s="7"/>
      <c r="D51" s="7"/>
      <c r="E51" s="173"/>
      <c r="F51" s="84"/>
      <c r="G51" s="84"/>
      <c r="H51" s="188"/>
      <c r="I51" s="7"/>
      <c r="J51" s="7"/>
      <c r="K51" s="173"/>
    </row>
    <row r="52" spans="1:11">
      <c r="A52" s="47" t="s">
        <v>144</v>
      </c>
      <c r="B52" s="192">
        <v>49</v>
      </c>
      <c r="C52" s="40">
        <v>395</v>
      </c>
      <c r="D52" s="40">
        <v>406</v>
      </c>
      <c r="E52" s="40">
        <v>373</v>
      </c>
      <c r="F52" s="54"/>
      <c r="G52" s="147" t="s">
        <v>121</v>
      </c>
      <c r="H52" s="193">
        <v>73</v>
      </c>
      <c r="I52" s="40">
        <v>411</v>
      </c>
      <c r="J52" s="40">
        <v>441</v>
      </c>
      <c r="K52" s="40">
        <v>370</v>
      </c>
    </row>
    <row r="53" spans="1:11">
      <c r="A53" s="47" t="s">
        <v>57</v>
      </c>
      <c r="B53" s="192">
        <v>50</v>
      </c>
      <c r="C53" s="40">
        <v>396</v>
      </c>
      <c r="D53" s="40">
        <v>432</v>
      </c>
      <c r="E53" s="40">
        <v>336</v>
      </c>
      <c r="F53" s="54"/>
      <c r="G53" s="147" t="s">
        <v>141</v>
      </c>
      <c r="H53" s="193">
        <v>74</v>
      </c>
      <c r="I53" s="40">
        <v>412</v>
      </c>
      <c r="J53" s="40">
        <v>452</v>
      </c>
      <c r="K53" s="40">
        <v>396</v>
      </c>
    </row>
    <row r="54" spans="1:11">
      <c r="A54" s="47" t="s">
        <v>27</v>
      </c>
      <c r="B54" s="192">
        <v>51</v>
      </c>
      <c r="C54" s="40">
        <v>396</v>
      </c>
      <c r="D54" s="40">
        <v>414</v>
      </c>
      <c r="E54" s="40">
        <v>364</v>
      </c>
      <c r="F54" s="54"/>
      <c r="G54" s="147" t="s">
        <v>168</v>
      </c>
      <c r="H54" s="193">
        <v>75</v>
      </c>
      <c r="I54" s="40">
        <v>414</v>
      </c>
      <c r="J54" s="40">
        <v>419</v>
      </c>
      <c r="K54" s="40">
        <v>406</v>
      </c>
    </row>
    <row r="55" spans="1:11">
      <c r="A55" s="47" t="s">
        <v>21</v>
      </c>
      <c r="B55" s="192">
        <v>52</v>
      </c>
      <c r="C55" s="40">
        <v>398</v>
      </c>
      <c r="D55" s="40">
        <v>400</v>
      </c>
      <c r="E55" s="40">
        <v>392</v>
      </c>
      <c r="F55" s="54"/>
      <c r="G55" s="147" t="s">
        <v>101</v>
      </c>
      <c r="H55" s="193">
        <v>76</v>
      </c>
      <c r="I55" s="40">
        <v>414</v>
      </c>
      <c r="J55" s="40">
        <v>404</v>
      </c>
      <c r="K55" s="40">
        <v>438</v>
      </c>
    </row>
    <row r="56" spans="1:11">
      <c r="A56" s="47" t="s">
        <v>115</v>
      </c>
      <c r="B56" s="192">
        <v>53</v>
      </c>
      <c r="C56" s="40">
        <v>398</v>
      </c>
      <c r="D56" s="40">
        <v>415</v>
      </c>
      <c r="E56" s="40">
        <v>358</v>
      </c>
      <c r="F56" s="54"/>
      <c r="G56" s="147" t="s">
        <v>49</v>
      </c>
      <c r="H56" s="193">
        <v>77</v>
      </c>
      <c r="I56" s="40">
        <v>414</v>
      </c>
      <c r="J56" s="40">
        <v>423</v>
      </c>
      <c r="K56" s="40">
        <v>396</v>
      </c>
    </row>
    <row r="57" spans="1:11">
      <c r="A57" s="47" t="s">
        <v>157</v>
      </c>
      <c r="B57" s="192">
        <v>54</v>
      </c>
      <c r="C57" s="40">
        <v>399</v>
      </c>
      <c r="D57" s="40">
        <v>439</v>
      </c>
      <c r="E57" s="40">
        <v>368</v>
      </c>
      <c r="F57" s="54"/>
      <c r="G57" s="147" t="s">
        <v>156</v>
      </c>
      <c r="H57" s="193">
        <v>78</v>
      </c>
      <c r="I57" s="40">
        <v>414</v>
      </c>
      <c r="J57" s="40">
        <v>405</v>
      </c>
      <c r="K57" s="40">
        <v>426</v>
      </c>
    </row>
    <row r="58" spans="1:11">
      <c r="A58" s="47" t="s">
        <v>123</v>
      </c>
      <c r="B58" s="192">
        <v>55</v>
      </c>
      <c r="C58" s="40">
        <v>400</v>
      </c>
      <c r="D58" s="40">
        <v>410</v>
      </c>
      <c r="E58" s="40">
        <v>384</v>
      </c>
      <c r="F58" s="54"/>
      <c r="G58" s="147" t="s">
        <v>118</v>
      </c>
      <c r="H58" s="193">
        <v>79</v>
      </c>
      <c r="I58" s="40">
        <v>414</v>
      </c>
      <c r="J58" s="40">
        <v>409</v>
      </c>
      <c r="K58" s="40">
        <v>424</v>
      </c>
    </row>
    <row r="59" spans="1:11">
      <c r="A59" s="47" t="s">
        <v>132</v>
      </c>
      <c r="B59" s="192">
        <v>56</v>
      </c>
      <c r="C59" s="40">
        <v>400</v>
      </c>
      <c r="D59" s="40">
        <v>418</v>
      </c>
      <c r="E59" s="40">
        <v>386</v>
      </c>
      <c r="F59" s="54"/>
      <c r="G59" s="147" t="s">
        <v>104</v>
      </c>
      <c r="H59" s="193">
        <v>80</v>
      </c>
      <c r="I59" s="40">
        <v>414</v>
      </c>
      <c r="J59" s="40">
        <v>430</v>
      </c>
      <c r="K59" s="40">
        <v>386</v>
      </c>
    </row>
    <row r="60" spans="1:11">
      <c r="A60" s="47" t="s">
        <v>40</v>
      </c>
      <c r="B60" s="192">
        <v>57</v>
      </c>
      <c r="C60" s="40">
        <v>401</v>
      </c>
      <c r="D60" s="40">
        <v>401</v>
      </c>
      <c r="E60" s="40" t="s">
        <v>185</v>
      </c>
      <c r="F60" s="54"/>
      <c r="G60" s="147" t="s">
        <v>128</v>
      </c>
      <c r="H60" s="193">
        <v>81</v>
      </c>
      <c r="I60" s="40">
        <v>416</v>
      </c>
      <c r="J60" s="40">
        <v>462</v>
      </c>
      <c r="K60" s="40">
        <v>377</v>
      </c>
    </row>
    <row r="61" spans="1:11">
      <c r="A61" s="47" t="s">
        <v>126</v>
      </c>
      <c r="B61" s="192">
        <v>58</v>
      </c>
      <c r="C61" s="40">
        <v>401</v>
      </c>
      <c r="D61" s="40">
        <v>396</v>
      </c>
      <c r="E61" s="40">
        <v>407</v>
      </c>
      <c r="F61" s="54"/>
      <c r="G61" s="147" t="s">
        <v>163</v>
      </c>
      <c r="H61" s="193">
        <v>82</v>
      </c>
      <c r="I61" s="40">
        <v>417</v>
      </c>
      <c r="J61" s="40">
        <v>426</v>
      </c>
      <c r="K61" s="40">
        <v>353</v>
      </c>
    </row>
    <row r="62" spans="1:11">
      <c r="A62" s="47" t="s">
        <v>50</v>
      </c>
      <c r="B62" s="192">
        <v>59</v>
      </c>
      <c r="C62" s="40">
        <v>402</v>
      </c>
      <c r="D62" s="40">
        <v>413</v>
      </c>
      <c r="E62" s="40">
        <v>384</v>
      </c>
      <c r="G62" s="147" t="s">
        <v>116</v>
      </c>
      <c r="H62" s="193">
        <v>83</v>
      </c>
      <c r="I62" s="40">
        <v>417</v>
      </c>
      <c r="J62" s="40">
        <v>435</v>
      </c>
      <c r="K62" s="40">
        <v>377</v>
      </c>
    </row>
    <row r="63" spans="1:11">
      <c r="A63" s="47" t="s">
        <v>20</v>
      </c>
      <c r="B63" s="192">
        <v>60</v>
      </c>
      <c r="C63" s="40">
        <v>402</v>
      </c>
      <c r="D63" s="40">
        <v>405</v>
      </c>
      <c r="E63" s="40">
        <v>400</v>
      </c>
      <c r="G63" s="147" t="s">
        <v>140</v>
      </c>
      <c r="H63" s="193">
        <v>84</v>
      </c>
      <c r="I63" s="40">
        <v>417</v>
      </c>
      <c r="J63" s="40">
        <v>411</v>
      </c>
      <c r="K63" s="40">
        <v>420</v>
      </c>
    </row>
    <row r="64" spans="1:11">
      <c r="A64" s="47" t="s">
        <v>147</v>
      </c>
      <c r="B64" s="192">
        <v>61</v>
      </c>
      <c r="C64" s="40">
        <v>402</v>
      </c>
      <c r="D64" s="40">
        <v>483</v>
      </c>
      <c r="E64" s="40">
        <v>332</v>
      </c>
      <c r="G64" s="147" t="s">
        <v>152</v>
      </c>
      <c r="H64" s="193">
        <v>85</v>
      </c>
      <c r="I64" s="40">
        <v>419</v>
      </c>
      <c r="J64" s="40">
        <v>400</v>
      </c>
      <c r="K64" s="40">
        <v>443</v>
      </c>
    </row>
    <row r="65" spans="1:11">
      <c r="A65" s="47" t="s">
        <v>181</v>
      </c>
      <c r="B65" s="192">
        <v>62</v>
      </c>
      <c r="C65" s="40">
        <v>405</v>
      </c>
      <c r="D65" s="40">
        <v>433</v>
      </c>
      <c r="E65" s="40">
        <v>311</v>
      </c>
      <c r="G65" s="147" t="s">
        <v>12</v>
      </c>
      <c r="H65" s="193">
        <v>86</v>
      </c>
      <c r="I65" s="40">
        <v>420</v>
      </c>
      <c r="J65" s="40">
        <v>393</v>
      </c>
      <c r="K65" s="40">
        <v>455</v>
      </c>
    </row>
    <row r="66" spans="1:11">
      <c r="A66" s="47" t="s">
        <v>175</v>
      </c>
      <c r="B66" s="192">
        <v>63</v>
      </c>
      <c r="C66" s="40">
        <v>405</v>
      </c>
      <c r="D66" s="40">
        <v>410</v>
      </c>
      <c r="E66" s="40">
        <v>400</v>
      </c>
      <c r="G66" s="147" t="s">
        <v>171</v>
      </c>
      <c r="H66" s="193">
        <v>87</v>
      </c>
      <c r="I66" s="40">
        <v>421</v>
      </c>
      <c r="J66" s="40">
        <v>429</v>
      </c>
      <c r="K66" s="40">
        <v>284</v>
      </c>
    </row>
    <row r="67" spans="1:11">
      <c r="A67" s="47" t="s">
        <v>59</v>
      </c>
      <c r="B67" s="192">
        <v>64</v>
      </c>
      <c r="C67" s="40">
        <v>405</v>
      </c>
      <c r="D67" s="40">
        <v>417</v>
      </c>
      <c r="E67" s="40">
        <v>384</v>
      </c>
      <c r="G67" s="147" t="s">
        <v>16</v>
      </c>
      <c r="H67" s="193">
        <v>88</v>
      </c>
      <c r="I67" s="40">
        <v>422</v>
      </c>
      <c r="J67" s="40">
        <v>405</v>
      </c>
      <c r="K67" s="40">
        <v>467</v>
      </c>
    </row>
    <row r="68" spans="1:11">
      <c r="A68" s="47" t="s">
        <v>65</v>
      </c>
      <c r="B68" s="192">
        <v>65</v>
      </c>
      <c r="C68" s="40">
        <v>406</v>
      </c>
      <c r="D68" s="40">
        <v>456</v>
      </c>
      <c r="E68" s="40">
        <v>277</v>
      </c>
      <c r="G68" s="147" t="s">
        <v>67</v>
      </c>
      <c r="H68" s="193">
        <v>89</v>
      </c>
      <c r="I68" s="40">
        <v>423</v>
      </c>
      <c r="J68" s="40">
        <v>466</v>
      </c>
      <c r="K68" s="40">
        <v>381</v>
      </c>
    </row>
    <row r="69" spans="1:11">
      <c r="A69" s="47" t="s">
        <v>18</v>
      </c>
      <c r="B69" s="192">
        <v>66</v>
      </c>
      <c r="C69" s="40">
        <v>408</v>
      </c>
      <c r="D69" s="40">
        <v>406</v>
      </c>
      <c r="E69" s="40">
        <v>409</v>
      </c>
      <c r="G69" s="147" t="s">
        <v>71</v>
      </c>
      <c r="H69" s="193">
        <v>90</v>
      </c>
      <c r="I69" s="40">
        <v>424</v>
      </c>
      <c r="J69" s="40">
        <v>427</v>
      </c>
      <c r="K69" s="40">
        <v>390</v>
      </c>
    </row>
    <row r="70" spans="1:11">
      <c r="A70" s="47" t="s">
        <v>105</v>
      </c>
      <c r="B70" s="192">
        <v>67</v>
      </c>
      <c r="C70" s="40">
        <v>409</v>
      </c>
      <c r="D70" s="40">
        <v>419</v>
      </c>
      <c r="E70" s="40">
        <v>309</v>
      </c>
      <c r="G70" s="147" t="s">
        <v>26</v>
      </c>
      <c r="H70" s="193">
        <v>91</v>
      </c>
      <c r="I70" s="40">
        <v>425</v>
      </c>
      <c r="J70" s="40">
        <v>433</v>
      </c>
      <c r="K70" s="40">
        <v>401</v>
      </c>
    </row>
    <row r="71" spans="1:11">
      <c r="A71" s="47" t="s">
        <v>153</v>
      </c>
      <c r="B71" s="192">
        <v>68</v>
      </c>
      <c r="C71" s="40">
        <v>409</v>
      </c>
      <c r="D71" s="40">
        <v>424</v>
      </c>
      <c r="E71" s="40">
        <v>376</v>
      </c>
      <c r="G71" s="147" t="s">
        <v>14</v>
      </c>
      <c r="H71" s="193">
        <v>92</v>
      </c>
      <c r="I71" s="40">
        <v>428</v>
      </c>
      <c r="J71" s="40">
        <v>435</v>
      </c>
      <c r="K71" s="40">
        <v>420</v>
      </c>
    </row>
    <row r="72" spans="1:11">
      <c r="A72" s="47" t="s">
        <v>397</v>
      </c>
      <c r="B72" s="192">
        <v>69</v>
      </c>
      <c r="C72" s="40">
        <v>409</v>
      </c>
      <c r="D72" s="40">
        <v>434</v>
      </c>
      <c r="E72" s="40">
        <v>353</v>
      </c>
      <c r="G72" s="147" t="s">
        <v>110</v>
      </c>
      <c r="H72" s="193">
        <v>93</v>
      </c>
      <c r="I72" s="40">
        <v>428</v>
      </c>
      <c r="J72" s="40">
        <v>447</v>
      </c>
      <c r="K72" s="40">
        <v>410</v>
      </c>
    </row>
    <row r="73" spans="1:11">
      <c r="A73" s="47" t="s">
        <v>162</v>
      </c>
      <c r="B73" s="192">
        <v>70</v>
      </c>
      <c r="C73" s="40">
        <v>410</v>
      </c>
      <c r="D73" s="40">
        <v>448</v>
      </c>
      <c r="E73" s="40">
        <v>383</v>
      </c>
      <c r="G73" s="147" t="s">
        <v>79</v>
      </c>
      <c r="H73" s="193">
        <v>94</v>
      </c>
      <c r="I73" s="40">
        <v>430</v>
      </c>
      <c r="J73" s="40">
        <v>441</v>
      </c>
      <c r="K73" s="40">
        <v>367</v>
      </c>
    </row>
    <row r="74" spans="1:11">
      <c r="A74" s="47" t="s">
        <v>61</v>
      </c>
      <c r="B74" s="192">
        <v>71</v>
      </c>
      <c r="C74" s="40">
        <v>411</v>
      </c>
      <c r="D74" s="40">
        <v>436</v>
      </c>
      <c r="E74" s="40">
        <v>161</v>
      </c>
      <c r="G74" s="147" t="s">
        <v>19</v>
      </c>
      <c r="H74" s="193">
        <v>95</v>
      </c>
      <c r="I74" s="40">
        <v>430</v>
      </c>
      <c r="J74" s="40">
        <v>481</v>
      </c>
      <c r="K74" s="40">
        <v>401</v>
      </c>
    </row>
    <row r="75" spans="1:11">
      <c r="A75" s="47" t="s">
        <v>143</v>
      </c>
      <c r="B75" s="192">
        <v>72</v>
      </c>
      <c r="C75" s="40">
        <v>411</v>
      </c>
      <c r="D75" s="40">
        <v>502</v>
      </c>
      <c r="E75" s="40">
        <v>290</v>
      </c>
      <c r="G75" s="147" t="s">
        <v>90</v>
      </c>
      <c r="H75" s="193">
        <v>96</v>
      </c>
      <c r="I75" s="40">
        <v>430</v>
      </c>
      <c r="J75" s="40">
        <v>417</v>
      </c>
      <c r="K75" s="40">
        <v>481</v>
      </c>
    </row>
    <row r="76" spans="1:11" ht="5.0999999999999996" customHeight="1">
      <c r="A76" s="89"/>
      <c r="B76" s="89"/>
      <c r="C76" s="89"/>
      <c r="D76" s="89"/>
      <c r="E76" s="89"/>
      <c r="F76" s="89"/>
      <c r="G76" s="89"/>
      <c r="H76" s="189"/>
      <c r="I76" s="89"/>
      <c r="J76" s="89"/>
      <c r="K76" s="89"/>
    </row>
    <row r="77" spans="1:11">
      <c r="A77" s="12"/>
      <c r="B77" s="12"/>
      <c r="C77" s="12"/>
      <c r="F77" s="13"/>
      <c r="G77" s="13"/>
    </row>
    <row r="78" spans="1:11" ht="15.6">
      <c r="A78" s="12"/>
      <c r="B78" s="12"/>
      <c r="C78" s="12"/>
      <c r="D78" s="194"/>
      <c r="E78" s="194"/>
      <c r="F78" s="165"/>
      <c r="G78" s="165"/>
      <c r="H78" s="191"/>
      <c r="I78" s="194"/>
      <c r="J78" s="194"/>
      <c r="K78" s="194"/>
    </row>
    <row r="79" spans="1:11" ht="15.6">
      <c r="A79" s="12"/>
      <c r="B79" s="12"/>
      <c r="C79" s="12"/>
      <c r="D79" s="194"/>
      <c r="E79" s="194"/>
      <c r="F79" s="225"/>
      <c r="G79" s="225"/>
      <c r="H79" s="191"/>
      <c r="I79" s="194"/>
      <c r="J79" s="194"/>
      <c r="K79" s="194"/>
    </row>
    <row r="80" spans="1:11" ht="15.6">
      <c r="A80" s="12"/>
      <c r="B80" s="12"/>
      <c r="C80" s="12"/>
      <c r="D80" s="325" t="s">
        <v>0</v>
      </c>
      <c r="E80" s="325"/>
      <c r="F80" s="325"/>
      <c r="G80" s="325"/>
      <c r="H80" s="325"/>
      <c r="I80" s="325"/>
      <c r="J80" s="325"/>
      <c r="K80" s="325"/>
    </row>
    <row r="81" spans="1:11" ht="5.0999999999999996" customHeight="1">
      <c r="A81" s="89"/>
      <c r="B81" s="89"/>
      <c r="C81" s="89" t="s">
        <v>4</v>
      </c>
      <c r="D81" s="148"/>
      <c r="E81" s="148"/>
      <c r="F81" s="103"/>
      <c r="G81" s="103"/>
      <c r="H81" s="183"/>
      <c r="I81" s="148"/>
      <c r="J81" s="148"/>
      <c r="K81" s="148"/>
    </row>
    <row r="82" spans="1:11" ht="5.0999999999999996" customHeight="1">
      <c r="A82" s="64"/>
      <c r="B82" s="64"/>
      <c r="C82" s="114"/>
      <c r="D82" s="114"/>
      <c r="E82" s="114"/>
      <c r="F82" s="64"/>
      <c r="G82" s="64"/>
      <c r="H82" s="184"/>
      <c r="I82" s="114"/>
      <c r="J82" s="114"/>
      <c r="K82" s="114"/>
    </row>
    <row r="83" spans="1:11" ht="15" customHeight="1">
      <c r="A83" s="88" t="s">
        <v>457</v>
      </c>
      <c r="B83" s="88"/>
      <c r="C83" s="149"/>
      <c r="D83" s="149"/>
      <c r="E83" s="149"/>
      <c r="F83" s="3"/>
      <c r="G83" s="3"/>
      <c r="H83" s="185"/>
      <c r="I83" s="149"/>
      <c r="J83" s="149"/>
      <c r="K83" s="149"/>
    </row>
    <row r="84" spans="1:11">
      <c r="A84" s="88" t="s">
        <v>408</v>
      </c>
      <c r="B84" s="88"/>
      <c r="C84" s="149"/>
      <c r="D84" s="149"/>
      <c r="E84" s="149"/>
      <c r="F84" s="3"/>
      <c r="G84" s="3"/>
      <c r="H84" s="185"/>
      <c r="I84" s="149"/>
      <c r="J84" s="149"/>
      <c r="K84" s="149"/>
    </row>
    <row r="85" spans="1:11" ht="5.0999999999999996" customHeight="1">
      <c r="A85" s="3"/>
      <c r="B85" s="3"/>
      <c r="C85" s="149"/>
      <c r="D85" s="149"/>
      <c r="E85" s="149"/>
      <c r="F85" s="3"/>
      <c r="G85" s="3"/>
      <c r="H85" s="185"/>
      <c r="I85" s="149"/>
      <c r="J85" s="149"/>
      <c r="K85" s="149"/>
    </row>
    <row r="86" spans="1:11" ht="5.0999999999999996" customHeight="1">
      <c r="A86" s="104"/>
      <c r="B86" s="104"/>
      <c r="C86" s="150"/>
      <c r="D86" s="150"/>
      <c r="E86" s="150"/>
      <c r="F86" s="104"/>
      <c r="G86" s="104"/>
      <c r="H86" s="186"/>
      <c r="I86" s="150"/>
      <c r="J86" s="150"/>
      <c r="K86" s="150"/>
    </row>
    <row r="87" spans="1:11" s="25" customFormat="1" ht="35.1" customHeight="1">
      <c r="A87" s="335" t="s">
        <v>406</v>
      </c>
      <c r="B87" s="338" t="s">
        <v>398</v>
      </c>
      <c r="C87" s="324" t="s">
        <v>400</v>
      </c>
      <c r="D87" s="324"/>
      <c r="E87" s="324"/>
      <c r="F87" s="303"/>
      <c r="G87" s="335" t="s">
        <v>406</v>
      </c>
      <c r="H87" s="339" t="s">
        <v>398</v>
      </c>
      <c r="I87" s="324" t="s">
        <v>400</v>
      </c>
      <c r="J87" s="324"/>
      <c r="K87" s="324"/>
    </row>
    <row r="88" spans="1:11" s="25" customFormat="1" ht="15" customHeight="1">
      <c r="A88" s="336"/>
      <c r="B88" s="338"/>
      <c r="C88" s="300" t="s">
        <v>6</v>
      </c>
      <c r="D88" s="300" t="s">
        <v>336</v>
      </c>
      <c r="E88" s="300" t="s">
        <v>5</v>
      </c>
      <c r="F88" s="304"/>
      <c r="G88" s="336"/>
      <c r="H88" s="339"/>
      <c r="I88" s="300" t="s">
        <v>6</v>
      </c>
      <c r="J88" s="300" t="s">
        <v>336</v>
      </c>
      <c r="K88" s="300" t="s">
        <v>5</v>
      </c>
    </row>
    <row r="89" spans="1:11" ht="5.0999999999999996" customHeight="1">
      <c r="A89" s="139"/>
      <c r="B89" s="139"/>
      <c r="C89" s="94"/>
      <c r="D89" s="94"/>
      <c r="E89" s="122"/>
      <c r="F89" s="142"/>
      <c r="G89" s="142"/>
      <c r="H89" s="187"/>
      <c r="I89" s="94"/>
      <c r="J89" s="94"/>
      <c r="K89" s="122"/>
    </row>
    <row r="90" spans="1:11" ht="5.0999999999999996" customHeight="1">
      <c r="A90" s="81"/>
      <c r="B90" s="81"/>
      <c r="C90" s="7"/>
      <c r="D90" s="7"/>
      <c r="E90" s="173"/>
      <c r="F90" s="84"/>
      <c r="G90" s="84"/>
      <c r="H90" s="188"/>
      <c r="I90" s="7"/>
      <c r="J90" s="7"/>
      <c r="K90" s="173"/>
    </row>
    <row r="91" spans="1:11" ht="15" customHeight="1">
      <c r="A91" s="47" t="s">
        <v>62</v>
      </c>
      <c r="B91" s="192">
        <v>97</v>
      </c>
      <c r="C91" s="40">
        <v>430</v>
      </c>
      <c r="D91" s="40">
        <v>430</v>
      </c>
      <c r="E91" s="40">
        <v>432</v>
      </c>
      <c r="G91" s="147" t="s">
        <v>72</v>
      </c>
      <c r="H91" s="193">
        <v>121</v>
      </c>
      <c r="I91" s="40">
        <v>456</v>
      </c>
      <c r="J91" s="40">
        <v>474</v>
      </c>
      <c r="K91" s="40">
        <v>432</v>
      </c>
    </row>
    <row r="92" spans="1:11">
      <c r="A92" s="47" t="s">
        <v>46</v>
      </c>
      <c r="B92" s="192">
        <v>98</v>
      </c>
      <c r="C92" s="40">
        <v>431</v>
      </c>
      <c r="D92" s="40">
        <v>431</v>
      </c>
      <c r="E92" s="40" t="s">
        <v>185</v>
      </c>
      <c r="G92" s="147" t="s">
        <v>24</v>
      </c>
      <c r="H92" s="193">
        <v>122</v>
      </c>
      <c r="I92" s="40">
        <v>457</v>
      </c>
      <c r="J92" s="40">
        <v>454</v>
      </c>
      <c r="K92" s="40">
        <v>468</v>
      </c>
    </row>
    <row r="93" spans="1:11">
      <c r="A93" s="47" t="s">
        <v>127</v>
      </c>
      <c r="B93" s="192">
        <v>99</v>
      </c>
      <c r="C93" s="40">
        <v>432</v>
      </c>
      <c r="D93" s="40">
        <v>446</v>
      </c>
      <c r="E93" s="40">
        <v>367</v>
      </c>
      <c r="G93" s="147" t="s">
        <v>93</v>
      </c>
      <c r="H93" s="193">
        <v>123</v>
      </c>
      <c r="I93" s="40">
        <v>457</v>
      </c>
      <c r="J93" s="40">
        <v>481</v>
      </c>
      <c r="K93" s="40">
        <v>421</v>
      </c>
    </row>
    <row r="94" spans="1:11">
      <c r="A94" s="47" t="s">
        <v>130</v>
      </c>
      <c r="B94" s="192">
        <v>100</v>
      </c>
      <c r="C94" s="40">
        <v>433</v>
      </c>
      <c r="D94" s="40">
        <v>498</v>
      </c>
      <c r="E94" s="40">
        <v>407</v>
      </c>
      <c r="G94" s="147" t="s">
        <v>63</v>
      </c>
      <c r="H94" s="193">
        <v>124</v>
      </c>
      <c r="I94" s="40">
        <v>459</v>
      </c>
      <c r="J94" s="40">
        <v>492</v>
      </c>
      <c r="K94" s="40">
        <v>337</v>
      </c>
    </row>
    <row r="95" spans="1:11">
      <c r="A95" s="47" t="s">
        <v>97</v>
      </c>
      <c r="B95" s="192">
        <v>101</v>
      </c>
      <c r="C95" s="40">
        <v>435</v>
      </c>
      <c r="D95" s="40">
        <v>489</v>
      </c>
      <c r="E95" s="40">
        <v>355</v>
      </c>
      <c r="G95" s="147" t="s">
        <v>98</v>
      </c>
      <c r="H95" s="193">
        <v>125</v>
      </c>
      <c r="I95" s="40">
        <v>459</v>
      </c>
      <c r="J95" s="40">
        <v>449</v>
      </c>
      <c r="K95" s="40">
        <v>475</v>
      </c>
    </row>
    <row r="96" spans="1:11">
      <c r="A96" s="47" t="s">
        <v>111</v>
      </c>
      <c r="B96" s="192">
        <v>102</v>
      </c>
      <c r="C96" s="40">
        <v>436</v>
      </c>
      <c r="D96" s="40">
        <v>463</v>
      </c>
      <c r="E96" s="40">
        <v>334</v>
      </c>
      <c r="G96" s="147" t="s">
        <v>36</v>
      </c>
      <c r="H96" s="193">
        <v>126</v>
      </c>
      <c r="I96" s="40">
        <v>459</v>
      </c>
      <c r="J96" s="40">
        <v>459</v>
      </c>
      <c r="K96" s="40" t="s">
        <v>185</v>
      </c>
    </row>
    <row r="97" spans="1:11">
      <c r="A97" s="47" t="s">
        <v>133</v>
      </c>
      <c r="B97" s="192">
        <v>103</v>
      </c>
      <c r="C97" s="40">
        <v>438</v>
      </c>
      <c r="D97" s="40">
        <v>474</v>
      </c>
      <c r="E97" s="40">
        <v>366</v>
      </c>
      <c r="G97" s="147" t="s">
        <v>135</v>
      </c>
      <c r="H97" s="193">
        <v>127</v>
      </c>
      <c r="I97" s="40">
        <v>460</v>
      </c>
      <c r="J97" s="40">
        <v>516</v>
      </c>
      <c r="K97" s="40">
        <v>187</v>
      </c>
    </row>
    <row r="98" spans="1:11">
      <c r="A98" s="47" t="s">
        <v>70</v>
      </c>
      <c r="B98" s="192">
        <v>104</v>
      </c>
      <c r="C98" s="40">
        <v>439</v>
      </c>
      <c r="D98" s="40">
        <v>458</v>
      </c>
      <c r="E98" s="40">
        <v>380</v>
      </c>
      <c r="G98" s="147" t="s">
        <v>47</v>
      </c>
      <c r="H98" s="193">
        <v>128</v>
      </c>
      <c r="I98" s="40">
        <v>462</v>
      </c>
      <c r="J98" s="40">
        <v>462</v>
      </c>
      <c r="K98" s="40" t="s">
        <v>185</v>
      </c>
    </row>
    <row r="99" spans="1:11">
      <c r="A99" s="47" t="s">
        <v>155</v>
      </c>
      <c r="B99" s="192">
        <v>105</v>
      </c>
      <c r="C99" s="40">
        <v>440</v>
      </c>
      <c r="D99" s="40">
        <v>448</v>
      </c>
      <c r="E99" s="40">
        <v>407</v>
      </c>
      <c r="G99" s="147" t="s">
        <v>52</v>
      </c>
      <c r="H99" s="193">
        <v>129</v>
      </c>
      <c r="I99" s="40">
        <v>462</v>
      </c>
      <c r="J99" s="40">
        <v>475</v>
      </c>
      <c r="K99" s="40">
        <v>435</v>
      </c>
    </row>
    <row r="100" spans="1:11">
      <c r="A100" s="47" t="s">
        <v>17</v>
      </c>
      <c r="B100" s="192">
        <v>106</v>
      </c>
      <c r="C100" s="40">
        <v>441</v>
      </c>
      <c r="D100" s="40">
        <v>455</v>
      </c>
      <c r="E100" s="40">
        <v>417</v>
      </c>
      <c r="G100" s="147" t="s">
        <v>91</v>
      </c>
      <c r="H100" s="193">
        <v>130</v>
      </c>
      <c r="I100" s="40">
        <v>464</v>
      </c>
      <c r="J100" s="40">
        <v>458</v>
      </c>
      <c r="K100" s="40">
        <v>475</v>
      </c>
    </row>
    <row r="101" spans="1:11">
      <c r="A101" s="47" t="s">
        <v>15</v>
      </c>
      <c r="B101" s="192">
        <v>107</v>
      </c>
      <c r="C101" s="40">
        <v>441</v>
      </c>
      <c r="D101" s="40">
        <v>427</v>
      </c>
      <c r="E101" s="40">
        <v>453</v>
      </c>
      <c r="G101" s="147" t="s">
        <v>56</v>
      </c>
      <c r="H101" s="193">
        <v>131</v>
      </c>
      <c r="I101" s="40">
        <v>465</v>
      </c>
      <c r="J101" s="40">
        <v>482</v>
      </c>
      <c r="K101" s="40">
        <v>417</v>
      </c>
    </row>
    <row r="102" spans="1:11">
      <c r="A102" s="47" t="s">
        <v>55</v>
      </c>
      <c r="B102" s="192">
        <v>108</v>
      </c>
      <c r="C102" s="40">
        <v>442</v>
      </c>
      <c r="D102" s="40">
        <v>455</v>
      </c>
      <c r="E102" s="40">
        <v>404</v>
      </c>
      <c r="G102" s="147" t="s">
        <v>87</v>
      </c>
      <c r="H102" s="193">
        <v>132</v>
      </c>
      <c r="I102" s="40">
        <v>469</v>
      </c>
      <c r="J102" s="40">
        <v>474</v>
      </c>
      <c r="K102" s="40">
        <v>413</v>
      </c>
    </row>
    <row r="103" spans="1:11">
      <c r="A103" s="47" t="s">
        <v>145</v>
      </c>
      <c r="B103" s="192">
        <v>109</v>
      </c>
      <c r="C103" s="40">
        <v>443</v>
      </c>
      <c r="D103" s="40">
        <v>482</v>
      </c>
      <c r="E103" s="40">
        <v>383</v>
      </c>
      <c r="G103" s="147" t="s">
        <v>122</v>
      </c>
      <c r="H103" s="193">
        <v>133</v>
      </c>
      <c r="I103" s="40">
        <v>469</v>
      </c>
      <c r="J103" s="40">
        <v>479</v>
      </c>
      <c r="K103" s="40">
        <v>432</v>
      </c>
    </row>
    <row r="104" spans="1:11">
      <c r="A104" s="47" t="s">
        <v>119</v>
      </c>
      <c r="B104" s="192">
        <v>110</v>
      </c>
      <c r="C104" s="40">
        <v>444</v>
      </c>
      <c r="D104" s="40">
        <v>457</v>
      </c>
      <c r="E104" s="40">
        <v>407</v>
      </c>
      <c r="G104" s="147" t="s">
        <v>66</v>
      </c>
      <c r="H104" s="193">
        <v>134</v>
      </c>
      <c r="I104" s="40">
        <v>469</v>
      </c>
      <c r="J104" s="40">
        <v>501</v>
      </c>
      <c r="K104" s="40">
        <v>358</v>
      </c>
    </row>
    <row r="105" spans="1:11">
      <c r="A105" s="47" t="s">
        <v>44</v>
      </c>
      <c r="B105" s="192">
        <v>111</v>
      </c>
      <c r="C105" s="40">
        <v>445</v>
      </c>
      <c r="D105" s="40">
        <v>445</v>
      </c>
      <c r="E105" s="40" t="s">
        <v>185</v>
      </c>
      <c r="G105" s="147" t="s">
        <v>60</v>
      </c>
      <c r="H105" s="193">
        <v>135</v>
      </c>
      <c r="I105" s="40">
        <v>471</v>
      </c>
      <c r="J105" s="40">
        <v>484</v>
      </c>
      <c r="K105" s="40">
        <v>350</v>
      </c>
    </row>
    <row r="106" spans="1:11">
      <c r="A106" s="47" t="s">
        <v>88</v>
      </c>
      <c r="B106" s="192">
        <v>112</v>
      </c>
      <c r="C106" s="40">
        <v>447</v>
      </c>
      <c r="D106" s="40">
        <v>447</v>
      </c>
      <c r="E106" s="40">
        <v>451</v>
      </c>
      <c r="G106" s="147" t="s">
        <v>51</v>
      </c>
      <c r="H106" s="193">
        <v>136</v>
      </c>
      <c r="I106" s="40">
        <v>472</v>
      </c>
      <c r="J106" s="40">
        <v>451</v>
      </c>
      <c r="K106" s="40">
        <v>525</v>
      </c>
    </row>
    <row r="107" spans="1:11">
      <c r="A107" s="47" t="s">
        <v>11</v>
      </c>
      <c r="B107" s="192">
        <v>113</v>
      </c>
      <c r="C107" s="40">
        <v>447</v>
      </c>
      <c r="D107" s="40">
        <v>450</v>
      </c>
      <c r="E107" s="40">
        <v>443</v>
      </c>
      <c r="G107" s="147" t="s">
        <v>129</v>
      </c>
      <c r="H107" s="193">
        <v>137</v>
      </c>
      <c r="I107" s="40">
        <v>473</v>
      </c>
      <c r="J107" s="40">
        <v>499</v>
      </c>
      <c r="K107" s="40">
        <v>433</v>
      </c>
    </row>
    <row r="108" spans="1:11">
      <c r="A108" s="47" t="s">
        <v>13</v>
      </c>
      <c r="B108" s="192">
        <v>114</v>
      </c>
      <c r="C108" s="40">
        <v>448</v>
      </c>
      <c r="D108" s="40">
        <v>442</v>
      </c>
      <c r="E108" s="40">
        <v>458</v>
      </c>
      <c r="G108" s="147" t="s">
        <v>43</v>
      </c>
      <c r="H108" s="193">
        <v>138</v>
      </c>
      <c r="I108" s="40">
        <v>474</v>
      </c>
      <c r="J108" s="40">
        <v>474</v>
      </c>
      <c r="K108" s="40" t="s">
        <v>185</v>
      </c>
    </row>
    <row r="109" spans="1:11">
      <c r="A109" s="47" t="s">
        <v>95</v>
      </c>
      <c r="B109" s="192">
        <v>115</v>
      </c>
      <c r="C109" s="40">
        <v>449</v>
      </c>
      <c r="D109" s="40">
        <v>458</v>
      </c>
      <c r="E109" s="40">
        <v>410</v>
      </c>
      <c r="G109" s="147" t="s">
        <v>86</v>
      </c>
      <c r="H109" s="193">
        <v>139</v>
      </c>
      <c r="I109" s="40">
        <v>475</v>
      </c>
      <c r="J109" s="40">
        <v>457</v>
      </c>
      <c r="K109" s="40">
        <v>500</v>
      </c>
    </row>
    <row r="110" spans="1:11">
      <c r="A110" s="47" t="s">
        <v>39</v>
      </c>
      <c r="B110" s="192">
        <v>116</v>
      </c>
      <c r="C110" s="40">
        <v>450</v>
      </c>
      <c r="D110" s="40">
        <v>450</v>
      </c>
      <c r="E110" s="40" t="s">
        <v>185</v>
      </c>
      <c r="G110" s="147" t="s">
        <v>109</v>
      </c>
      <c r="H110" s="193">
        <v>140</v>
      </c>
      <c r="I110" s="40">
        <v>481</v>
      </c>
      <c r="J110" s="40">
        <v>458</v>
      </c>
      <c r="K110" s="40">
        <v>505</v>
      </c>
    </row>
    <row r="111" spans="1:11">
      <c r="A111" s="47" t="s">
        <v>54</v>
      </c>
      <c r="B111" s="192">
        <v>117</v>
      </c>
      <c r="C111" s="40">
        <v>452</v>
      </c>
      <c r="D111" s="40">
        <v>447</v>
      </c>
      <c r="E111" s="40">
        <v>463</v>
      </c>
      <c r="G111" s="147" t="s">
        <v>138</v>
      </c>
      <c r="H111" s="193">
        <v>141</v>
      </c>
      <c r="I111" s="40">
        <v>486</v>
      </c>
      <c r="J111" s="40">
        <v>538</v>
      </c>
      <c r="K111" s="40">
        <v>422</v>
      </c>
    </row>
    <row r="112" spans="1:11">
      <c r="A112" s="47" t="s">
        <v>89</v>
      </c>
      <c r="B112" s="192">
        <v>118</v>
      </c>
      <c r="C112" s="40">
        <v>453</v>
      </c>
      <c r="D112" s="40">
        <v>451</v>
      </c>
      <c r="E112" s="40">
        <v>456</v>
      </c>
      <c r="G112" s="147" t="s">
        <v>92</v>
      </c>
      <c r="H112" s="193">
        <v>142</v>
      </c>
      <c r="I112" s="40">
        <v>486</v>
      </c>
      <c r="J112" s="40">
        <v>461</v>
      </c>
      <c r="K112" s="40">
        <v>539</v>
      </c>
    </row>
    <row r="113" spans="1:11">
      <c r="A113" s="47" t="s">
        <v>45</v>
      </c>
      <c r="B113" s="192">
        <v>119</v>
      </c>
      <c r="C113" s="40">
        <v>454</v>
      </c>
      <c r="D113" s="40">
        <v>454</v>
      </c>
      <c r="E113" s="40" t="s">
        <v>185</v>
      </c>
      <c r="G113" s="147" t="s">
        <v>136</v>
      </c>
      <c r="H113" s="193">
        <v>143</v>
      </c>
      <c r="I113" s="40">
        <v>487</v>
      </c>
      <c r="J113" s="40">
        <v>456</v>
      </c>
      <c r="K113" s="40">
        <v>518</v>
      </c>
    </row>
    <row r="114" spans="1:11">
      <c r="A114" s="47" t="s">
        <v>37</v>
      </c>
      <c r="B114" s="192">
        <v>120</v>
      </c>
      <c r="C114" s="40">
        <v>454</v>
      </c>
      <c r="D114" s="40">
        <v>454</v>
      </c>
      <c r="E114" s="40" t="s">
        <v>185</v>
      </c>
      <c r="G114" s="147" t="s">
        <v>74</v>
      </c>
      <c r="H114" s="193">
        <v>144</v>
      </c>
      <c r="I114" s="40">
        <v>490</v>
      </c>
      <c r="J114" s="40">
        <v>471</v>
      </c>
      <c r="K114" s="40">
        <v>537</v>
      </c>
    </row>
    <row r="115" spans="1:11" ht="5.0999999999999996" customHeight="1">
      <c r="A115" s="89"/>
      <c r="B115" s="89"/>
      <c r="C115" s="89"/>
      <c r="D115" s="89"/>
      <c r="E115" s="89"/>
      <c r="F115" s="89"/>
      <c r="G115" s="89"/>
      <c r="H115" s="189"/>
      <c r="I115" s="89"/>
      <c r="J115" s="89"/>
      <c r="K115" s="89"/>
    </row>
    <row r="116" spans="1:11">
      <c r="A116" s="47"/>
      <c r="B116" s="47"/>
      <c r="C116" s="38"/>
      <c r="D116" s="38"/>
      <c r="E116" s="38"/>
      <c r="G116" s="147"/>
      <c r="H116" s="174"/>
      <c r="I116" s="38"/>
      <c r="J116" s="38"/>
      <c r="K116" s="38"/>
    </row>
    <row r="117" spans="1:11">
      <c r="A117" s="47"/>
      <c r="B117" s="47"/>
      <c r="C117" s="38"/>
      <c r="D117" s="38"/>
      <c r="E117" s="38"/>
      <c r="G117" s="147"/>
      <c r="H117" s="174"/>
      <c r="I117" s="38"/>
      <c r="J117" s="38"/>
      <c r="K117" s="38"/>
    </row>
    <row r="118" spans="1:11">
      <c r="A118" s="47"/>
      <c r="B118" s="47"/>
      <c r="C118" s="38"/>
      <c r="D118" s="38"/>
      <c r="E118" s="38"/>
      <c r="G118" s="147"/>
      <c r="H118" s="174"/>
      <c r="I118" s="38"/>
      <c r="J118" s="38"/>
      <c r="K118" s="38"/>
    </row>
    <row r="119" spans="1:11" ht="15.6">
      <c r="A119" s="1"/>
      <c r="B119" s="1"/>
      <c r="C119" s="1"/>
      <c r="D119" s="325" t="s">
        <v>0</v>
      </c>
      <c r="E119" s="325"/>
      <c r="F119" s="325"/>
      <c r="G119" s="325"/>
      <c r="H119" s="325"/>
      <c r="I119" s="325"/>
      <c r="J119" s="325"/>
      <c r="K119" s="325"/>
    </row>
    <row r="120" spans="1:11" ht="5.0999999999999996" customHeight="1">
      <c r="A120" s="89"/>
      <c r="B120" s="89"/>
      <c r="C120" s="89" t="s">
        <v>4</v>
      </c>
      <c r="D120" s="148"/>
      <c r="E120" s="148"/>
      <c r="F120" s="103"/>
      <c r="G120" s="103"/>
      <c r="H120" s="183"/>
      <c r="I120" s="148"/>
      <c r="J120" s="148"/>
      <c r="K120" s="148"/>
    </row>
    <row r="121" spans="1:11" ht="5.0999999999999996" customHeight="1">
      <c r="A121" s="64"/>
      <c r="B121" s="64"/>
      <c r="C121" s="114"/>
      <c r="D121" s="114"/>
      <c r="E121" s="114"/>
      <c r="F121" s="64"/>
      <c r="G121" s="64"/>
      <c r="H121" s="184"/>
      <c r="I121" s="114"/>
      <c r="J121" s="114"/>
      <c r="K121" s="114"/>
    </row>
    <row r="122" spans="1:11" ht="15" customHeight="1">
      <c r="A122" s="88" t="s">
        <v>458</v>
      </c>
      <c r="B122" s="88"/>
      <c r="C122" s="149"/>
      <c r="D122" s="149"/>
      <c r="E122" s="149"/>
      <c r="F122" s="3"/>
      <c r="G122" s="3"/>
      <c r="H122" s="185"/>
      <c r="I122" s="149"/>
      <c r="J122" s="149"/>
      <c r="K122" s="149"/>
    </row>
    <row r="123" spans="1:11" ht="15" customHeight="1">
      <c r="A123" s="88" t="s">
        <v>409</v>
      </c>
      <c r="B123" s="88"/>
      <c r="C123" s="149"/>
      <c r="D123" s="149"/>
      <c r="E123" s="149"/>
      <c r="F123" s="3"/>
      <c r="G123" s="3"/>
      <c r="H123" s="185"/>
      <c r="I123" s="149"/>
      <c r="J123" s="149"/>
      <c r="K123" s="149"/>
    </row>
    <row r="124" spans="1:11" ht="5.0999999999999996" customHeight="1">
      <c r="A124" s="3"/>
      <c r="B124" s="3"/>
      <c r="C124" s="149"/>
      <c r="D124" s="149"/>
      <c r="E124" s="149"/>
      <c r="F124" s="3"/>
      <c r="G124" s="3"/>
      <c r="H124" s="185"/>
      <c r="I124" s="149"/>
      <c r="J124" s="149"/>
      <c r="K124" s="149"/>
    </row>
    <row r="125" spans="1:11" ht="5.0999999999999996" customHeight="1">
      <c r="A125" s="104"/>
      <c r="B125" s="104"/>
      <c r="C125" s="150"/>
      <c r="D125" s="150"/>
      <c r="E125" s="150"/>
      <c r="F125" s="104"/>
      <c r="G125" s="104"/>
      <c r="H125" s="186"/>
      <c r="I125" s="150"/>
      <c r="J125" s="150"/>
      <c r="K125" s="150"/>
    </row>
    <row r="126" spans="1:11" s="25" customFormat="1" ht="35.1" customHeight="1">
      <c r="A126" s="335" t="s">
        <v>406</v>
      </c>
      <c r="B126" s="338" t="s">
        <v>398</v>
      </c>
      <c r="C126" s="324" t="s">
        <v>400</v>
      </c>
      <c r="D126" s="324"/>
      <c r="E126" s="324"/>
      <c r="F126" s="303"/>
      <c r="G126" s="335" t="s">
        <v>406</v>
      </c>
      <c r="H126" s="339" t="s">
        <v>398</v>
      </c>
      <c r="I126" s="324" t="s">
        <v>400</v>
      </c>
      <c r="J126" s="324"/>
      <c r="K126" s="324"/>
    </row>
    <row r="127" spans="1:11" s="25" customFormat="1" ht="15" customHeight="1">
      <c r="A127" s="336"/>
      <c r="B127" s="338"/>
      <c r="C127" s="300" t="s">
        <v>6</v>
      </c>
      <c r="D127" s="300" t="s">
        <v>336</v>
      </c>
      <c r="E127" s="300" t="s">
        <v>5</v>
      </c>
      <c r="F127" s="304"/>
      <c r="G127" s="336"/>
      <c r="H127" s="339"/>
      <c r="I127" s="300" t="s">
        <v>6</v>
      </c>
      <c r="J127" s="300" t="s">
        <v>336</v>
      </c>
      <c r="K127" s="300" t="s">
        <v>5</v>
      </c>
    </row>
    <row r="128" spans="1:11" ht="5.0999999999999996" customHeight="1">
      <c r="A128" s="139"/>
      <c r="B128" s="139"/>
      <c r="C128" s="94"/>
      <c r="D128" s="94"/>
      <c r="E128" s="122"/>
      <c r="F128" s="142"/>
      <c r="G128" s="142"/>
      <c r="H128" s="187"/>
      <c r="I128" s="94"/>
      <c r="J128" s="94"/>
      <c r="K128" s="122"/>
    </row>
    <row r="129" spans="1:11" ht="5.0999999999999996" customHeight="1">
      <c r="A129" s="81"/>
      <c r="B129" s="81"/>
      <c r="C129" s="7"/>
      <c r="D129" s="7"/>
      <c r="E129" s="173"/>
      <c r="F129" s="84"/>
      <c r="G129" s="84"/>
      <c r="H129" s="188"/>
      <c r="I129" s="7"/>
      <c r="J129" s="7"/>
      <c r="K129" s="173"/>
    </row>
    <row r="130" spans="1:11">
      <c r="A130" s="47" t="s">
        <v>10</v>
      </c>
      <c r="B130" s="192">
        <v>145</v>
      </c>
      <c r="C130" s="40">
        <v>494</v>
      </c>
      <c r="D130" s="40">
        <v>567</v>
      </c>
      <c r="E130" s="40">
        <v>238</v>
      </c>
      <c r="G130" s="147" t="s">
        <v>75</v>
      </c>
      <c r="H130" s="193">
        <v>157</v>
      </c>
      <c r="I130" s="40">
        <v>522</v>
      </c>
      <c r="J130" s="40">
        <v>480</v>
      </c>
      <c r="K130" s="40">
        <v>592</v>
      </c>
    </row>
    <row r="131" spans="1:11">
      <c r="A131" s="47" t="s">
        <v>96</v>
      </c>
      <c r="B131" s="192">
        <v>146</v>
      </c>
      <c r="C131" s="40">
        <v>495</v>
      </c>
      <c r="D131" s="40">
        <v>474</v>
      </c>
      <c r="E131" s="40">
        <v>534</v>
      </c>
      <c r="G131" s="147" t="s">
        <v>68</v>
      </c>
      <c r="H131" s="193">
        <v>158</v>
      </c>
      <c r="I131" s="40">
        <v>523</v>
      </c>
      <c r="J131" s="40">
        <v>525</v>
      </c>
      <c r="K131" s="40">
        <v>516</v>
      </c>
    </row>
    <row r="132" spans="1:11">
      <c r="A132" s="47" t="s">
        <v>35</v>
      </c>
      <c r="B132" s="192">
        <v>147</v>
      </c>
      <c r="C132" s="40">
        <v>498</v>
      </c>
      <c r="D132" s="40">
        <v>498</v>
      </c>
      <c r="E132" s="40" t="s">
        <v>185</v>
      </c>
      <c r="G132" s="147" t="s">
        <v>100</v>
      </c>
      <c r="H132" s="193">
        <v>159</v>
      </c>
      <c r="I132" s="40">
        <v>525</v>
      </c>
      <c r="J132" s="40">
        <v>556</v>
      </c>
      <c r="K132" s="40">
        <v>475</v>
      </c>
    </row>
    <row r="133" spans="1:11">
      <c r="A133" s="47" t="s">
        <v>53</v>
      </c>
      <c r="B133" s="192">
        <v>148</v>
      </c>
      <c r="C133" s="40">
        <v>499</v>
      </c>
      <c r="D133" s="40">
        <v>496</v>
      </c>
      <c r="E133" s="40">
        <v>505</v>
      </c>
      <c r="G133" s="147" t="s">
        <v>80</v>
      </c>
      <c r="H133" s="193">
        <v>160</v>
      </c>
      <c r="I133" s="40">
        <v>525</v>
      </c>
      <c r="J133" s="40">
        <v>472</v>
      </c>
      <c r="K133" s="40">
        <v>620</v>
      </c>
    </row>
    <row r="134" spans="1:11">
      <c r="A134" s="47" t="s">
        <v>78</v>
      </c>
      <c r="B134" s="192">
        <v>149</v>
      </c>
      <c r="C134" s="40">
        <v>502</v>
      </c>
      <c r="D134" s="40">
        <v>467</v>
      </c>
      <c r="E134" s="40">
        <v>565</v>
      </c>
      <c r="G134" s="147" t="s">
        <v>77</v>
      </c>
      <c r="H134" s="193">
        <v>161</v>
      </c>
      <c r="I134" s="40">
        <v>530</v>
      </c>
      <c r="J134" s="40">
        <v>517</v>
      </c>
      <c r="K134" s="40">
        <v>563</v>
      </c>
    </row>
    <row r="135" spans="1:11">
      <c r="A135" s="47" t="s">
        <v>120</v>
      </c>
      <c r="B135" s="192">
        <v>150</v>
      </c>
      <c r="C135" s="40">
        <v>504</v>
      </c>
      <c r="D135" s="40">
        <v>506</v>
      </c>
      <c r="E135" s="40">
        <v>501</v>
      </c>
      <c r="G135" s="147" t="s">
        <v>82</v>
      </c>
      <c r="H135" s="193">
        <v>162</v>
      </c>
      <c r="I135" s="40">
        <v>532</v>
      </c>
      <c r="J135" s="40">
        <v>548</v>
      </c>
      <c r="K135" s="40">
        <v>412</v>
      </c>
    </row>
    <row r="136" spans="1:11">
      <c r="A136" s="47" t="s">
        <v>99</v>
      </c>
      <c r="B136" s="192">
        <v>151</v>
      </c>
      <c r="C136" s="40">
        <v>509</v>
      </c>
      <c r="D136" s="40">
        <v>496</v>
      </c>
      <c r="E136" s="40">
        <v>529</v>
      </c>
      <c r="G136" s="147" t="s">
        <v>81</v>
      </c>
      <c r="H136" s="193">
        <v>163</v>
      </c>
      <c r="I136" s="40">
        <v>532</v>
      </c>
      <c r="J136" s="40">
        <v>503</v>
      </c>
      <c r="K136" s="40">
        <v>590</v>
      </c>
    </row>
    <row r="137" spans="1:11">
      <c r="A137" s="47" t="s">
        <v>85</v>
      </c>
      <c r="B137" s="192">
        <v>152</v>
      </c>
      <c r="C137" s="40">
        <v>510</v>
      </c>
      <c r="D137" s="40">
        <v>476</v>
      </c>
      <c r="E137" s="40">
        <v>577</v>
      </c>
      <c r="G137" s="147" t="s">
        <v>83</v>
      </c>
      <c r="H137" s="193">
        <v>164</v>
      </c>
      <c r="I137" s="40">
        <v>537</v>
      </c>
      <c r="J137" s="40">
        <v>496</v>
      </c>
      <c r="K137" s="40">
        <v>596</v>
      </c>
    </row>
    <row r="138" spans="1:11">
      <c r="A138" s="47" t="s">
        <v>114</v>
      </c>
      <c r="B138" s="192">
        <v>153</v>
      </c>
      <c r="C138" s="40">
        <v>513</v>
      </c>
      <c r="D138" s="40">
        <v>520</v>
      </c>
      <c r="E138" s="40">
        <v>426</v>
      </c>
      <c r="G138" s="147" t="s">
        <v>38</v>
      </c>
      <c r="H138" s="193">
        <v>165</v>
      </c>
      <c r="I138" s="40">
        <v>540</v>
      </c>
      <c r="J138" s="40">
        <v>540</v>
      </c>
      <c r="K138" s="40" t="s">
        <v>185</v>
      </c>
    </row>
    <row r="139" spans="1:11">
      <c r="A139" s="47" t="s">
        <v>76</v>
      </c>
      <c r="B139" s="192">
        <v>154</v>
      </c>
      <c r="C139" s="40">
        <v>513</v>
      </c>
      <c r="D139" s="40">
        <v>515</v>
      </c>
      <c r="E139" s="40">
        <v>499</v>
      </c>
      <c r="G139" s="147" t="s">
        <v>33</v>
      </c>
      <c r="H139" s="193">
        <v>166</v>
      </c>
      <c r="I139" s="40">
        <v>561</v>
      </c>
      <c r="J139" s="40">
        <v>561</v>
      </c>
      <c r="K139" s="40" t="s">
        <v>185</v>
      </c>
    </row>
    <row r="140" spans="1:11">
      <c r="A140" s="47" t="s">
        <v>42</v>
      </c>
      <c r="B140" s="192">
        <v>155</v>
      </c>
      <c r="C140" s="40">
        <v>521</v>
      </c>
      <c r="D140" s="40">
        <v>521</v>
      </c>
      <c r="E140" s="40" t="s">
        <v>185</v>
      </c>
      <c r="G140" s="147" t="s">
        <v>41</v>
      </c>
      <c r="H140" s="193">
        <v>167</v>
      </c>
      <c r="I140" s="40">
        <v>566</v>
      </c>
      <c r="J140" s="40">
        <v>566</v>
      </c>
      <c r="K140" s="40" t="s">
        <v>185</v>
      </c>
    </row>
    <row r="141" spans="1:11">
      <c r="A141" s="47" t="s">
        <v>84</v>
      </c>
      <c r="B141" s="192">
        <v>156</v>
      </c>
      <c r="C141" s="40">
        <v>521</v>
      </c>
      <c r="D141" s="40">
        <v>503</v>
      </c>
      <c r="E141" s="40">
        <v>558</v>
      </c>
      <c r="G141" s="147" t="s">
        <v>34</v>
      </c>
      <c r="H141" s="193">
        <v>168</v>
      </c>
      <c r="I141" s="40">
        <v>694</v>
      </c>
      <c r="J141" s="40">
        <v>694</v>
      </c>
      <c r="K141" s="40" t="s">
        <v>185</v>
      </c>
    </row>
    <row r="142" spans="1:11" ht="5.0999999999999996" customHeight="1">
      <c r="A142" s="89"/>
      <c r="B142" s="89"/>
      <c r="C142" s="89"/>
      <c r="D142" s="89"/>
      <c r="E142" s="89"/>
      <c r="F142" s="89"/>
      <c r="G142" s="89"/>
      <c r="H142" s="189"/>
      <c r="I142" s="89"/>
      <c r="J142" s="89"/>
      <c r="K142" s="89"/>
    </row>
    <row r="143" spans="1:11">
      <c r="A143" s="47"/>
      <c r="B143" s="47"/>
      <c r="C143" s="38"/>
      <c r="D143" s="38"/>
      <c r="E143" s="38"/>
      <c r="G143" s="147"/>
      <c r="H143" s="174"/>
      <c r="I143" s="38"/>
      <c r="J143" s="38"/>
      <c r="K143" s="38"/>
    </row>
    <row r="144" spans="1:11">
      <c r="A144" s="47"/>
      <c r="B144" s="47"/>
      <c r="C144" s="38"/>
      <c r="D144" s="38"/>
      <c r="E144" s="38"/>
      <c r="G144" s="147"/>
      <c r="H144" s="174"/>
      <c r="I144" s="38"/>
      <c r="J144" s="38"/>
      <c r="K144" s="38"/>
    </row>
    <row r="145" spans="1:11">
      <c r="A145" s="47"/>
      <c r="B145" s="47"/>
      <c r="C145" s="38"/>
      <c r="D145" s="38"/>
      <c r="E145" s="38"/>
      <c r="G145" s="147"/>
      <c r="H145" s="174"/>
      <c r="I145" s="38"/>
      <c r="J145" s="38"/>
      <c r="K145" s="38"/>
    </row>
    <row r="146" spans="1:11">
      <c r="A146" s="47"/>
      <c r="B146" s="47"/>
      <c r="C146" s="38"/>
      <c r="D146" s="38"/>
      <c r="E146" s="38"/>
      <c r="G146" s="147"/>
      <c r="H146" s="174"/>
      <c r="I146" s="38"/>
      <c r="J146" s="38"/>
      <c r="K146" s="38"/>
    </row>
    <row r="147" spans="1:11">
      <c r="A147" s="47"/>
      <c r="B147" s="47"/>
      <c r="C147" s="38"/>
      <c r="D147" s="38"/>
      <c r="E147" s="38"/>
      <c r="G147" s="147"/>
      <c r="H147" s="174"/>
      <c r="I147" s="38"/>
      <c r="J147" s="38"/>
      <c r="K147" s="38"/>
    </row>
  </sheetData>
  <mergeCells count="28">
    <mergeCell ref="D2:K2"/>
    <mergeCell ref="A9:A10"/>
    <mergeCell ref="B9:B10"/>
    <mergeCell ref="C9:E9"/>
    <mergeCell ref="G9:G10"/>
    <mergeCell ref="H9:H10"/>
    <mergeCell ref="I9:K9"/>
    <mergeCell ref="D41:K41"/>
    <mergeCell ref="A48:A49"/>
    <mergeCell ref="B48:B49"/>
    <mergeCell ref="C48:E48"/>
    <mergeCell ref="G48:G49"/>
    <mergeCell ref="H48:H49"/>
    <mergeCell ref="I48:K48"/>
    <mergeCell ref="D80:K80"/>
    <mergeCell ref="A87:A88"/>
    <mergeCell ref="B87:B88"/>
    <mergeCell ref="C87:E87"/>
    <mergeCell ref="G87:G88"/>
    <mergeCell ref="H87:H88"/>
    <mergeCell ref="I87:K87"/>
    <mergeCell ref="D119:K119"/>
    <mergeCell ref="A126:A127"/>
    <mergeCell ref="B126:B127"/>
    <mergeCell ref="C126:E126"/>
    <mergeCell ref="G126:G127"/>
    <mergeCell ref="H126:H127"/>
    <mergeCell ref="I126:K126"/>
  </mergeCells>
  <pageMargins left="0.39370078740157483" right="0.39370078740157483" top="0.55118110236220474" bottom="0.55118110236220474" header="0.31496062992125984" footer="0.31496062992125984"/>
  <pageSetup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U289"/>
  <sheetViews>
    <sheetView showGridLines="0" zoomScaleNormal="100" workbookViewId="0">
      <selection activeCell="A5" sqref="A5"/>
    </sheetView>
  </sheetViews>
  <sheetFormatPr baseColWidth="10" defaultColWidth="9.90625" defaultRowHeight="13.2"/>
  <cols>
    <col min="1" max="1" width="18.36328125" style="2" customWidth="1"/>
    <col min="2" max="4" width="7.6328125" style="2" customWidth="1"/>
    <col min="5" max="5" width="0.90625" style="2" customWidth="1"/>
    <col min="6" max="6" width="5.453125" style="1" customWidth="1"/>
    <col min="7" max="8" width="6.6328125" style="1" customWidth="1"/>
    <col min="9" max="9" width="0.90625" style="1" customWidth="1"/>
    <col min="10" max="10" width="5.6328125" style="1" customWidth="1"/>
    <col min="11" max="11" width="8" style="1" customWidth="1"/>
    <col min="12" max="12" width="6.08984375" style="1" customWidth="1"/>
    <col min="13" max="22" width="6.6328125" style="2" customWidth="1"/>
    <col min="23" max="16384" width="9.90625" style="2"/>
  </cols>
  <sheetData>
    <row r="1" spans="1:12">
      <c r="A1" s="1"/>
      <c r="B1" s="1"/>
      <c r="C1" s="1"/>
      <c r="D1" s="1"/>
      <c r="E1" s="1"/>
    </row>
    <row r="2" spans="1:12" ht="15.6">
      <c r="A2" s="12"/>
      <c r="B2" s="12"/>
      <c r="C2" s="325" t="s">
        <v>394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12" ht="4.95" customHeight="1">
      <c r="A3" s="89"/>
      <c r="B3" s="89" t="s">
        <v>4</v>
      </c>
      <c r="C3" s="103"/>
      <c r="D3" s="103"/>
      <c r="E3" s="103"/>
      <c r="F3" s="148"/>
      <c r="G3" s="148"/>
      <c r="H3" s="148"/>
      <c r="I3" s="148"/>
      <c r="J3" s="148"/>
      <c r="K3" s="148"/>
      <c r="L3" s="148"/>
    </row>
    <row r="4" spans="1:12" ht="4.95" customHeight="1">
      <c r="A4" s="128"/>
      <c r="B4" s="128"/>
      <c r="C4" s="128"/>
      <c r="D4" s="128"/>
      <c r="E4" s="128"/>
      <c r="F4" s="197"/>
      <c r="G4" s="197"/>
      <c r="H4" s="197"/>
      <c r="I4" s="197"/>
      <c r="J4" s="197"/>
      <c r="K4" s="197"/>
      <c r="L4" s="197"/>
    </row>
    <row r="5" spans="1:12" ht="15" customHeight="1">
      <c r="A5" s="88" t="s">
        <v>459</v>
      </c>
      <c r="B5" s="3"/>
      <c r="C5" s="3"/>
      <c r="D5" s="3"/>
      <c r="E5" s="3"/>
      <c r="F5" s="149"/>
      <c r="G5" s="149"/>
      <c r="H5" s="149"/>
      <c r="I5" s="149"/>
      <c r="J5" s="151"/>
      <c r="K5" s="12"/>
      <c r="L5" s="12"/>
    </row>
    <row r="6" spans="1:12" ht="15" customHeight="1">
      <c r="A6" s="88" t="s">
        <v>401</v>
      </c>
      <c r="B6" s="3"/>
      <c r="C6" s="3"/>
      <c r="D6" s="3"/>
      <c r="E6" s="3"/>
      <c r="F6" s="149"/>
      <c r="G6" s="149"/>
      <c r="H6" s="149"/>
      <c r="I6" s="149"/>
      <c r="J6" s="151"/>
      <c r="K6" s="12"/>
      <c r="L6" s="12"/>
    </row>
    <row r="7" spans="1:12" ht="15" customHeight="1">
      <c r="A7" s="88" t="s">
        <v>460</v>
      </c>
      <c r="B7" s="3"/>
      <c r="C7" s="3"/>
      <c r="D7" s="3"/>
      <c r="E7" s="3"/>
      <c r="F7" s="149"/>
      <c r="G7" s="149"/>
      <c r="H7" s="149"/>
      <c r="I7" s="149"/>
      <c r="J7" s="151"/>
      <c r="K7" s="12"/>
      <c r="L7" s="12"/>
    </row>
    <row r="8" spans="1:12" ht="4.95" customHeight="1">
      <c r="A8" s="3"/>
      <c r="B8" s="3"/>
      <c r="C8" s="3"/>
      <c r="D8" s="3"/>
      <c r="E8" s="3"/>
      <c r="F8" s="149"/>
      <c r="G8" s="149"/>
      <c r="H8" s="149"/>
      <c r="I8" s="149"/>
      <c r="J8" s="149"/>
      <c r="K8" s="152"/>
      <c r="L8" s="151"/>
    </row>
    <row r="9" spans="1:12" ht="4.95" customHeight="1">
      <c r="A9" s="104"/>
      <c r="B9" s="104"/>
      <c r="C9" s="104"/>
      <c r="D9" s="104"/>
      <c r="E9" s="104"/>
      <c r="F9" s="150"/>
      <c r="G9" s="150"/>
      <c r="H9" s="150"/>
      <c r="I9" s="150"/>
      <c r="J9" s="150"/>
      <c r="K9" s="118"/>
      <c r="L9" s="153"/>
    </row>
    <row r="10" spans="1:12" s="9" customFormat="1" ht="30" customHeight="1">
      <c r="A10" s="335" t="s">
        <v>406</v>
      </c>
      <c r="B10" s="337" t="s">
        <v>335</v>
      </c>
      <c r="C10" s="337"/>
      <c r="D10" s="337"/>
      <c r="E10" s="303"/>
      <c r="F10" s="340" t="s">
        <v>482</v>
      </c>
      <c r="G10" s="340"/>
      <c r="H10" s="340"/>
      <c r="I10" s="306"/>
      <c r="J10" s="324" t="s">
        <v>483</v>
      </c>
      <c r="K10" s="324"/>
      <c r="L10" s="324"/>
    </row>
    <row r="11" spans="1:12" s="9" customFormat="1" ht="15" customHeight="1">
      <c r="A11" s="336"/>
      <c r="B11" s="287" t="s">
        <v>6</v>
      </c>
      <c r="C11" s="287" t="s">
        <v>7</v>
      </c>
      <c r="D11" s="287" t="s">
        <v>8</v>
      </c>
      <c r="E11" s="304"/>
      <c r="F11" s="287" t="s">
        <v>6</v>
      </c>
      <c r="G11" s="287" t="s">
        <v>7</v>
      </c>
      <c r="H11" s="287" t="s">
        <v>8</v>
      </c>
      <c r="I11" s="305"/>
      <c r="J11" s="287" t="s">
        <v>6</v>
      </c>
      <c r="K11" s="287" t="s">
        <v>7</v>
      </c>
      <c r="L11" s="287" t="s">
        <v>8</v>
      </c>
    </row>
    <row r="12" spans="1:12" ht="4.95" customHeight="1">
      <c r="A12" s="139"/>
      <c r="B12" s="143"/>
      <c r="C12" s="143"/>
      <c r="D12" s="142"/>
      <c r="E12" s="142"/>
      <c r="F12" s="94"/>
      <c r="G12" s="94"/>
      <c r="H12" s="122"/>
      <c r="I12" s="122"/>
      <c r="J12" s="94"/>
      <c r="K12" s="94"/>
      <c r="L12" s="122"/>
    </row>
    <row r="13" spans="1:12" ht="4.95" customHeight="1">
      <c r="A13" s="81"/>
      <c r="B13" s="83"/>
      <c r="C13" s="83"/>
      <c r="D13" s="84"/>
      <c r="E13" s="84"/>
      <c r="F13" s="7"/>
      <c r="G13" s="7"/>
      <c r="H13" s="196"/>
      <c r="I13" s="196"/>
      <c r="J13" s="7"/>
      <c r="K13" s="7"/>
      <c r="L13" s="196"/>
    </row>
    <row r="14" spans="1:12" s="13" customFormat="1" ht="15" customHeight="1">
      <c r="A14" s="85" t="s">
        <v>337</v>
      </c>
      <c r="B14" s="59"/>
      <c r="C14" s="59"/>
      <c r="D14" s="59"/>
      <c r="E14" s="59"/>
      <c r="F14" s="6"/>
      <c r="G14" s="6"/>
      <c r="H14" s="6"/>
      <c r="I14" s="6"/>
      <c r="J14" s="6"/>
      <c r="K14" s="239"/>
      <c r="L14" s="239"/>
    </row>
    <row r="15" spans="1:12" ht="15" customHeight="1">
      <c r="A15" s="232" t="s">
        <v>414</v>
      </c>
      <c r="B15" s="59"/>
      <c r="C15" s="59"/>
      <c r="D15" s="59"/>
      <c r="E15" s="59"/>
      <c r="F15" s="6"/>
      <c r="G15" s="6"/>
      <c r="H15" s="6"/>
      <c r="I15" s="6"/>
      <c r="J15" s="6"/>
      <c r="K15" s="6"/>
      <c r="L15" s="6"/>
    </row>
    <row r="16" spans="1:12" ht="15" customHeight="1">
      <c r="A16" s="79" t="s">
        <v>174</v>
      </c>
      <c r="B16" s="59">
        <v>17.100000000000001</v>
      </c>
      <c r="C16" s="59">
        <v>17.100000000000001</v>
      </c>
      <c r="D16" s="59">
        <v>17.2</v>
      </c>
      <c r="E16" s="59"/>
      <c r="F16" s="6">
        <v>845.22170201046538</v>
      </c>
      <c r="G16" s="6">
        <v>842.10526315789468</v>
      </c>
      <c r="H16" s="6">
        <v>848.64240323512422</v>
      </c>
      <c r="I16" s="6"/>
      <c r="J16" s="6">
        <v>273.77341659232832</v>
      </c>
      <c r="K16" s="6">
        <v>272.61884477764528</v>
      </c>
      <c r="L16" s="6">
        <v>275.0421269425201</v>
      </c>
    </row>
    <row r="17" spans="1:21" ht="15" customHeight="1">
      <c r="A17" s="79" t="s">
        <v>172</v>
      </c>
      <c r="B17" s="59">
        <v>18.5</v>
      </c>
      <c r="C17" s="59">
        <v>18.399999999999999</v>
      </c>
      <c r="D17" s="59">
        <v>18.600000000000001</v>
      </c>
      <c r="E17" s="59"/>
      <c r="F17" s="6">
        <v>943.4203789042499</v>
      </c>
      <c r="G17" s="6">
        <v>929.89843943522419</v>
      </c>
      <c r="H17" s="6">
        <v>957.8807947019867</v>
      </c>
      <c r="I17" s="6"/>
      <c r="J17" s="6">
        <v>299.0828666504342</v>
      </c>
      <c r="K17" s="6">
        <v>296.92319860792531</v>
      </c>
      <c r="L17" s="6">
        <v>301.35844653721142</v>
      </c>
    </row>
    <row r="18" spans="1:21" ht="15" customHeight="1">
      <c r="A18" s="79" t="s">
        <v>179</v>
      </c>
      <c r="B18" s="59">
        <v>18.7</v>
      </c>
      <c r="C18" s="59">
        <v>17.5</v>
      </c>
      <c r="D18" s="59">
        <v>20</v>
      </c>
      <c r="E18" s="59"/>
      <c r="F18" s="6">
        <v>873.59424201529464</v>
      </c>
      <c r="G18" s="6">
        <v>780.40540540540542</v>
      </c>
      <c r="H18" s="6">
        <v>979.78825794032718</v>
      </c>
      <c r="I18" s="6"/>
      <c r="J18" s="6">
        <v>312.87256323505721</v>
      </c>
      <c r="K18" s="6">
        <v>291.02362204724409</v>
      </c>
      <c r="L18" s="6">
        <v>335.75197889182056</v>
      </c>
    </row>
    <row r="19" spans="1:21" ht="15" customHeight="1">
      <c r="A19" s="79" t="s">
        <v>29</v>
      </c>
      <c r="B19" s="59">
        <v>19.2</v>
      </c>
      <c r="C19" s="59">
        <v>17.8</v>
      </c>
      <c r="D19" s="59">
        <v>20.6</v>
      </c>
      <c r="E19" s="59"/>
      <c r="F19" s="6">
        <v>963.06818181818176</v>
      </c>
      <c r="G19" s="6">
        <v>888.31504196255651</v>
      </c>
      <c r="H19" s="6">
        <v>1043.3125433125433</v>
      </c>
      <c r="I19" s="6"/>
      <c r="J19" s="6">
        <v>314.86641534174726</v>
      </c>
      <c r="K19" s="6">
        <v>286.72640133361114</v>
      </c>
      <c r="L19" s="6">
        <v>345.89316484778863</v>
      </c>
    </row>
    <row r="20" spans="1:21" ht="15" customHeight="1">
      <c r="A20" s="79"/>
      <c r="B20" s="59"/>
      <c r="C20" s="59"/>
      <c r="D20" s="59"/>
      <c r="E20" s="59"/>
      <c r="F20" s="6"/>
      <c r="G20" s="6"/>
      <c r="H20" s="6"/>
      <c r="I20" s="6"/>
      <c r="J20" s="6"/>
      <c r="K20" s="6"/>
      <c r="L20" s="6"/>
    </row>
    <row r="21" spans="1:21">
      <c r="A21" s="232" t="s">
        <v>415</v>
      </c>
      <c r="B21" s="83"/>
      <c r="C21" s="83"/>
      <c r="D21" s="84"/>
      <c r="E21" s="84"/>
      <c r="F21" s="7"/>
      <c r="G21" s="7"/>
      <c r="H21" s="242"/>
      <c r="I21" s="242"/>
      <c r="J21" s="7"/>
      <c r="K21" s="6"/>
      <c r="L21" s="6"/>
    </row>
    <row r="22" spans="1:21" ht="13.05" customHeight="1">
      <c r="A22" s="79" t="s">
        <v>102</v>
      </c>
      <c r="B22" s="47">
        <v>20.100000000000001</v>
      </c>
      <c r="C22" s="47">
        <v>19.2</v>
      </c>
      <c r="D22" s="47">
        <v>21.1</v>
      </c>
      <c r="E22" s="59"/>
      <c r="F22" s="246">
        <v>1148.8896978522023</v>
      </c>
      <c r="G22" s="246">
        <v>1093.9457202505218</v>
      </c>
      <c r="H22" s="246">
        <v>1209.1603053435115</v>
      </c>
      <c r="I22" s="6"/>
      <c r="J22" s="246">
        <v>322.63340830096092</v>
      </c>
      <c r="K22" s="246">
        <v>304.35624394966118</v>
      </c>
      <c r="L22" s="246">
        <v>343.07992202729042</v>
      </c>
    </row>
    <row r="23" spans="1:21" ht="13.05" customHeight="1">
      <c r="A23" s="79" t="s">
        <v>106</v>
      </c>
      <c r="B23" s="47">
        <v>20.100000000000001</v>
      </c>
      <c r="C23" s="47">
        <v>19.899999999999999</v>
      </c>
      <c r="D23" s="47">
        <v>20.3</v>
      </c>
      <c r="E23" s="59"/>
      <c r="F23" s="246">
        <v>1125.7096512570965</v>
      </c>
      <c r="G23" s="246">
        <v>1124.2983159583</v>
      </c>
      <c r="H23" s="246">
        <v>1127.1534044298605</v>
      </c>
      <c r="I23" s="6"/>
      <c r="J23" s="246">
        <v>323.88286080970715</v>
      </c>
      <c r="K23" s="246">
        <v>318.20245120290514</v>
      </c>
      <c r="L23" s="246">
        <v>329.89195678271312</v>
      </c>
    </row>
    <row r="24" spans="1:21" ht="13.05" customHeight="1">
      <c r="A24" s="79" t="s">
        <v>139</v>
      </c>
      <c r="B24" s="47">
        <v>20.2</v>
      </c>
      <c r="C24" s="47">
        <v>19.100000000000001</v>
      </c>
      <c r="D24" s="47">
        <v>21.3</v>
      </c>
      <c r="E24" s="59"/>
      <c r="F24" s="246">
        <v>1834.280717096633</v>
      </c>
      <c r="G24" s="246">
        <v>1718.1034482758621</v>
      </c>
      <c r="H24" s="246">
        <v>1953.859804791482</v>
      </c>
      <c r="I24" s="6"/>
      <c r="J24" s="246">
        <v>293.60302351623739</v>
      </c>
      <c r="K24" s="246">
        <v>274.25347461125637</v>
      </c>
      <c r="L24" s="246">
        <v>313.63053696054692</v>
      </c>
    </row>
    <row r="25" spans="1:21" ht="13.05" customHeight="1">
      <c r="A25" s="79" t="s">
        <v>169</v>
      </c>
      <c r="B25" s="47">
        <v>20.3</v>
      </c>
      <c r="C25" s="47">
        <v>20.100000000000001</v>
      </c>
      <c r="D25" s="47">
        <v>20.5</v>
      </c>
      <c r="E25" s="59"/>
      <c r="F25" s="246">
        <v>1160.4795050270689</v>
      </c>
      <c r="G25" s="246">
        <v>1141.2844036697247</v>
      </c>
      <c r="H25" s="246">
        <v>1181.8553330608909</v>
      </c>
      <c r="I25" s="6"/>
      <c r="J25" s="246">
        <v>326.94193267240439</v>
      </c>
      <c r="K25" s="246">
        <v>323.8234069137859</v>
      </c>
      <c r="L25" s="246">
        <v>330.36326250856752</v>
      </c>
      <c r="U25" s="6"/>
    </row>
    <row r="26" spans="1:21" ht="13.05" customHeight="1">
      <c r="A26" s="79" t="s">
        <v>150</v>
      </c>
      <c r="B26" s="47">
        <v>20.3</v>
      </c>
      <c r="C26" s="47">
        <v>19.399999999999999</v>
      </c>
      <c r="D26" s="47">
        <v>21.2</v>
      </c>
      <c r="E26" s="59"/>
      <c r="F26" s="246">
        <v>1144.328569589288</v>
      </c>
      <c r="G26" s="246">
        <v>1105.4102108204215</v>
      </c>
      <c r="H26" s="246">
        <v>1184.3342036553527</v>
      </c>
      <c r="J26" s="246">
        <v>327.80113594453047</v>
      </c>
      <c r="K26" s="246">
        <v>308.7181669858835</v>
      </c>
      <c r="L26" s="246">
        <v>348.46738879926249</v>
      </c>
    </row>
    <row r="27" spans="1:21" ht="13.05" customHeight="1">
      <c r="A27" s="79" t="s">
        <v>177</v>
      </c>
      <c r="B27" s="47">
        <v>20.3</v>
      </c>
      <c r="C27" s="47">
        <v>19.899999999999999</v>
      </c>
      <c r="D27" s="47">
        <v>20.7</v>
      </c>
      <c r="E27" s="59"/>
      <c r="F27" s="246">
        <v>1065.2005174644244</v>
      </c>
      <c r="G27" s="246">
        <v>1030</v>
      </c>
      <c r="H27" s="246">
        <v>1102.9490616621983</v>
      </c>
      <c r="I27" s="6"/>
      <c r="J27" s="246">
        <v>334.00941100113579</v>
      </c>
      <c r="K27" s="246">
        <v>326.62121452354523</v>
      </c>
      <c r="L27" s="246">
        <v>341.75112144874566</v>
      </c>
    </row>
    <row r="28" spans="1:21" ht="13.05" customHeight="1">
      <c r="A28" s="79" t="s">
        <v>170</v>
      </c>
      <c r="B28" s="47">
        <v>20.399999999999999</v>
      </c>
      <c r="C28" s="47">
        <v>19.8</v>
      </c>
      <c r="D28" s="47">
        <v>21</v>
      </c>
      <c r="E28" s="59"/>
      <c r="F28" s="246">
        <v>1072.8969006957623</v>
      </c>
      <c r="G28" s="246">
        <v>1058.6046511627908</v>
      </c>
      <c r="H28" s="246">
        <v>1087.7702484672475</v>
      </c>
      <c r="I28" s="6"/>
      <c r="J28" s="246">
        <v>336.54084618818507</v>
      </c>
      <c r="K28" s="246">
        <v>321.68095731649868</v>
      </c>
      <c r="L28" s="246">
        <v>353.05823209049015</v>
      </c>
    </row>
    <row r="29" spans="1:21" ht="13.05" customHeight="1">
      <c r="A29" s="47" t="s">
        <v>178</v>
      </c>
      <c r="B29" s="47">
        <v>20.399999999999999</v>
      </c>
      <c r="C29" s="47">
        <v>20.3</v>
      </c>
      <c r="D29" s="47">
        <v>20.5</v>
      </c>
      <c r="E29" s="59"/>
      <c r="F29" s="246">
        <v>995.02982107355865</v>
      </c>
      <c r="G29" s="246">
        <v>982.6388888888888</v>
      </c>
      <c r="H29" s="246">
        <v>1008.2034454470878</v>
      </c>
      <c r="I29" s="6"/>
      <c r="J29" s="246">
        <v>345.62530212001934</v>
      </c>
      <c r="K29" s="246">
        <v>344.37533802055162</v>
      </c>
      <c r="L29" s="246">
        <v>346.93013408609738</v>
      </c>
    </row>
    <row r="30" spans="1:21" ht="13.05" customHeight="1">
      <c r="A30" s="79" t="s">
        <v>180</v>
      </c>
      <c r="B30" s="47">
        <v>20.5</v>
      </c>
      <c r="C30" s="47">
        <v>20.399999999999999</v>
      </c>
      <c r="D30" s="47">
        <v>20.6</v>
      </c>
      <c r="E30" s="59"/>
      <c r="F30" s="246">
        <v>1096.3443799111719</v>
      </c>
      <c r="G30" s="246">
        <v>1101.1673151750974</v>
      </c>
      <c r="H30" s="246">
        <v>1090.9747292418772</v>
      </c>
      <c r="I30" s="6"/>
      <c r="J30" s="246">
        <v>336.8321612259893</v>
      </c>
      <c r="K30" s="246">
        <v>332.94117647058823</v>
      </c>
      <c r="L30" s="246">
        <v>341.31466004065959</v>
      </c>
    </row>
    <row r="31" spans="1:21" ht="13.05" customHeight="1">
      <c r="A31" s="79" t="s">
        <v>173</v>
      </c>
      <c r="B31" s="47">
        <v>20.7</v>
      </c>
      <c r="C31" s="55">
        <v>20</v>
      </c>
      <c r="D31" s="47">
        <v>21.4</v>
      </c>
      <c r="E31" s="59"/>
      <c r="F31" s="246">
        <v>1197.7891156462586</v>
      </c>
      <c r="G31" s="246">
        <v>1119.9613028055467</v>
      </c>
      <c r="H31" s="246">
        <v>1284.6347607052896</v>
      </c>
      <c r="I31" s="6"/>
      <c r="J31" s="246">
        <v>332.76635955587051</v>
      </c>
      <c r="K31" s="246">
        <v>321.63363585849231</v>
      </c>
      <c r="L31" s="246">
        <v>344.36191762322755</v>
      </c>
    </row>
    <row r="32" spans="1:21" ht="13.05" customHeight="1">
      <c r="A32" s="79" t="s">
        <v>113</v>
      </c>
      <c r="B32" s="47">
        <v>20.7</v>
      </c>
      <c r="C32" s="47">
        <v>19.899999999999999</v>
      </c>
      <c r="D32" s="47">
        <v>21.6</v>
      </c>
      <c r="E32" s="59"/>
      <c r="F32" s="246">
        <v>1192.8286852589642</v>
      </c>
      <c r="G32" s="246">
        <v>1130.8801213960546</v>
      </c>
      <c r="H32" s="246">
        <v>1261.3255033557048</v>
      </c>
      <c r="I32" s="6"/>
      <c r="J32" s="246">
        <v>335.3306826454612</v>
      </c>
      <c r="K32" s="246">
        <v>318.68719264485782</v>
      </c>
      <c r="L32" s="246">
        <v>353.63989180289309</v>
      </c>
    </row>
    <row r="33" spans="1:12" ht="13.05" customHeight="1">
      <c r="A33" s="79" t="s">
        <v>176</v>
      </c>
      <c r="B33" s="47">
        <v>20.7</v>
      </c>
      <c r="C33" s="47">
        <v>20.8</v>
      </c>
      <c r="D33" s="47">
        <v>20.5</v>
      </c>
      <c r="E33" s="59"/>
      <c r="F33" s="246">
        <v>1052.5081198123421</v>
      </c>
      <c r="G33" s="246">
        <v>1078.4313725490194</v>
      </c>
      <c r="H33" s="246">
        <v>1024.9441548771408</v>
      </c>
      <c r="I33" s="6"/>
      <c r="J33" s="246">
        <v>346.25430369227115</v>
      </c>
      <c r="K33" s="246">
        <v>346.69067987393066</v>
      </c>
      <c r="L33" s="246">
        <v>345.76739512685253</v>
      </c>
    </row>
    <row r="34" spans="1:12" ht="13.05" customHeight="1">
      <c r="A34" s="79" t="s">
        <v>151</v>
      </c>
      <c r="B34" s="47">
        <v>20.8</v>
      </c>
      <c r="C34" s="47">
        <v>20.3</v>
      </c>
      <c r="D34" s="47">
        <v>21.3</v>
      </c>
      <c r="E34" s="59"/>
      <c r="F34" s="246">
        <v>1092.8025309781176</v>
      </c>
      <c r="G34" s="246">
        <v>1059.5</v>
      </c>
      <c r="H34" s="246">
        <v>1129.9498047964305</v>
      </c>
      <c r="I34" s="6"/>
      <c r="J34" s="246">
        <v>345.90670115997665</v>
      </c>
      <c r="K34" s="246">
        <v>335.76295357312631</v>
      </c>
      <c r="L34" s="246">
        <v>357.19322990126938</v>
      </c>
    </row>
    <row r="35" spans="1:12" ht="13.05" customHeight="1">
      <c r="A35" s="79" t="s">
        <v>167</v>
      </c>
      <c r="B35" s="47">
        <v>20.9</v>
      </c>
      <c r="C35" s="55">
        <v>20</v>
      </c>
      <c r="D35" s="47">
        <v>21.8</v>
      </c>
      <c r="E35" s="59"/>
      <c r="F35" s="246">
        <v>1238.9574759945131</v>
      </c>
      <c r="G35" s="246">
        <v>1173.8191632928474</v>
      </c>
      <c r="H35" s="246">
        <v>1306.2761506276152</v>
      </c>
      <c r="I35" s="6"/>
      <c r="J35" s="246">
        <v>336.32470675851795</v>
      </c>
      <c r="K35" s="246">
        <v>318.75984901235023</v>
      </c>
      <c r="L35" s="246">
        <v>354.46391401430571</v>
      </c>
    </row>
    <row r="36" spans="1:12" ht="13.05" customHeight="1">
      <c r="A36" s="47" t="s">
        <v>69</v>
      </c>
      <c r="B36" s="55">
        <v>21</v>
      </c>
      <c r="C36" s="55">
        <v>20</v>
      </c>
      <c r="D36" s="55">
        <v>22</v>
      </c>
      <c r="E36" s="47"/>
      <c r="F36" s="214">
        <v>1134.1246290801189</v>
      </c>
      <c r="G36" s="214">
        <v>1042.5531914893618</v>
      </c>
      <c r="H36" s="214">
        <v>1237.3737373737374</v>
      </c>
      <c r="I36" s="38"/>
      <c r="J36" s="214">
        <v>346.94989106753815</v>
      </c>
      <c r="K36" s="214">
        <v>328.85906040268458</v>
      </c>
      <c r="L36" s="214">
        <v>366.08143444153899</v>
      </c>
    </row>
    <row r="37" spans="1:12" ht="13.05" customHeight="1">
      <c r="A37" s="47" t="s">
        <v>165</v>
      </c>
      <c r="B37" s="47">
        <v>21.1</v>
      </c>
      <c r="C37" s="47">
        <v>20.3</v>
      </c>
      <c r="D37" s="47">
        <v>21.9</v>
      </c>
      <c r="E37" s="55"/>
      <c r="F37" s="214">
        <v>1154.5563344161396</v>
      </c>
      <c r="G37" s="214">
        <v>1082.1428571428571</v>
      </c>
      <c r="H37" s="214">
        <v>1235.1029252437704</v>
      </c>
      <c r="I37" s="38"/>
      <c r="J37" s="214">
        <v>347.4301589751505</v>
      </c>
      <c r="K37" s="214">
        <v>332.50199521149244</v>
      </c>
      <c r="L37" s="214">
        <v>363.32731329013069</v>
      </c>
    </row>
    <row r="38" spans="1:12" ht="13.05" customHeight="1">
      <c r="A38" s="47" t="s">
        <v>58</v>
      </c>
      <c r="B38" s="47">
        <v>21.2</v>
      </c>
      <c r="C38" s="47">
        <v>20.2</v>
      </c>
      <c r="D38" s="47">
        <v>22.3</v>
      </c>
      <c r="E38" s="55"/>
      <c r="F38" s="214">
        <v>1213.2530120481929</v>
      </c>
      <c r="G38" s="214">
        <v>1160.4819277108434</v>
      </c>
      <c r="H38" s="214">
        <v>1266.0240963855422</v>
      </c>
      <c r="I38" s="38"/>
      <c r="J38" s="214">
        <v>346.73920528889198</v>
      </c>
      <c r="K38" s="214">
        <v>324.2224316682375</v>
      </c>
      <c r="L38" s="214">
        <v>370.31294051310965</v>
      </c>
    </row>
    <row r="39" spans="1:12" ht="13.05" customHeight="1">
      <c r="A39" s="47" t="s">
        <v>112</v>
      </c>
      <c r="B39" s="47">
        <v>21.4</v>
      </c>
      <c r="C39" s="47">
        <v>20.2</v>
      </c>
      <c r="D39" s="47">
        <v>22.8</v>
      </c>
      <c r="E39" s="55"/>
      <c r="F39" s="214">
        <v>1216.6708511172483</v>
      </c>
      <c r="G39" s="214">
        <v>1140.3762662807526</v>
      </c>
      <c r="H39" s="214">
        <v>1299.4764397905758</v>
      </c>
      <c r="I39" s="38"/>
      <c r="J39" s="214">
        <v>351.00680863392728</v>
      </c>
      <c r="K39" s="214">
        <v>324.10200164518784</v>
      </c>
      <c r="L39" s="214">
        <v>381.14250614250619</v>
      </c>
    </row>
    <row r="40" spans="1:12" ht="13.05" customHeight="1">
      <c r="A40" s="47" t="s">
        <v>124</v>
      </c>
      <c r="B40" s="47">
        <v>21.6</v>
      </c>
      <c r="C40" s="47">
        <v>21.8</v>
      </c>
      <c r="D40" s="47">
        <v>21.5</v>
      </c>
      <c r="E40" s="55"/>
      <c r="F40" s="214">
        <v>1329.2349726775956</v>
      </c>
      <c r="G40" s="214">
        <v>1335.0449293966624</v>
      </c>
      <c r="H40" s="214">
        <v>1322.6277372262773</v>
      </c>
      <c r="I40" s="38"/>
      <c r="J40" s="214">
        <v>348.21508454862663</v>
      </c>
      <c r="K40" s="214">
        <v>351.47009124704294</v>
      </c>
      <c r="L40" s="214">
        <v>344.55219623502563</v>
      </c>
    </row>
    <row r="41" spans="1:12" ht="13.05" customHeight="1">
      <c r="A41" s="47" t="s">
        <v>148</v>
      </c>
      <c r="B41" s="47">
        <v>21.6</v>
      </c>
      <c r="C41" s="47">
        <v>21.1</v>
      </c>
      <c r="D41" s="47">
        <v>22.1</v>
      </c>
      <c r="E41" s="55"/>
      <c r="F41" s="214">
        <v>1153.8949706488975</v>
      </c>
      <c r="G41" s="214">
        <v>1082.6013253197718</v>
      </c>
      <c r="H41" s="214">
        <v>1229.5242766061797</v>
      </c>
      <c r="I41" s="38"/>
      <c r="J41" s="214">
        <v>362.61654285286932</v>
      </c>
      <c r="K41" s="214">
        <v>355.64218093454156</v>
      </c>
      <c r="L41" s="214">
        <v>369.38264328864005</v>
      </c>
    </row>
    <row r="42" spans="1:12" ht="13.05" customHeight="1">
      <c r="A42" s="47" t="s">
        <v>107</v>
      </c>
      <c r="B42" s="47">
        <v>21.7</v>
      </c>
      <c r="C42" s="47">
        <v>21.2</v>
      </c>
      <c r="D42" s="47">
        <v>22.2</v>
      </c>
      <c r="E42" s="55"/>
      <c r="F42" s="214">
        <v>1219.4520547945206</v>
      </c>
      <c r="G42" s="214">
        <v>1211.0689093868691</v>
      </c>
      <c r="H42" s="214">
        <v>1228.0022136137243</v>
      </c>
      <c r="I42" s="38"/>
      <c r="J42" s="214">
        <v>358.83585940019344</v>
      </c>
      <c r="K42" s="214">
        <v>346.36871508379892</v>
      </c>
      <c r="L42" s="214">
        <v>372.31543624161071</v>
      </c>
    </row>
    <row r="43" spans="1:12" ht="13.05" customHeight="1">
      <c r="A43" s="47" t="s">
        <v>166</v>
      </c>
      <c r="B43" s="47">
        <v>21.7</v>
      </c>
      <c r="C43" s="47">
        <v>21.2</v>
      </c>
      <c r="D43" s="47">
        <v>22.3</v>
      </c>
      <c r="E43" s="55"/>
      <c r="F43" s="214">
        <v>1176.5775850006996</v>
      </c>
      <c r="G43" s="214">
        <v>1136.4872213159324</v>
      </c>
      <c r="H43" s="214">
        <v>1219.0833093110407</v>
      </c>
      <c r="I43" s="38"/>
      <c r="J43" s="214">
        <v>363.27112493519957</v>
      </c>
      <c r="K43" s="214">
        <v>351.70382835506939</v>
      </c>
      <c r="L43" s="214">
        <v>375.4772263162568</v>
      </c>
    </row>
    <row r="44" spans="1:12" ht="13.05" customHeight="1">
      <c r="A44" s="47" t="s">
        <v>18</v>
      </c>
      <c r="B44" s="47">
        <v>21.8</v>
      </c>
      <c r="C44" s="47">
        <v>20.7</v>
      </c>
      <c r="D44" s="47">
        <v>22.9</v>
      </c>
      <c r="E44" s="55"/>
      <c r="F44" s="214">
        <v>1210.5343395075845</v>
      </c>
      <c r="G44" s="214">
        <v>1131.877990430622</v>
      </c>
      <c r="H44" s="214">
        <v>1292.3340071528532</v>
      </c>
      <c r="I44" s="38"/>
      <c r="J44" s="214">
        <v>361.78695097503186</v>
      </c>
      <c r="K44" s="214">
        <v>337.97660505402268</v>
      </c>
      <c r="L44" s="214">
        <v>386.5941017769095</v>
      </c>
    </row>
    <row r="45" spans="1:12" ht="13.05" customHeight="1">
      <c r="A45" s="6" t="s">
        <v>158</v>
      </c>
      <c r="B45" s="47">
        <v>21.9</v>
      </c>
      <c r="C45" s="47">
        <v>20.8</v>
      </c>
      <c r="D45" s="47">
        <v>23.1</v>
      </c>
      <c r="E45" s="47"/>
      <c r="F45" s="214">
        <v>1314.1183723797781</v>
      </c>
      <c r="G45" s="214">
        <v>1219.5555555555554</v>
      </c>
      <c r="H45" s="214">
        <v>1416.6398972052682</v>
      </c>
      <c r="I45" s="38"/>
      <c r="J45" s="214">
        <v>356.33384879006979</v>
      </c>
      <c r="K45" s="214">
        <v>333.60350137785707</v>
      </c>
      <c r="L45" s="214">
        <v>380.53326430235569</v>
      </c>
    </row>
    <row r="46" spans="1:12" ht="13.05" customHeight="1">
      <c r="A46" s="38" t="s">
        <v>30</v>
      </c>
      <c r="B46" s="47">
        <v>21.9</v>
      </c>
      <c r="C46" s="55">
        <v>21</v>
      </c>
      <c r="D46" s="47">
        <v>22.8</v>
      </c>
      <c r="E46" s="38"/>
      <c r="F46" s="214">
        <v>1240.839243498818</v>
      </c>
      <c r="G46" s="214">
        <v>1179.8015178050205</v>
      </c>
      <c r="H46" s="214">
        <v>1303.4111310592459</v>
      </c>
      <c r="I46" s="38"/>
      <c r="J46" s="214">
        <v>361.73328738800825</v>
      </c>
      <c r="K46" s="214">
        <v>342.42629617078956</v>
      </c>
      <c r="L46" s="214">
        <v>381.70347003154575</v>
      </c>
    </row>
    <row r="47" spans="1:12" ht="13.05" customHeight="1">
      <c r="A47" s="47" t="s">
        <v>108</v>
      </c>
      <c r="B47" s="55">
        <v>22</v>
      </c>
      <c r="C47" s="47">
        <v>20.7</v>
      </c>
      <c r="D47" s="47">
        <v>23.4</v>
      </c>
      <c r="E47" s="47"/>
      <c r="F47" s="214">
        <v>1330.7709202723479</v>
      </c>
      <c r="G47" s="214">
        <v>1217.5365344467641</v>
      </c>
      <c r="H47" s="214">
        <v>1456.4411492122335</v>
      </c>
      <c r="I47" s="38"/>
      <c r="J47" s="214">
        <v>357.99113737075334</v>
      </c>
      <c r="K47" s="214">
        <v>332.30769230769232</v>
      </c>
      <c r="L47" s="214">
        <v>385.64417177914112</v>
      </c>
    </row>
    <row r="48" spans="1:12" ht="13.05" customHeight="1">
      <c r="A48" s="79" t="s">
        <v>159</v>
      </c>
      <c r="B48" s="47">
        <v>22.1</v>
      </c>
      <c r="C48" s="47">
        <v>21.8</v>
      </c>
      <c r="D48" s="47">
        <v>22.3</v>
      </c>
      <c r="E48" s="79"/>
      <c r="F48" s="246">
        <v>1291.1877394636015</v>
      </c>
      <c r="G48" s="246">
        <v>1292.6520270270269</v>
      </c>
      <c r="H48" s="246">
        <v>1289.6995708154507</v>
      </c>
      <c r="I48" s="6"/>
      <c r="J48" s="246">
        <v>362.51718161716366</v>
      </c>
      <c r="K48" s="246">
        <v>355.55813683354631</v>
      </c>
      <c r="L48" s="246">
        <v>369.89167897587396</v>
      </c>
    </row>
    <row r="49" spans="1:12" ht="13.05" customHeight="1">
      <c r="A49" s="47" t="s">
        <v>23</v>
      </c>
      <c r="B49" s="47">
        <v>22.2</v>
      </c>
      <c r="C49" s="47">
        <v>20.9</v>
      </c>
      <c r="D49" s="47">
        <v>23.5</v>
      </c>
      <c r="E49" s="47"/>
      <c r="F49" s="214">
        <v>1335.0523282269073</v>
      </c>
      <c r="G49" s="214">
        <v>1215.1077013868398</v>
      </c>
      <c r="H49" s="214">
        <v>1461.9225967540574</v>
      </c>
      <c r="I49" s="38"/>
      <c r="J49" s="214">
        <v>362.64007910349369</v>
      </c>
      <c r="K49" s="214">
        <v>337.29216152019006</v>
      </c>
      <c r="L49" s="214">
        <v>388.29478570836437</v>
      </c>
    </row>
    <row r="50" spans="1:12" ht="13.05" customHeight="1">
      <c r="A50" s="47" t="s">
        <v>28</v>
      </c>
      <c r="B50" s="47">
        <v>22.2</v>
      </c>
      <c r="C50" s="47">
        <v>20.3</v>
      </c>
      <c r="D50" s="47">
        <v>24.2</v>
      </c>
      <c r="E50" s="47"/>
      <c r="F50" s="214">
        <v>1307.7810748433894</v>
      </c>
      <c r="G50" s="214">
        <v>1160.9709358032578</v>
      </c>
      <c r="H50" s="214">
        <v>1464.3952299829641</v>
      </c>
      <c r="I50" s="38"/>
      <c r="J50" s="214">
        <v>365.99769319492503</v>
      </c>
      <c r="K50" s="214">
        <v>326.56544784835143</v>
      </c>
      <c r="L50" s="214">
        <v>407.62518968133537</v>
      </c>
    </row>
    <row r="51" spans="1:12" ht="13.05" customHeight="1">
      <c r="A51" s="47" t="s">
        <v>117</v>
      </c>
      <c r="B51" s="47">
        <v>22.3</v>
      </c>
      <c r="C51" s="47">
        <v>21.9</v>
      </c>
      <c r="D51" s="47">
        <v>22.8</v>
      </c>
      <c r="E51" s="47"/>
      <c r="F51" s="214">
        <v>1417.0471841704718</v>
      </c>
      <c r="G51" s="214">
        <v>1360.8098336948663</v>
      </c>
      <c r="H51" s="214">
        <v>1479.5180722891566</v>
      </c>
      <c r="I51" s="38"/>
      <c r="J51" s="214">
        <v>360.05027554868025</v>
      </c>
      <c r="K51" s="214">
        <v>352.56650430872986</v>
      </c>
      <c r="L51" s="214">
        <v>368.03196803196801</v>
      </c>
    </row>
    <row r="52" spans="1:12" ht="13.05" customHeight="1">
      <c r="A52" s="6" t="s">
        <v>161</v>
      </c>
      <c r="B52" s="47">
        <v>22.3</v>
      </c>
      <c r="C52" s="47">
        <v>21.7</v>
      </c>
      <c r="D52" s="47">
        <v>22.9</v>
      </c>
      <c r="E52" s="216"/>
      <c r="F52" s="256">
        <v>1308.3771752326993</v>
      </c>
      <c r="G52" s="256">
        <v>1253.8461538461538</v>
      </c>
      <c r="H52" s="256">
        <v>1368.9154568744664</v>
      </c>
      <c r="I52" s="307"/>
      <c r="J52" s="256">
        <v>367.11519900073807</v>
      </c>
      <c r="K52" s="256">
        <v>356.01179425576061</v>
      </c>
      <c r="L52" s="256">
        <v>379.13907284768209</v>
      </c>
    </row>
    <row r="53" spans="1:12" ht="13.05" customHeight="1">
      <c r="A53" s="47" t="s">
        <v>142</v>
      </c>
      <c r="B53" s="47">
        <v>22.6</v>
      </c>
      <c r="C53" s="47">
        <v>21.4</v>
      </c>
      <c r="D53" s="47">
        <v>23.9</v>
      </c>
      <c r="E53" s="47"/>
      <c r="F53" s="256">
        <v>1445.2376806547099</v>
      </c>
      <c r="G53" s="256">
        <v>1358.2388258839226</v>
      </c>
      <c r="H53" s="256">
        <v>1540.2550091074681</v>
      </c>
      <c r="I53" s="47"/>
      <c r="J53" s="256">
        <v>366.28420123565752</v>
      </c>
      <c r="K53" s="256">
        <v>340.46822742474916</v>
      </c>
      <c r="L53" s="256">
        <v>395.14018691588785</v>
      </c>
    </row>
    <row r="54" spans="1:12" s="47" customFormat="1" ht="13.05" customHeight="1">
      <c r="A54" s="55" t="s">
        <v>125</v>
      </c>
      <c r="B54" s="47">
        <v>22.8</v>
      </c>
      <c r="C54" s="47">
        <v>23.6</v>
      </c>
      <c r="D54" s="47">
        <v>21.9</v>
      </c>
      <c r="E54" s="55"/>
      <c r="F54" s="256">
        <v>1515.2671755725191</v>
      </c>
      <c r="G54" s="256">
        <v>1608.3333333333335</v>
      </c>
      <c r="H54" s="256">
        <v>1416.3385826771653</v>
      </c>
      <c r="I54" s="38"/>
      <c r="J54" s="214">
        <v>366.87074044126138</v>
      </c>
      <c r="K54" s="214">
        <v>381.33918770581778</v>
      </c>
      <c r="L54" s="214">
        <v>350.8044856167723</v>
      </c>
    </row>
    <row r="55" spans="1:12" ht="6.6" customHeight="1">
      <c r="A55" s="141"/>
      <c r="B55" s="144"/>
      <c r="C55" s="144"/>
      <c r="D55" s="144"/>
      <c r="E55" s="144"/>
      <c r="F55" s="97"/>
      <c r="G55" s="97"/>
      <c r="H55" s="97"/>
      <c r="I55" s="97"/>
      <c r="J55" s="97"/>
      <c r="K55" s="89"/>
      <c r="L55" s="89"/>
    </row>
    <row r="56" spans="1:12" ht="15" customHeight="1">
      <c r="A56" s="55"/>
      <c r="B56" s="55"/>
      <c r="C56" s="55"/>
      <c r="D56" s="55"/>
      <c r="E56" s="55"/>
      <c r="F56" s="38"/>
      <c r="G56" s="38"/>
      <c r="H56" s="38"/>
      <c r="I56" s="38"/>
      <c r="J56" s="38"/>
      <c r="K56" s="38"/>
      <c r="L56" s="38"/>
    </row>
    <row r="57" spans="1:12" ht="15" customHeight="1">
      <c r="A57" s="55"/>
      <c r="B57" s="55"/>
      <c r="C57" s="55"/>
      <c r="D57" s="55"/>
      <c r="E57" s="55"/>
      <c r="F57" s="38"/>
      <c r="G57" s="38"/>
      <c r="H57" s="38"/>
      <c r="I57" s="38"/>
      <c r="J57" s="38"/>
      <c r="K57" s="38"/>
      <c r="L57" s="38"/>
    </row>
    <row r="58" spans="1:12" ht="15" customHeight="1">
      <c r="A58" s="55"/>
      <c r="B58" s="325" t="s">
        <v>394</v>
      </c>
      <c r="C58" s="325"/>
      <c r="D58" s="325"/>
      <c r="E58" s="325"/>
      <c r="F58" s="325"/>
      <c r="G58" s="325"/>
      <c r="H58" s="325"/>
      <c r="I58" s="325"/>
      <c r="J58" s="325"/>
      <c r="K58" s="325"/>
      <c r="L58" s="325"/>
    </row>
    <row r="59" spans="1:12" ht="5.0999999999999996" customHeight="1">
      <c r="A59" s="89"/>
      <c r="B59" s="89" t="s">
        <v>4</v>
      </c>
      <c r="C59" s="103"/>
      <c r="D59" s="103"/>
      <c r="E59" s="103"/>
      <c r="F59" s="148"/>
      <c r="G59" s="148"/>
      <c r="H59" s="148"/>
      <c r="I59" s="148"/>
      <c r="J59" s="148"/>
      <c r="K59" s="148"/>
      <c r="L59" s="148"/>
    </row>
    <row r="60" spans="1:12" ht="5.0999999999999996" customHeight="1">
      <c r="A60" s="12"/>
      <c r="B60" s="12"/>
      <c r="C60" s="86"/>
      <c r="D60" s="86"/>
      <c r="E60" s="86"/>
      <c r="F60" s="309"/>
      <c r="G60" s="309"/>
      <c r="H60" s="309"/>
      <c r="I60" s="309"/>
      <c r="J60" s="309"/>
      <c r="K60" s="309"/>
      <c r="L60" s="309"/>
    </row>
    <row r="61" spans="1:12" ht="15" customHeight="1">
      <c r="A61" s="88" t="s">
        <v>486</v>
      </c>
      <c r="B61" s="3"/>
      <c r="C61" s="3"/>
      <c r="D61" s="3"/>
      <c r="E61" s="3"/>
      <c r="F61" s="149"/>
      <c r="G61" s="149"/>
      <c r="H61" s="149"/>
      <c r="I61" s="149"/>
      <c r="J61" s="151"/>
      <c r="K61" s="12"/>
      <c r="L61" s="12"/>
    </row>
    <row r="62" spans="1:12" ht="15" customHeight="1">
      <c r="A62" s="88" t="s">
        <v>401</v>
      </c>
      <c r="B62" s="3"/>
      <c r="C62" s="3"/>
      <c r="D62" s="3"/>
      <c r="E62" s="3"/>
      <c r="F62" s="149"/>
      <c r="G62" s="149"/>
      <c r="H62" s="149"/>
      <c r="I62" s="149"/>
      <c r="J62" s="151"/>
      <c r="K62" s="12"/>
      <c r="L62" s="12"/>
    </row>
    <row r="63" spans="1:12" ht="15" customHeight="1">
      <c r="A63" s="88" t="s">
        <v>461</v>
      </c>
      <c r="B63" s="3"/>
      <c r="C63" s="3"/>
      <c r="D63" s="3"/>
      <c r="E63" s="3"/>
      <c r="F63" s="149"/>
      <c r="G63" s="149"/>
      <c r="H63" s="149"/>
      <c r="I63" s="149"/>
      <c r="J63" s="151"/>
      <c r="K63" s="12"/>
      <c r="L63" s="12"/>
    </row>
    <row r="64" spans="1:12" ht="4.95" customHeight="1">
      <c r="A64" s="88"/>
      <c r="B64" s="3"/>
      <c r="C64" s="3"/>
      <c r="D64" s="3"/>
      <c r="E64" s="3"/>
      <c r="F64" s="149"/>
      <c r="G64" s="149"/>
      <c r="H64" s="149"/>
      <c r="I64" s="149"/>
      <c r="J64" s="151"/>
      <c r="K64" s="12"/>
      <c r="L64" s="12"/>
    </row>
    <row r="65" spans="1:12" ht="6" customHeight="1">
      <c r="A65" s="104"/>
      <c r="B65" s="104"/>
      <c r="C65" s="104"/>
      <c r="D65" s="104"/>
      <c r="E65" s="104"/>
      <c r="F65" s="150"/>
      <c r="G65" s="150"/>
      <c r="H65" s="150"/>
      <c r="I65" s="150"/>
      <c r="J65" s="150"/>
      <c r="K65" s="118"/>
      <c r="L65" s="153"/>
    </row>
    <row r="66" spans="1:12" s="9" customFormat="1" ht="30" customHeight="1">
      <c r="A66" s="335" t="s">
        <v>406</v>
      </c>
      <c r="B66" s="337" t="s">
        <v>335</v>
      </c>
      <c r="C66" s="337"/>
      <c r="D66" s="337"/>
      <c r="E66" s="303"/>
      <c r="F66" s="340" t="s">
        <v>482</v>
      </c>
      <c r="G66" s="340"/>
      <c r="H66" s="340"/>
      <c r="I66" s="306"/>
      <c r="J66" s="324" t="s">
        <v>483</v>
      </c>
      <c r="K66" s="324"/>
      <c r="L66" s="324"/>
    </row>
    <row r="67" spans="1:12" s="9" customFormat="1" ht="15" customHeight="1">
      <c r="A67" s="336"/>
      <c r="B67" s="287" t="s">
        <v>6</v>
      </c>
      <c r="C67" s="287" t="s">
        <v>7</v>
      </c>
      <c r="D67" s="287" t="s">
        <v>8</v>
      </c>
      <c r="E67" s="304"/>
      <c r="F67" s="287" t="s">
        <v>6</v>
      </c>
      <c r="G67" s="287" t="s">
        <v>7</v>
      </c>
      <c r="H67" s="287" t="s">
        <v>8</v>
      </c>
      <c r="I67" s="305"/>
      <c r="J67" s="287" t="s">
        <v>6</v>
      </c>
      <c r="K67" s="287" t="s">
        <v>7</v>
      </c>
      <c r="L67" s="287" t="s">
        <v>8</v>
      </c>
    </row>
    <row r="68" spans="1:12" ht="4.95" customHeight="1">
      <c r="A68" s="139"/>
      <c r="B68" s="143"/>
      <c r="C68" s="143"/>
      <c r="D68" s="142"/>
      <c r="E68" s="142"/>
      <c r="F68" s="94"/>
      <c r="G68" s="94"/>
      <c r="H68" s="122"/>
      <c r="I68" s="122"/>
      <c r="J68" s="94"/>
      <c r="K68" s="94"/>
      <c r="L68" s="122"/>
    </row>
    <row r="69" spans="1:12" ht="4.95" customHeight="1">
      <c r="A69" s="55"/>
      <c r="B69" s="55"/>
      <c r="C69" s="55"/>
      <c r="D69" s="55"/>
      <c r="E69" s="55"/>
      <c r="F69" s="38"/>
      <c r="G69" s="38"/>
      <c r="H69" s="38"/>
      <c r="I69" s="38"/>
      <c r="J69" s="38"/>
      <c r="K69" s="38"/>
      <c r="L69" s="38"/>
    </row>
    <row r="70" spans="1:12" ht="15" customHeight="1">
      <c r="A70" s="195" t="s">
        <v>415</v>
      </c>
      <c r="B70" s="83"/>
      <c r="C70" s="83"/>
      <c r="D70" s="84"/>
      <c r="E70" s="84"/>
      <c r="F70" s="7"/>
      <c r="G70" s="7"/>
      <c r="H70" s="226"/>
      <c r="I70" s="38"/>
      <c r="J70" s="38"/>
      <c r="K70" s="38"/>
      <c r="L70" s="38"/>
    </row>
    <row r="71" spans="1:12" ht="13.05" customHeight="1">
      <c r="A71" s="47" t="s">
        <v>22</v>
      </c>
      <c r="B71" s="47">
        <v>22.8</v>
      </c>
      <c r="C71" s="47">
        <v>22.4</v>
      </c>
      <c r="D71" s="47">
        <v>23.1</v>
      </c>
      <c r="E71" s="47"/>
      <c r="F71" s="256">
        <v>1388.5509280923413</v>
      </c>
      <c r="G71" s="256">
        <v>1368.751870697396</v>
      </c>
      <c r="H71" s="256">
        <v>1410.0977198697069</v>
      </c>
      <c r="I71" s="47"/>
      <c r="J71" s="256">
        <v>374.22229695644864</v>
      </c>
      <c r="K71" s="256">
        <v>366.83779881277076</v>
      </c>
      <c r="L71" s="256">
        <v>382.35294117647055</v>
      </c>
    </row>
    <row r="72" spans="1:12" ht="13.05" customHeight="1">
      <c r="A72" s="6" t="s">
        <v>25</v>
      </c>
      <c r="B72" s="47">
        <v>22.9</v>
      </c>
      <c r="C72" s="47">
        <v>21.4</v>
      </c>
      <c r="D72" s="47">
        <v>24.4</v>
      </c>
      <c r="E72" s="308"/>
      <c r="F72" s="256">
        <v>1331.0790039963113</v>
      </c>
      <c r="G72" s="256">
        <v>1188.7573964497042</v>
      </c>
      <c r="H72" s="256">
        <v>1484.9648112603966</v>
      </c>
      <c r="I72" s="308"/>
      <c r="J72" s="256">
        <v>382.6102323937439</v>
      </c>
      <c r="K72" s="256">
        <v>352.85852287696497</v>
      </c>
      <c r="L72" s="256">
        <v>412.73228416466611</v>
      </c>
    </row>
    <row r="73" spans="1:12" ht="13.05" customHeight="1">
      <c r="A73" s="6" t="s">
        <v>410</v>
      </c>
      <c r="B73" s="47">
        <v>23.1</v>
      </c>
      <c r="C73" s="47">
        <v>22.4</v>
      </c>
      <c r="D73" s="47">
        <v>23.8</v>
      </c>
      <c r="E73" s="216"/>
      <c r="F73" s="256">
        <v>1561.1539484179739</v>
      </c>
      <c r="G73" s="256">
        <v>1481.368044920878</v>
      </c>
      <c r="H73" s="256">
        <v>1647.8912319644839</v>
      </c>
      <c r="I73" s="307"/>
      <c r="J73" s="256">
        <v>371.36712943929666</v>
      </c>
      <c r="K73" s="256">
        <v>358.2052706288959</v>
      </c>
      <c r="L73" s="256">
        <v>385.19911791412636</v>
      </c>
    </row>
    <row r="74" spans="1:12" ht="13.05" customHeight="1">
      <c r="A74" s="6" t="s">
        <v>160</v>
      </c>
      <c r="B74" s="47">
        <v>23.2</v>
      </c>
      <c r="C74" s="47">
        <v>22.2</v>
      </c>
      <c r="D74" s="47">
        <v>24.2</v>
      </c>
      <c r="E74" s="216"/>
      <c r="F74" s="256">
        <v>1470.5378798687402</v>
      </c>
      <c r="G74" s="256">
        <v>1417.7777777777778</v>
      </c>
      <c r="H74" s="256">
        <v>1526.2540334408918</v>
      </c>
      <c r="I74" s="307"/>
      <c r="J74" s="256">
        <v>380.05162241887905</v>
      </c>
      <c r="K74" s="256">
        <v>358.40179762657112</v>
      </c>
      <c r="L74" s="256">
        <v>403.99099308952555</v>
      </c>
    </row>
    <row r="75" spans="1:12" ht="13.05" customHeight="1">
      <c r="A75" s="6" t="s">
        <v>131</v>
      </c>
      <c r="B75" s="47">
        <v>23.2</v>
      </c>
      <c r="C75" s="47">
        <v>22.4</v>
      </c>
      <c r="D75" s="47">
        <v>24.1</v>
      </c>
      <c r="E75" s="216"/>
      <c r="F75" s="256">
        <v>1448.1396114586764</v>
      </c>
      <c r="G75" s="256">
        <v>1337.2691492582501</v>
      </c>
      <c r="H75" s="256">
        <v>1580.2959220498014</v>
      </c>
      <c r="I75" s="307"/>
      <c r="J75" s="256">
        <v>381.39010536356938</v>
      </c>
      <c r="K75" s="256">
        <v>367.50145602795573</v>
      </c>
      <c r="L75" s="256">
        <v>396.50488953277795</v>
      </c>
    </row>
    <row r="76" spans="1:12" ht="13.05" customHeight="1">
      <c r="A76" s="6" t="s">
        <v>94</v>
      </c>
      <c r="B76" s="47">
        <v>23.2</v>
      </c>
      <c r="C76" s="55">
        <v>23</v>
      </c>
      <c r="D76" s="47">
        <v>23.3</v>
      </c>
      <c r="E76" s="216"/>
      <c r="F76" s="256">
        <v>1395.0076636741844</v>
      </c>
      <c r="G76" s="256">
        <v>1383.3975181857081</v>
      </c>
      <c r="H76" s="256">
        <v>1407.1748878923765</v>
      </c>
      <c r="I76" s="307"/>
      <c r="J76" s="256">
        <v>385.37382046939268</v>
      </c>
      <c r="K76" s="256">
        <v>382.10613402671078</v>
      </c>
      <c r="L76" s="256">
        <v>388.79940527815637</v>
      </c>
    </row>
    <row r="77" spans="1:12" ht="13.05" customHeight="1">
      <c r="A77" s="47" t="s">
        <v>164</v>
      </c>
      <c r="B77" s="47">
        <v>23.2</v>
      </c>
      <c r="C77" s="47">
        <v>21.8</v>
      </c>
      <c r="D77" s="47">
        <v>24.5</v>
      </c>
      <c r="E77" s="47"/>
      <c r="F77" s="256">
        <v>1360.1641977512047</v>
      </c>
      <c r="G77" s="256">
        <v>1265.6376929325752</v>
      </c>
      <c r="H77" s="256">
        <v>1459.5947265625</v>
      </c>
      <c r="I77" s="47"/>
      <c r="J77" s="256">
        <v>387.4428063040163</v>
      </c>
      <c r="K77" s="256">
        <v>358.32566697332106</v>
      </c>
      <c r="L77" s="256">
        <v>418.45733883950442</v>
      </c>
    </row>
    <row r="78" spans="1:12" s="47" customFormat="1" ht="13.05" customHeight="1">
      <c r="A78" s="6" t="s">
        <v>50</v>
      </c>
      <c r="B78" s="47">
        <v>23.6</v>
      </c>
      <c r="C78" s="47">
        <v>22.2</v>
      </c>
      <c r="D78" s="55">
        <v>25</v>
      </c>
      <c r="E78" s="84"/>
      <c r="F78" s="254">
        <v>1325.9904912836766</v>
      </c>
      <c r="G78" s="254">
        <v>1245.5391184993136</v>
      </c>
      <c r="H78" s="255">
        <v>1412.996866237836</v>
      </c>
      <c r="I78" s="294"/>
      <c r="J78" s="254">
        <v>401.50679015307838</v>
      </c>
      <c r="K78" s="254">
        <v>371.49745269286757</v>
      </c>
      <c r="L78" s="255">
        <v>435.00558545749971</v>
      </c>
    </row>
    <row r="79" spans="1:12" s="47" customFormat="1" ht="13.05" customHeight="1">
      <c r="A79" s="199" t="s">
        <v>57</v>
      </c>
      <c r="B79" s="199">
        <v>23.7</v>
      </c>
      <c r="C79" s="199">
        <v>22.5</v>
      </c>
      <c r="D79" s="199">
        <v>24.8</v>
      </c>
      <c r="E79" s="55"/>
      <c r="F79" s="214">
        <v>1430.9707759489418</v>
      </c>
      <c r="G79" s="214">
        <v>1346.6841759684833</v>
      </c>
      <c r="H79" s="214">
        <v>1519.2572214580468</v>
      </c>
      <c r="I79" s="38"/>
      <c r="J79" s="214">
        <v>395.57990528368464</v>
      </c>
      <c r="K79" s="214">
        <v>370.28344466510197</v>
      </c>
      <c r="L79" s="214">
        <v>422.37093690248565</v>
      </c>
    </row>
    <row r="80" spans="1:12" ht="13.05" customHeight="1">
      <c r="A80" s="55" t="s">
        <v>40</v>
      </c>
      <c r="B80" s="47">
        <v>23.7</v>
      </c>
      <c r="C80" s="47">
        <v>21.1</v>
      </c>
      <c r="D80" s="55">
        <v>26</v>
      </c>
      <c r="E80" s="55"/>
      <c r="F80" s="214">
        <v>1364.1062884483936</v>
      </c>
      <c r="G80" s="214">
        <v>1122.4858386011001</v>
      </c>
      <c r="H80" s="214">
        <v>1626.2581277277991</v>
      </c>
      <c r="I80" s="38"/>
      <c r="J80" s="214">
        <v>400.94677231004908</v>
      </c>
      <c r="K80" s="214">
        <v>352.09744289650558</v>
      </c>
      <c r="L80" s="214">
        <v>447.43420085281576</v>
      </c>
    </row>
    <row r="81" spans="1:12" ht="13.05" customHeight="1">
      <c r="A81" s="199" t="s">
        <v>31</v>
      </c>
      <c r="B81" s="199">
        <v>23.8</v>
      </c>
      <c r="C81" s="199">
        <v>22.9</v>
      </c>
      <c r="D81" s="199">
        <v>24.6</v>
      </c>
      <c r="E81" s="55"/>
      <c r="F81" s="214">
        <v>1494.9587534372135</v>
      </c>
      <c r="G81" s="214">
        <v>1407.7766699900299</v>
      </c>
      <c r="H81" s="214">
        <v>1585.970024979184</v>
      </c>
      <c r="I81" s="38"/>
      <c r="J81" s="214">
        <v>393.47558033560284</v>
      </c>
      <c r="K81" s="214">
        <v>377.62088147197261</v>
      </c>
      <c r="L81" s="214">
        <v>409.40354648038692</v>
      </c>
    </row>
    <row r="82" spans="1:12" ht="13.05" customHeight="1">
      <c r="A82" s="199" t="s">
        <v>27</v>
      </c>
      <c r="B82" s="199">
        <v>23.8</v>
      </c>
      <c r="C82" s="199">
        <v>21.9</v>
      </c>
      <c r="D82" s="199">
        <v>25.6</v>
      </c>
      <c r="E82" s="55"/>
      <c r="F82" s="214">
        <v>1475.9490201452652</v>
      </c>
      <c r="G82" s="214">
        <v>1302.7792624265101</v>
      </c>
      <c r="H82" s="214">
        <v>1658.2278481012659</v>
      </c>
      <c r="I82" s="38"/>
      <c r="J82" s="214">
        <v>395.72310405643742</v>
      </c>
      <c r="K82" s="214">
        <v>357.61443661971833</v>
      </c>
      <c r="L82" s="214">
        <v>433.96643109540634</v>
      </c>
    </row>
    <row r="83" spans="1:12" ht="13.05" customHeight="1">
      <c r="A83" s="199" t="s">
        <v>21</v>
      </c>
      <c r="B83" s="199">
        <v>23.8</v>
      </c>
      <c r="C83" s="199">
        <v>22.5</v>
      </c>
      <c r="D83" s="199">
        <v>25.1</v>
      </c>
      <c r="E83" s="55"/>
      <c r="F83" s="214">
        <v>1448.6716429890039</v>
      </c>
      <c r="G83" s="214">
        <v>1307.2027320707855</v>
      </c>
      <c r="H83" s="214">
        <v>1600.1329566229017</v>
      </c>
      <c r="I83" s="38"/>
      <c r="J83" s="214">
        <v>397.55506607929516</v>
      </c>
      <c r="K83" s="214">
        <v>372.31408612609425</v>
      </c>
      <c r="L83" s="214">
        <v>422.61434465806337</v>
      </c>
    </row>
    <row r="84" spans="1:12" ht="13.05" customHeight="1">
      <c r="A84" s="199" t="s">
        <v>146</v>
      </c>
      <c r="B84" s="199">
        <v>23.9</v>
      </c>
      <c r="C84" s="199">
        <v>23.4</v>
      </c>
      <c r="D84" s="199">
        <v>24.5</v>
      </c>
      <c r="E84" s="55"/>
      <c r="F84" s="214">
        <v>1675.285426460712</v>
      </c>
      <c r="G84" s="214">
        <v>1622.0218931101094</v>
      </c>
      <c r="H84" s="214">
        <v>1733.3333333333335</v>
      </c>
      <c r="I84" s="38"/>
      <c r="J84" s="214">
        <v>387.01419595066329</v>
      </c>
      <c r="K84" s="214">
        <v>376.30714072303556</v>
      </c>
      <c r="L84" s="214">
        <v>398.57995804421495</v>
      </c>
    </row>
    <row r="85" spans="1:12" ht="13.05" customHeight="1">
      <c r="A85" s="199" t="s">
        <v>154</v>
      </c>
      <c r="B85" s="199">
        <v>23.9</v>
      </c>
      <c r="C85" s="199">
        <v>22.9</v>
      </c>
      <c r="D85" s="199">
        <v>24.9</v>
      </c>
      <c r="E85" s="55"/>
      <c r="F85" s="214">
        <v>1532.6927876216621</v>
      </c>
      <c r="G85" s="214">
        <v>1438.421302900618</v>
      </c>
      <c r="H85" s="214">
        <v>1636.8172268907563</v>
      </c>
      <c r="I85" s="38"/>
      <c r="J85" s="214">
        <v>393.64804666217992</v>
      </c>
      <c r="K85" s="214">
        <v>373.38764426340805</v>
      </c>
      <c r="L85" s="214">
        <v>415.5333333333333</v>
      </c>
    </row>
    <row r="86" spans="1:12" ht="13.05" customHeight="1">
      <c r="A86" s="199" t="s">
        <v>144</v>
      </c>
      <c r="B86" s="199">
        <v>23.9</v>
      </c>
      <c r="C86" s="199">
        <v>22.7</v>
      </c>
      <c r="D86" s="199">
        <v>25.2</v>
      </c>
      <c r="E86" s="55"/>
      <c r="F86" s="214">
        <v>1531.6598824061512</v>
      </c>
      <c r="G86" s="214">
        <v>1434.3521308652605</v>
      </c>
      <c r="H86" s="214">
        <v>1639.3520724154359</v>
      </c>
      <c r="I86" s="38"/>
      <c r="J86" s="214">
        <v>394.76598472926497</v>
      </c>
      <c r="K86" s="214">
        <v>368.4210526315789</v>
      </c>
      <c r="L86" s="214">
        <v>424.13410575619378</v>
      </c>
    </row>
    <row r="87" spans="1:12" ht="13.05" customHeight="1">
      <c r="A87" s="199" t="s">
        <v>123</v>
      </c>
      <c r="B87" s="199">
        <v>24</v>
      </c>
      <c r="C87" s="199">
        <v>23.6</v>
      </c>
      <c r="D87" s="199">
        <v>24.4</v>
      </c>
      <c r="E87" s="55"/>
      <c r="F87" s="214">
        <v>1505.3701847343548</v>
      </c>
      <c r="G87" s="214">
        <v>1431.4845024469821</v>
      </c>
      <c r="H87" s="214">
        <v>1587.5945537065052</v>
      </c>
      <c r="I87" s="38"/>
      <c r="J87" s="214">
        <v>399.847850893876</v>
      </c>
      <c r="K87" s="214">
        <v>394.94411522016355</v>
      </c>
      <c r="L87" s="214">
        <v>404.89235280500043</v>
      </c>
    </row>
    <row r="88" spans="1:12" ht="13.05" customHeight="1">
      <c r="A88" s="199" t="s">
        <v>132</v>
      </c>
      <c r="B88" s="199">
        <v>24</v>
      </c>
      <c r="C88" s="199">
        <v>22.9</v>
      </c>
      <c r="D88" s="199">
        <v>25.4</v>
      </c>
      <c r="E88" s="55"/>
      <c r="F88" s="214">
        <v>1514.5696479703554</v>
      </c>
      <c r="G88" s="214">
        <v>1376.6114180478821</v>
      </c>
      <c r="H88" s="214">
        <v>1682.3441582680105</v>
      </c>
      <c r="I88" s="38"/>
      <c r="J88" s="214">
        <v>400.30272002849131</v>
      </c>
      <c r="K88" s="214">
        <v>377.49347698005221</v>
      </c>
      <c r="L88" s="214">
        <v>425.91192591192589</v>
      </c>
    </row>
    <row r="89" spans="1:12" ht="13.05" customHeight="1">
      <c r="A89" s="199" t="s">
        <v>105</v>
      </c>
      <c r="B89" s="199">
        <v>24</v>
      </c>
      <c r="C89" s="199">
        <v>22.3</v>
      </c>
      <c r="D89" s="199">
        <v>25.7</v>
      </c>
      <c r="E89" s="55"/>
      <c r="F89" s="214">
        <v>1398.7909516380655</v>
      </c>
      <c r="G89" s="214">
        <v>1215.7598499061914</v>
      </c>
      <c r="H89" s="214">
        <v>1596.8331303288671</v>
      </c>
      <c r="I89" s="38"/>
      <c r="J89" s="214">
        <v>409.10257507057918</v>
      </c>
      <c r="K89" s="214">
        <v>375.89187307848482</v>
      </c>
      <c r="L89" s="214">
        <v>441.21606461745569</v>
      </c>
    </row>
    <row r="90" spans="1:12" ht="13.05" customHeight="1">
      <c r="A90" s="199" t="s">
        <v>64</v>
      </c>
      <c r="B90" s="199">
        <v>24.1</v>
      </c>
      <c r="C90" s="199">
        <v>22.3</v>
      </c>
      <c r="D90" s="199">
        <v>25.9</v>
      </c>
      <c r="E90" s="55"/>
      <c r="F90" s="214">
        <v>1630.0050684237201</v>
      </c>
      <c r="G90" s="214">
        <v>1434.9298500241896</v>
      </c>
      <c r="H90" s="214">
        <v>1844.5981905268761</v>
      </c>
      <c r="I90" s="38"/>
      <c r="J90" s="214">
        <v>393.94867397562319</v>
      </c>
      <c r="K90" s="214">
        <v>358.64570737605806</v>
      </c>
      <c r="L90" s="214">
        <v>430.18493235695672</v>
      </c>
    </row>
    <row r="91" spans="1:12" ht="13.05" customHeight="1">
      <c r="A91" s="199" t="s">
        <v>157</v>
      </c>
      <c r="B91" s="199">
        <v>24.1</v>
      </c>
      <c r="C91" s="199">
        <v>23.4</v>
      </c>
      <c r="D91" s="199">
        <v>24.9</v>
      </c>
      <c r="E91" s="55"/>
      <c r="F91" s="214">
        <v>1552.4790727623954</v>
      </c>
      <c r="G91" s="214">
        <v>1503.338898163606</v>
      </c>
      <c r="H91" s="214">
        <v>1604.5072912063631</v>
      </c>
      <c r="I91" s="38"/>
      <c r="J91" s="214">
        <v>399.17218543046357</v>
      </c>
      <c r="K91" s="214">
        <v>383.06923322343931</v>
      </c>
      <c r="L91" s="214">
        <v>416.54238843638871</v>
      </c>
    </row>
    <row r="92" spans="1:12" ht="13.05" customHeight="1">
      <c r="A92" s="199" t="s">
        <v>181</v>
      </c>
      <c r="B92" s="199">
        <v>24.1</v>
      </c>
      <c r="C92" s="199">
        <v>22.5</v>
      </c>
      <c r="D92" s="199">
        <v>25.6</v>
      </c>
      <c r="E92" s="55"/>
      <c r="F92" s="214">
        <v>1452.6959973536223</v>
      </c>
      <c r="G92" s="214">
        <v>1316.8506961113778</v>
      </c>
      <c r="H92" s="214">
        <v>1597.9804894745851</v>
      </c>
      <c r="I92" s="38"/>
      <c r="J92" s="214">
        <v>405.09189862325024</v>
      </c>
      <c r="K92" s="214">
        <v>371.74737983375496</v>
      </c>
      <c r="L92" s="214">
        <v>439.86432373863477</v>
      </c>
    </row>
    <row r="93" spans="1:12" ht="13.05" customHeight="1">
      <c r="A93" s="199" t="s">
        <v>175</v>
      </c>
      <c r="B93" s="199">
        <v>24.1</v>
      </c>
      <c r="C93" s="199">
        <v>23.1</v>
      </c>
      <c r="D93" s="199">
        <v>25.1</v>
      </c>
      <c r="E93" s="55"/>
      <c r="F93" s="214">
        <v>1454.7098471149104</v>
      </c>
      <c r="G93" s="214">
        <v>1351.3214116157619</v>
      </c>
      <c r="H93" s="214">
        <v>1566.4443304258596</v>
      </c>
      <c r="I93" s="38"/>
      <c r="J93" s="214">
        <v>405.18326884773006</v>
      </c>
      <c r="K93" s="214">
        <v>385.68202348690158</v>
      </c>
      <c r="L93" s="214">
        <v>425.22865499791078</v>
      </c>
    </row>
    <row r="94" spans="1:12" ht="13.05" customHeight="1">
      <c r="A94" s="199" t="s">
        <v>65</v>
      </c>
      <c r="B94" s="199">
        <v>24.1</v>
      </c>
      <c r="C94" s="199">
        <v>22.7</v>
      </c>
      <c r="D94" s="199">
        <v>25.6</v>
      </c>
      <c r="E94" s="55"/>
      <c r="F94" s="214">
        <v>1464.391515582415</v>
      </c>
      <c r="G94" s="214">
        <v>1358.3815028901734</v>
      </c>
      <c r="H94" s="214">
        <v>1575.8385999027712</v>
      </c>
      <c r="I94" s="38"/>
      <c r="J94" s="214">
        <v>405.92563395086063</v>
      </c>
      <c r="K94" s="214">
        <v>373.56139123799835</v>
      </c>
      <c r="L94" s="214">
        <v>440.51097370387987</v>
      </c>
    </row>
    <row r="95" spans="1:12" ht="13.05" customHeight="1">
      <c r="A95" s="199" t="s">
        <v>59</v>
      </c>
      <c r="B95" s="199">
        <v>24.2</v>
      </c>
      <c r="C95" s="199">
        <v>22.8</v>
      </c>
      <c r="D95" s="199">
        <v>25.6</v>
      </c>
      <c r="E95" s="55"/>
      <c r="F95" s="214">
        <v>1496.3945103512444</v>
      </c>
      <c r="G95" s="214">
        <v>1367.5748101831175</v>
      </c>
      <c r="H95" s="214">
        <v>1636.4077669902913</v>
      </c>
      <c r="I95" s="38"/>
      <c r="J95" s="214">
        <v>405.10075566750629</v>
      </c>
      <c r="K95" s="214">
        <v>375.38310653426504</v>
      </c>
      <c r="L95" s="214">
        <v>436.48841123915577</v>
      </c>
    </row>
    <row r="96" spans="1:12" ht="13.05" customHeight="1">
      <c r="A96" s="199" t="s">
        <v>153</v>
      </c>
      <c r="B96" s="199">
        <v>24.2</v>
      </c>
      <c r="C96" s="199">
        <v>22.3</v>
      </c>
      <c r="D96" s="199">
        <v>26.1</v>
      </c>
      <c r="E96" s="55"/>
      <c r="F96" s="214">
        <v>1479.6283260594114</v>
      </c>
      <c r="G96" s="214">
        <v>1297.694381775161</v>
      </c>
      <c r="H96" s="214">
        <v>1670.2802444931378</v>
      </c>
      <c r="I96" s="38"/>
      <c r="J96" s="214">
        <v>408.50610633021608</v>
      </c>
      <c r="K96" s="214">
        <v>369.17080195989416</v>
      </c>
      <c r="L96" s="214">
        <v>447.30990178516277</v>
      </c>
    </row>
    <row r="97" spans="1:12" ht="13.05" customHeight="1">
      <c r="A97" s="199" t="s">
        <v>115</v>
      </c>
      <c r="B97" s="199">
        <v>24.3</v>
      </c>
      <c r="C97" s="199">
        <v>23.7</v>
      </c>
      <c r="D97" s="199">
        <v>25</v>
      </c>
      <c r="E97" s="47"/>
      <c r="F97" s="214">
        <v>1665.1053864168618</v>
      </c>
      <c r="G97" s="214">
        <v>1564.526382708201</v>
      </c>
      <c r="H97" s="214">
        <v>1776.8361581920904</v>
      </c>
      <c r="I97" s="38"/>
      <c r="J97" s="214">
        <v>397.90534058202746</v>
      </c>
      <c r="K97" s="214">
        <v>387.01053624783771</v>
      </c>
      <c r="L97" s="214">
        <v>409.17222312571153</v>
      </c>
    </row>
    <row r="98" spans="1:12" ht="13.05" customHeight="1">
      <c r="A98" s="199" t="s">
        <v>20</v>
      </c>
      <c r="B98" s="199">
        <v>24.3</v>
      </c>
      <c r="C98" s="199">
        <v>23.7</v>
      </c>
      <c r="D98" s="199">
        <v>24.9</v>
      </c>
      <c r="E98" s="47"/>
      <c r="F98" s="214">
        <v>1572.3244992919281</v>
      </c>
      <c r="G98" s="214">
        <v>1516.6023166023165</v>
      </c>
      <c r="H98" s="214">
        <v>1633.6591585210369</v>
      </c>
      <c r="I98" s="38"/>
      <c r="J98" s="214">
        <v>402.3190806501708</v>
      </c>
      <c r="K98" s="214">
        <v>389.6825396825397</v>
      </c>
      <c r="L98" s="214">
        <v>416.10738255033556</v>
      </c>
    </row>
    <row r="99" spans="1:12" ht="13.05" customHeight="1">
      <c r="A99" s="199" t="s">
        <v>147</v>
      </c>
      <c r="B99" s="199">
        <v>24.3</v>
      </c>
      <c r="C99" s="199">
        <v>23.4</v>
      </c>
      <c r="D99" s="199">
        <v>25.2</v>
      </c>
      <c r="E99" s="47"/>
      <c r="F99" s="214">
        <v>1576.5598389843628</v>
      </c>
      <c r="G99" s="214">
        <v>1521.0843373493976</v>
      </c>
      <c r="H99" s="214">
        <v>1635.2341510035042</v>
      </c>
      <c r="I99" s="38"/>
      <c r="J99" s="214">
        <v>401.7437961099933</v>
      </c>
      <c r="K99" s="214">
        <v>381.39113360018121</v>
      </c>
      <c r="L99" s="214">
        <v>424.00462580538579</v>
      </c>
    </row>
    <row r="100" spans="1:12" ht="13.05" customHeight="1">
      <c r="A100" s="199" t="s">
        <v>61</v>
      </c>
      <c r="B100" s="199">
        <v>24.3</v>
      </c>
      <c r="C100" s="199">
        <v>22.9</v>
      </c>
      <c r="D100" s="199">
        <v>25.6</v>
      </c>
      <c r="E100" s="47"/>
      <c r="F100" s="214">
        <v>1461.8288025162885</v>
      </c>
      <c r="G100" s="214">
        <v>1328.6984071107981</v>
      </c>
      <c r="H100" s="214">
        <v>1600.7161219243483</v>
      </c>
      <c r="I100" s="38"/>
      <c r="J100" s="214">
        <v>411.21672523194383</v>
      </c>
      <c r="K100" s="214">
        <v>382.72199548784511</v>
      </c>
      <c r="L100" s="214">
        <v>439.55628387747385</v>
      </c>
    </row>
    <row r="101" spans="1:12" ht="13.05" customHeight="1">
      <c r="A101" s="199" t="s">
        <v>168</v>
      </c>
      <c r="B101" s="199">
        <v>24.3</v>
      </c>
      <c r="C101" s="199">
        <v>22.7</v>
      </c>
      <c r="D101" s="199">
        <v>26</v>
      </c>
      <c r="E101" s="47"/>
      <c r="F101" s="214">
        <v>1448.5411140583556</v>
      </c>
      <c r="G101" s="214">
        <v>1296.9409825934699</v>
      </c>
      <c r="H101" s="214">
        <v>1609.5613171425448</v>
      </c>
      <c r="I101" s="38"/>
      <c r="J101" s="214">
        <v>413.7998969478374</v>
      </c>
      <c r="K101" s="214">
        <v>379.91793386434955</v>
      </c>
      <c r="L101" s="214">
        <v>447.9934230558431</v>
      </c>
    </row>
    <row r="102" spans="1:12" ht="13.05" customHeight="1">
      <c r="A102" s="199" t="s">
        <v>163</v>
      </c>
      <c r="B102" s="199">
        <v>24.3</v>
      </c>
      <c r="C102" s="199">
        <v>21.7</v>
      </c>
      <c r="D102" s="199">
        <v>26.9</v>
      </c>
      <c r="E102" s="47"/>
      <c r="F102" s="214">
        <v>1413.6299996215992</v>
      </c>
      <c r="G102" s="214">
        <v>1185.8609173951477</v>
      </c>
      <c r="H102" s="214">
        <v>1654.2002749176543</v>
      </c>
      <c r="I102" s="38"/>
      <c r="J102" s="214">
        <v>416.72182106179031</v>
      </c>
      <c r="K102" s="214">
        <v>360.96660388076657</v>
      </c>
      <c r="L102" s="214">
        <v>471.91352087248623</v>
      </c>
    </row>
    <row r="103" spans="1:12" ht="13.05" customHeight="1">
      <c r="A103" s="245" t="s">
        <v>162</v>
      </c>
      <c r="B103" s="245">
        <v>24.4</v>
      </c>
      <c r="C103" s="245">
        <v>23.2</v>
      </c>
      <c r="D103" s="245">
        <v>25.8</v>
      </c>
      <c r="E103" s="64"/>
      <c r="F103" s="246">
        <v>1534.0523882896764</v>
      </c>
      <c r="G103" s="246">
        <v>1413.7431139460712</v>
      </c>
      <c r="H103" s="246">
        <v>1670.5031239723776</v>
      </c>
      <c r="I103" s="114"/>
      <c r="J103" s="246">
        <v>409.81312258170743</v>
      </c>
      <c r="K103" s="246">
        <v>384.08822371012207</v>
      </c>
      <c r="L103" s="246">
        <v>437.96879041296665</v>
      </c>
    </row>
    <row r="104" spans="1:12" ht="13.05" customHeight="1">
      <c r="A104" s="243" t="s">
        <v>143</v>
      </c>
      <c r="B104" s="243">
        <v>24.4</v>
      </c>
      <c r="C104" s="243">
        <v>23.2</v>
      </c>
      <c r="D104" s="243">
        <v>25.7</v>
      </c>
      <c r="E104" s="59"/>
      <c r="F104" s="214">
        <v>1511.4285714285713</v>
      </c>
      <c r="G104" s="214">
        <v>1423.2117812061711</v>
      </c>
      <c r="H104" s="214">
        <v>1602.9839883551674</v>
      </c>
      <c r="I104" s="38"/>
      <c r="J104" s="214">
        <v>411.35303265940905</v>
      </c>
      <c r="K104" s="214">
        <v>383.46717052432689</v>
      </c>
      <c r="L104" s="214">
        <v>440.89680712641376</v>
      </c>
    </row>
    <row r="105" spans="1:12" ht="13.05" customHeight="1">
      <c r="A105" s="245" t="s">
        <v>126</v>
      </c>
      <c r="B105" s="245">
        <v>24.5</v>
      </c>
      <c r="C105" s="245">
        <v>23.8</v>
      </c>
      <c r="D105" s="245">
        <v>25.1</v>
      </c>
      <c r="E105" s="64"/>
      <c r="F105" s="246">
        <v>1681.6247582205028</v>
      </c>
      <c r="G105" s="246">
        <v>1656.8181818181818</v>
      </c>
      <c r="H105" s="246">
        <v>1707.5098814229248</v>
      </c>
      <c r="I105" s="114"/>
      <c r="J105" s="246">
        <v>401.23684696326376</v>
      </c>
      <c r="K105" s="246">
        <v>385.85038814396609</v>
      </c>
      <c r="L105" s="246">
        <v>418.11846689895469</v>
      </c>
    </row>
    <row r="106" spans="1:12" ht="13.05" customHeight="1">
      <c r="A106" s="245" t="s">
        <v>18</v>
      </c>
      <c r="B106" s="245">
        <v>24.5</v>
      </c>
      <c r="C106" s="245">
        <v>23.7</v>
      </c>
      <c r="D106" s="245">
        <v>25.5</v>
      </c>
      <c r="E106" s="64"/>
      <c r="F106" s="246">
        <v>1594.3310657596373</v>
      </c>
      <c r="G106" s="246">
        <v>1562.7494456762749</v>
      </c>
      <c r="H106" s="246">
        <v>1627.3781902552205</v>
      </c>
      <c r="I106" s="114"/>
      <c r="J106" s="246">
        <v>408.44661322179621</v>
      </c>
      <c r="K106" s="246">
        <v>387.0400878638111</v>
      </c>
      <c r="L106" s="246">
        <v>432.48242693303735</v>
      </c>
    </row>
    <row r="107" spans="1:12" ht="13.05" customHeight="1">
      <c r="A107" s="246" t="s">
        <v>397</v>
      </c>
      <c r="B107" s="244">
        <v>24.5</v>
      </c>
      <c r="C107" s="244">
        <v>23.4</v>
      </c>
      <c r="D107" s="244">
        <v>25.7</v>
      </c>
      <c r="F107" s="246">
        <v>1580.9486475891808</v>
      </c>
      <c r="G107" s="246">
        <v>1439.3212836591665</v>
      </c>
      <c r="H107" s="246">
        <v>1741.5307402760352</v>
      </c>
      <c r="I107" s="2"/>
      <c r="J107" s="246">
        <v>408.92268694550063</v>
      </c>
      <c r="K107" s="246">
        <v>387.87276341948314</v>
      </c>
      <c r="L107" s="246">
        <v>430.83290222452149</v>
      </c>
    </row>
    <row r="108" spans="1:12" ht="13.05" customHeight="1">
      <c r="A108" s="246" t="s">
        <v>128</v>
      </c>
      <c r="B108" s="248">
        <v>24.5</v>
      </c>
      <c r="C108" s="247">
        <v>23.2</v>
      </c>
      <c r="D108" s="247">
        <v>25.9</v>
      </c>
      <c r="E108" s="164"/>
      <c r="F108" s="246">
        <v>1477.8037383177568</v>
      </c>
      <c r="G108" s="246">
        <v>1294.9194547707559</v>
      </c>
      <c r="H108" s="246">
        <v>1715.9763313609469</v>
      </c>
      <c r="I108" s="164"/>
      <c r="J108" s="246">
        <v>416.41977747053789</v>
      </c>
      <c r="K108" s="246">
        <v>395.28432732316224</v>
      </c>
      <c r="L108" s="246">
        <v>439.51501791127032</v>
      </c>
    </row>
    <row r="109" spans="1:12" ht="13.05" customHeight="1">
      <c r="A109" s="244" t="s">
        <v>171</v>
      </c>
      <c r="B109" s="244">
        <v>24.5</v>
      </c>
      <c r="C109" s="244">
        <v>22.3</v>
      </c>
      <c r="D109" s="244">
        <v>26.6</v>
      </c>
      <c r="F109" s="246">
        <v>1419.3929270821334</v>
      </c>
      <c r="G109" s="246">
        <v>1181.4536065483712</v>
      </c>
      <c r="H109" s="246">
        <v>1681.5568064887113</v>
      </c>
      <c r="J109" s="214">
        <v>421.35364571311328</v>
      </c>
      <c r="K109" s="214">
        <v>379.68962412386787</v>
      </c>
      <c r="L109" s="214">
        <v>460.46873964065503</v>
      </c>
    </row>
    <row r="110" spans="1:12" ht="13.05" customHeight="1">
      <c r="A110" s="245" t="s">
        <v>101</v>
      </c>
      <c r="B110" s="245">
        <v>24.6</v>
      </c>
      <c r="C110" s="245">
        <v>23.6</v>
      </c>
      <c r="D110" s="245">
        <v>25.6</v>
      </c>
      <c r="E110" s="64"/>
      <c r="F110" s="246">
        <v>1534.7310847766635</v>
      </c>
      <c r="G110" s="246">
        <v>1405.5331815794082</v>
      </c>
      <c r="H110" s="246">
        <v>1675.0332762882679</v>
      </c>
      <c r="I110" s="114"/>
      <c r="J110" s="246">
        <v>413.94571203776553</v>
      </c>
      <c r="K110" s="246">
        <v>395.02952755905511</v>
      </c>
      <c r="L110" s="246">
        <v>432.83215408805029</v>
      </c>
    </row>
    <row r="111" spans="1:12" ht="13.05" customHeight="1">
      <c r="A111" s="244" t="s">
        <v>152</v>
      </c>
      <c r="B111" s="244">
        <v>24.6</v>
      </c>
      <c r="C111" s="244">
        <v>23.4</v>
      </c>
      <c r="D111" s="244">
        <v>25.9</v>
      </c>
      <c r="F111" s="246">
        <v>1488.1491057961646</v>
      </c>
      <c r="G111" s="246">
        <v>1378.9848993288592</v>
      </c>
      <c r="H111" s="246">
        <v>1603.4559149313247</v>
      </c>
      <c r="I111" s="2"/>
      <c r="J111" s="246">
        <v>419.12188609400124</v>
      </c>
      <c r="K111" s="246">
        <v>393.26514743704763</v>
      </c>
      <c r="L111" s="246">
        <v>445.74454982140662</v>
      </c>
    </row>
    <row r="112" spans="1:12" ht="4.95" customHeight="1">
      <c r="A112" s="144"/>
      <c r="B112" s="144"/>
      <c r="C112" s="144"/>
      <c r="D112" s="144"/>
      <c r="E112" s="144"/>
      <c r="F112" s="97"/>
      <c r="G112" s="97"/>
      <c r="H112" s="97"/>
      <c r="I112" s="97"/>
      <c r="J112" s="97"/>
      <c r="K112" s="89"/>
      <c r="L112" s="89"/>
    </row>
    <row r="113" spans="1:14" ht="3.75" customHeight="1">
      <c r="A113" s="59"/>
      <c r="B113" s="59"/>
      <c r="C113" s="59"/>
      <c r="D113" s="59"/>
      <c r="E113" s="59"/>
      <c r="F113" s="38"/>
      <c r="G113" s="38"/>
      <c r="H113" s="38"/>
      <c r="I113" s="38"/>
      <c r="J113" s="38"/>
      <c r="K113" s="38"/>
      <c r="L113" s="38"/>
    </row>
    <row r="114" spans="1:14" ht="15" customHeight="1">
      <c r="A114" s="59"/>
      <c r="F114" s="2"/>
      <c r="G114" s="2"/>
      <c r="H114" s="2"/>
      <c r="I114" s="2"/>
      <c r="J114" s="2"/>
      <c r="K114" s="2"/>
      <c r="L114" s="2"/>
    </row>
    <row r="115" spans="1:14" ht="15" customHeight="1">
      <c r="A115" s="12"/>
      <c r="B115" s="325" t="s">
        <v>394</v>
      </c>
      <c r="C115" s="325"/>
      <c r="D115" s="325"/>
      <c r="E115" s="325"/>
      <c r="F115" s="325"/>
      <c r="G115" s="325"/>
      <c r="H115" s="325"/>
      <c r="I115" s="325"/>
      <c r="J115" s="325"/>
      <c r="K115" s="325"/>
      <c r="L115" s="325"/>
    </row>
    <row r="116" spans="1:14" ht="4.95" customHeight="1">
      <c r="A116" s="89"/>
      <c r="B116" s="89"/>
      <c r="C116" s="103"/>
      <c r="D116" s="103"/>
      <c r="E116" s="103"/>
      <c r="F116" s="148"/>
      <c r="G116" s="148"/>
      <c r="H116" s="148"/>
      <c r="I116" s="148"/>
      <c r="J116" s="148"/>
      <c r="K116" s="148"/>
      <c r="L116" s="148"/>
    </row>
    <row r="117" spans="1:14" ht="4.95" customHeight="1">
      <c r="A117" s="12"/>
      <c r="B117" s="12"/>
      <c r="C117" s="86"/>
      <c r="D117" s="86"/>
      <c r="E117" s="86"/>
      <c r="F117" s="309"/>
      <c r="G117" s="309"/>
      <c r="H117" s="309"/>
      <c r="I117" s="309"/>
      <c r="J117" s="309"/>
      <c r="K117" s="309"/>
      <c r="L117" s="309"/>
    </row>
    <row r="118" spans="1:14" ht="15" customHeight="1">
      <c r="A118" s="250" t="s">
        <v>486</v>
      </c>
      <c r="B118" s="251"/>
      <c r="C118" s="251"/>
      <c r="D118" s="251"/>
      <c r="E118" s="251"/>
    </row>
    <row r="119" spans="1:14" ht="15" customHeight="1">
      <c r="A119" s="250" t="s">
        <v>401</v>
      </c>
      <c r="B119" s="250"/>
      <c r="C119" s="250"/>
      <c r="D119" s="250"/>
      <c r="E119" s="250"/>
      <c r="F119" s="252"/>
      <c r="G119" s="252"/>
      <c r="H119" s="252"/>
      <c r="I119" s="252"/>
      <c r="J119" s="252"/>
      <c r="N119" s="14"/>
    </row>
    <row r="120" spans="1:14" ht="15" customHeight="1">
      <c r="A120" s="250" t="s">
        <v>461</v>
      </c>
      <c r="B120" s="250"/>
      <c r="C120" s="250"/>
      <c r="D120" s="250"/>
      <c r="E120" s="250"/>
      <c r="F120" s="252"/>
      <c r="G120" s="252"/>
      <c r="H120" s="252"/>
      <c r="I120" s="252"/>
      <c r="J120" s="252"/>
      <c r="N120" s="14"/>
    </row>
    <row r="121" spans="1:14" ht="4.95" customHeight="1">
      <c r="A121" s="250"/>
      <c r="B121" s="250"/>
      <c r="C121" s="250"/>
      <c r="D121" s="250"/>
      <c r="E121" s="250"/>
      <c r="F121" s="252"/>
      <c r="G121" s="252"/>
      <c r="H121" s="252"/>
      <c r="I121" s="252"/>
      <c r="J121" s="252"/>
      <c r="N121" s="14"/>
    </row>
    <row r="122" spans="1:14" ht="4.95" customHeight="1">
      <c r="A122" s="104"/>
      <c r="B122" s="104"/>
      <c r="C122" s="104"/>
      <c r="D122" s="104"/>
      <c r="E122" s="104"/>
      <c r="F122" s="150"/>
      <c r="G122" s="150"/>
      <c r="H122" s="150"/>
      <c r="I122" s="150"/>
      <c r="J122" s="150"/>
      <c r="K122" s="118"/>
      <c r="L122" s="153"/>
      <c r="N122" s="14"/>
    </row>
    <row r="123" spans="1:14" ht="30" customHeight="1">
      <c r="A123" s="335" t="s">
        <v>406</v>
      </c>
      <c r="B123" s="337" t="s">
        <v>335</v>
      </c>
      <c r="C123" s="337"/>
      <c r="D123" s="337"/>
      <c r="E123" s="303"/>
      <c r="F123" s="340" t="s">
        <v>482</v>
      </c>
      <c r="G123" s="340"/>
      <c r="H123" s="340"/>
      <c r="I123" s="306"/>
      <c r="J123" s="324" t="s">
        <v>483</v>
      </c>
      <c r="K123" s="324"/>
      <c r="L123" s="324"/>
    </row>
    <row r="124" spans="1:14" s="9" customFormat="1" ht="15" customHeight="1">
      <c r="A124" s="336"/>
      <c r="B124" s="287" t="s">
        <v>6</v>
      </c>
      <c r="C124" s="287" t="s">
        <v>7</v>
      </c>
      <c r="D124" s="287" t="s">
        <v>8</v>
      </c>
      <c r="E124" s="304"/>
      <c r="F124" s="287" t="s">
        <v>6</v>
      </c>
      <c r="G124" s="287" t="s">
        <v>7</v>
      </c>
      <c r="H124" s="287" t="s">
        <v>8</v>
      </c>
      <c r="I124" s="305"/>
      <c r="J124" s="287" t="s">
        <v>6</v>
      </c>
      <c r="K124" s="287" t="s">
        <v>7</v>
      </c>
      <c r="L124" s="287" t="s">
        <v>8</v>
      </c>
    </row>
    <row r="125" spans="1:14" s="9" customFormat="1" ht="4.95" customHeight="1">
      <c r="A125" s="139"/>
      <c r="B125" s="143"/>
      <c r="C125" s="143"/>
      <c r="D125" s="142"/>
      <c r="E125" s="142"/>
      <c r="F125" s="94"/>
      <c r="G125" s="94"/>
      <c r="H125" s="122"/>
      <c r="I125" s="122"/>
      <c r="J125" s="94"/>
      <c r="K125" s="94"/>
      <c r="L125" s="122"/>
    </row>
    <row r="126" spans="1:14" ht="4.95" customHeight="1">
      <c r="F126" s="2"/>
      <c r="G126" s="2"/>
      <c r="H126" s="2"/>
      <c r="I126" s="2"/>
      <c r="J126" s="2"/>
      <c r="K126" s="2"/>
      <c r="L126" s="2"/>
    </row>
    <row r="127" spans="1:14" ht="15" customHeight="1">
      <c r="A127" s="244" t="s">
        <v>49</v>
      </c>
      <c r="B127" s="244">
        <v>24.7</v>
      </c>
      <c r="C127" s="244">
        <v>23.7</v>
      </c>
      <c r="D127" s="244">
        <v>25.9</v>
      </c>
      <c r="F127" s="246">
        <v>1590.5469994689324</v>
      </c>
      <c r="G127" s="246">
        <v>1495.6566172713337</v>
      </c>
      <c r="H127" s="246">
        <v>1693.200663349917</v>
      </c>
      <c r="I127" s="2"/>
      <c r="J127" s="246">
        <v>414.44682764823915</v>
      </c>
      <c r="K127" s="246">
        <v>391.20556001069235</v>
      </c>
      <c r="L127" s="246">
        <v>439.39176588724717</v>
      </c>
    </row>
    <row r="128" spans="1:14" ht="15" customHeight="1">
      <c r="A128" s="247" t="s">
        <v>121</v>
      </c>
      <c r="B128" s="247">
        <v>24.8</v>
      </c>
      <c r="C128" s="247">
        <v>24.1</v>
      </c>
      <c r="D128" s="247">
        <v>25.6</v>
      </c>
      <c r="E128" s="3"/>
      <c r="F128" s="246">
        <v>1686.719347438185</v>
      </c>
      <c r="G128" s="246">
        <v>1616.3245356793743</v>
      </c>
      <c r="H128" s="246">
        <v>1763.4523175279701</v>
      </c>
      <c r="I128" s="149"/>
      <c r="J128" s="246">
        <v>410.84068049174221</v>
      </c>
      <c r="K128" s="246">
        <v>394.48884647500893</v>
      </c>
      <c r="L128" s="246">
        <v>428.58992619448401</v>
      </c>
    </row>
    <row r="129" spans="1:12" ht="15" customHeight="1">
      <c r="A129" s="244" t="s">
        <v>156</v>
      </c>
      <c r="B129" s="244">
        <v>24.8</v>
      </c>
      <c r="C129" s="244">
        <v>23.6</v>
      </c>
      <c r="D129" s="199">
        <v>26</v>
      </c>
      <c r="F129" s="246">
        <v>1614.0112225811938</v>
      </c>
      <c r="G129" s="246">
        <v>1489.0986007159129</v>
      </c>
      <c r="H129" s="246">
        <v>1750.7122507122508</v>
      </c>
      <c r="I129" s="2"/>
      <c r="J129" s="246">
        <v>413.88331734542601</v>
      </c>
      <c r="K129" s="246">
        <v>389.74533685376036</v>
      </c>
      <c r="L129" s="246">
        <v>439.20307334941481</v>
      </c>
    </row>
    <row r="130" spans="1:12" ht="15" customHeight="1">
      <c r="A130" s="244" t="s">
        <v>116</v>
      </c>
      <c r="B130" s="244">
        <v>24.8</v>
      </c>
      <c r="C130" s="199">
        <v>24</v>
      </c>
      <c r="D130" s="244">
        <v>25.6</v>
      </c>
      <c r="F130" s="246">
        <v>1574.1362763915547</v>
      </c>
      <c r="G130" s="246">
        <v>1489.1254049051365</v>
      </c>
      <c r="H130" s="246">
        <v>1665.6701544593921</v>
      </c>
      <c r="I130" s="2"/>
      <c r="J130" s="246">
        <v>417.39296392900309</v>
      </c>
      <c r="K130" s="246">
        <v>401.49719276356831</v>
      </c>
      <c r="L130" s="246">
        <v>433.93042575285568</v>
      </c>
    </row>
    <row r="131" spans="1:12" ht="15" customHeight="1">
      <c r="A131" s="244" t="s">
        <v>127</v>
      </c>
      <c r="B131" s="244">
        <v>24.8</v>
      </c>
      <c r="C131" s="244">
        <v>22.9</v>
      </c>
      <c r="D131" s="244">
        <v>26.6</v>
      </c>
      <c r="F131" s="246">
        <v>1391.001622658209</v>
      </c>
      <c r="G131" s="246">
        <v>1171.4160215230879</v>
      </c>
      <c r="H131" s="246">
        <v>1646.0272924371891</v>
      </c>
      <c r="I131" s="2"/>
      <c r="J131" s="246">
        <v>431.83733284484339</v>
      </c>
      <c r="K131" s="246">
        <v>396.61294220437605</v>
      </c>
      <c r="L131" s="246">
        <v>466.04798960044775</v>
      </c>
    </row>
    <row r="132" spans="1:12" ht="15" customHeight="1">
      <c r="A132" s="244" t="s">
        <v>141</v>
      </c>
      <c r="B132" s="244">
        <v>24.9</v>
      </c>
      <c r="C132" s="244">
        <v>23.8</v>
      </c>
      <c r="D132" s="244">
        <v>26.1</v>
      </c>
      <c r="E132" s="47"/>
      <c r="F132" s="246">
        <v>1694.9500478992748</v>
      </c>
      <c r="G132" s="246">
        <v>1595.350052246604</v>
      </c>
      <c r="H132" s="246">
        <v>1804.5415349238287</v>
      </c>
      <c r="I132" s="226"/>
      <c r="J132" s="254">
        <v>411.88599554358308</v>
      </c>
      <c r="K132" s="254">
        <v>387.81990220359438</v>
      </c>
      <c r="L132" s="255">
        <v>438.34659963692224</v>
      </c>
    </row>
    <row r="133" spans="1:12" ht="15" customHeight="1">
      <c r="A133" s="245" t="s">
        <v>118</v>
      </c>
      <c r="B133" s="245">
        <v>24.9</v>
      </c>
      <c r="C133" s="245">
        <v>24.2</v>
      </c>
      <c r="D133" s="245">
        <v>25.7</v>
      </c>
      <c r="E133" s="90"/>
      <c r="F133" s="246">
        <v>1677.9204639602322</v>
      </c>
      <c r="G133" s="246">
        <v>1621.9512195121952</v>
      </c>
      <c r="H133" s="246">
        <v>1736.0641891891892</v>
      </c>
      <c r="I133" s="90"/>
      <c r="J133" s="246">
        <v>413.9922322158626</v>
      </c>
      <c r="K133" s="246">
        <v>397.44994521366669</v>
      </c>
      <c r="L133" s="246">
        <v>431.41987616748872</v>
      </c>
    </row>
    <row r="134" spans="1:12" ht="15" customHeight="1">
      <c r="A134" s="244" t="s">
        <v>26</v>
      </c>
      <c r="B134" s="244">
        <v>24.9</v>
      </c>
      <c r="C134" s="244">
        <v>23.4</v>
      </c>
      <c r="D134" s="244">
        <v>26.3</v>
      </c>
      <c r="F134" s="246">
        <v>1491.0457963089543</v>
      </c>
      <c r="G134" s="246">
        <v>1309.0295796574987</v>
      </c>
      <c r="H134" s="246">
        <v>1693.730135798902</v>
      </c>
      <c r="I134" s="2"/>
      <c r="J134" s="246">
        <v>424.97564776933564</v>
      </c>
      <c r="K134" s="246">
        <v>398.49921011058456</v>
      </c>
      <c r="L134" s="246">
        <v>450.74971164936562</v>
      </c>
    </row>
    <row r="135" spans="1:12" s="47" customFormat="1" ht="15" customHeight="1">
      <c r="A135" s="244" t="s">
        <v>46</v>
      </c>
      <c r="B135" s="244">
        <v>24.9</v>
      </c>
      <c r="C135" s="244">
        <v>22.4</v>
      </c>
      <c r="D135" s="244">
        <v>27.1</v>
      </c>
      <c r="E135" s="2"/>
      <c r="F135" s="246">
        <v>1420.4366640440599</v>
      </c>
      <c r="G135" s="246">
        <v>1208.3067500319</v>
      </c>
      <c r="H135" s="246">
        <v>1644.6392447741066</v>
      </c>
      <c r="I135" s="2"/>
      <c r="J135" s="246">
        <v>431.28452694968394</v>
      </c>
      <c r="K135" s="246">
        <v>380.62986112506781</v>
      </c>
      <c r="L135" s="246">
        <v>480.98919302674136</v>
      </c>
    </row>
    <row r="136" spans="1:12" s="47" customFormat="1" ht="15" customHeight="1">
      <c r="A136" s="244"/>
      <c r="B136" s="244"/>
      <c r="C136" s="244"/>
      <c r="D136" s="244"/>
      <c r="F136" s="246"/>
      <c r="G136" s="246"/>
      <c r="H136" s="246"/>
      <c r="I136" s="294"/>
      <c r="J136" s="254"/>
      <c r="K136" s="254"/>
      <c r="L136" s="255"/>
    </row>
    <row r="137" spans="1:12" ht="12.75" customHeight="1">
      <c r="A137" s="195" t="s">
        <v>402</v>
      </c>
      <c r="B137" s="47"/>
      <c r="C137" s="47"/>
      <c r="D137" s="47"/>
      <c r="E137" s="47"/>
      <c r="F137" s="47"/>
      <c r="G137" s="47"/>
      <c r="H137" s="2"/>
      <c r="I137" s="2"/>
      <c r="J137" s="2"/>
      <c r="K137" s="2"/>
      <c r="L137" s="2"/>
    </row>
    <row r="138" spans="1:12" ht="13.05" customHeight="1">
      <c r="A138" s="244" t="s">
        <v>140</v>
      </c>
      <c r="B138" s="55">
        <v>25</v>
      </c>
      <c r="C138" s="55">
        <v>24</v>
      </c>
      <c r="D138" s="47">
        <v>26.1</v>
      </c>
      <c r="E138" s="47"/>
      <c r="F138" s="214">
        <v>1671.9988259465806</v>
      </c>
      <c r="G138" s="214">
        <v>1595.3806672369547</v>
      </c>
      <c r="H138" s="214">
        <v>1753.250680374962</v>
      </c>
      <c r="I138" s="47"/>
      <c r="J138" s="214">
        <v>416.53261187481723</v>
      </c>
      <c r="K138" s="214">
        <v>394.01408450704224</v>
      </c>
      <c r="L138" s="214">
        <v>440.84549878345496</v>
      </c>
    </row>
    <row r="139" spans="1:12" ht="13.05" customHeight="1">
      <c r="A139" s="243" t="s">
        <v>104</v>
      </c>
      <c r="B139" s="59">
        <v>25.1</v>
      </c>
      <c r="C139" s="59">
        <v>23.8</v>
      </c>
      <c r="D139" s="59">
        <v>26.5</v>
      </c>
      <c r="E139" s="59"/>
      <c r="F139" s="214">
        <v>1787.1160409556314</v>
      </c>
      <c r="G139" s="214">
        <v>1630.0877893056665</v>
      </c>
      <c r="H139" s="214">
        <v>1967.4610449129239</v>
      </c>
      <c r="I139" s="38"/>
      <c r="J139" s="214">
        <v>413.54459746285602</v>
      </c>
      <c r="K139" s="214">
        <v>386.98370594922324</v>
      </c>
      <c r="L139" s="214">
        <v>442.44048232505412</v>
      </c>
    </row>
    <row r="140" spans="1:12" ht="13.05" customHeight="1">
      <c r="A140" s="244" t="s">
        <v>12</v>
      </c>
      <c r="B140" s="47">
        <v>25.1</v>
      </c>
      <c r="C140" s="47">
        <v>25.6</v>
      </c>
      <c r="D140" s="47">
        <v>24.7</v>
      </c>
      <c r="E140" s="47"/>
      <c r="F140" s="214">
        <v>1671.6738197424893</v>
      </c>
      <c r="G140" s="214">
        <v>1714.8617511520738</v>
      </c>
      <c r="H140" s="214">
        <v>1622.5425950196593</v>
      </c>
      <c r="I140" s="47"/>
      <c r="J140" s="214">
        <v>420.39935240151107</v>
      </c>
      <c r="K140" s="214">
        <v>429.08619198616316</v>
      </c>
      <c r="L140" s="214">
        <v>410.40941488480024</v>
      </c>
    </row>
    <row r="141" spans="1:12" ht="13.05" customHeight="1">
      <c r="A141" s="243" t="s">
        <v>67</v>
      </c>
      <c r="B141" s="59">
        <v>25.1</v>
      </c>
      <c r="C141" s="59">
        <v>24</v>
      </c>
      <c r="D141" s="59">
        <v>26.2</v>
      </c>
      <c r="E141" s="59"/>
      <c r="F141" s="214">
        <v>1625.2324037184596</v>
      </c>
      <c r="G141" s="214">
        <v>1540.2969247083774</v>
      </c>
      <c r="H141" s="214">
        <v>1710.4843001596594</v>
      </c>
      <c r="I141" s="38"/>
      <c r="J141" s="214">
        <v>422.72884283246975</v>
      </c>
      <c r="K141" s="214">
        <v>398.38178826110806</v>
      </c>
      <c r="L141" s="214">
        <v>447.44535709313658</v>
      </c>
    </row>
    <row r="142" spans="1:12" ht="13.05" customHeight="1">
      <c r="A142" s="244" t="s">
        <v>14</v>
      </c>
      <c r="B142" s="47">
        <v>25.1</v>
      </c>
      <c r="C142" s="47">
        <v>24.8</v>
      </c>
      <c r="D142" s="47">
        <v>25.5</v>
      </c>
      <c r="E142" s="47"/>
      <c r="F142" s="214">
        <v>1557.3308270676691</v>
      </c>
      <c r="G142" s="214">
        <v>1508.4668192219679</v>
      </c>
      <c r="H142" s="214">
        <v>1608.8845968131338</v>
      </c>
      <c r="I142" s="47"/>
      <c r="J142" s="214">
        <v>428.35907710204873</v>
      </c>
      <c r="K142" s="214">
        <v>421.32174357663297</v>
      </c>
      <c r="L142" s="214">
        <v>435.55555555555554</v>
      </c>
    </row>
    <row r="143" spans="1:12" ht="13.05" customHeight="1">
      <c r="A143" s="243" t="s">
        <v>110</v>
      </c>
      <c r="B143" s="59">
        <v>25.1</v>
      </c>
      <c r="C143" s="59">
        <v>24.9</v>
      </c>
      <c r="D143" s="59">
        <v>25.4</v>
      </c>
      <c r="E143" s="59"/>
      <c r="F143" s="214">
        <v>1557.1789828603539</v>
      </c>
      <c r="G143" s="214">
        <v>1529.7684674751931</v>
      </c>
      <c r="H143" s="214">
        <v>1585.67335243553</v>
      </c>
      <c r="I143" s="38"/>
      <c r="J143" s="214">
        <v>428.41682127396416</v>
      </c>
      <c r="K143" s="214">
        <v>422.63173926286936</v>
      </c>
      <c r="L143" s="214">
        <v>434.37990580847725</v>
      </c>
    </row>
    <row r="144" spans="1:12" ht="13.05" customHeight="1">
      <c r="A144" s="243" t="s">
        <v>79</v>
      </c>
      <c r="B144" s="59">
        <v>25.2</v>
      </c>
      <c r="C144" s="59">
        <v>23.2</v>
      </c>
      <c r="D144" s="59">
        <v>27.2</v>
      </c>
      <c r="E144" s="59"/>
      <c r="F144" s="214">
        <v>1564.8033856462705</v>
      </c>
      <c r="G144" s="214">
        <v>1373.5144312393888</v>
      </c>
      <c r="H144" s="214">
        <v>1771.4600146735143</v>
      </c>
      <c r="I144" s="38"/>
      <c r="J144" s="214">
        <v>429.81691368788142</v>
      </c>
      <c r="K144" s="214">
        <v>387.71206747819417</v>
      </c>
      <c r="L144" s="214">
        <v>472.82874767453245</v>
      </c>
    </row>
    <row r="145" spans="1:12" ht="13.05" customHeight="1">
      <c r="A145" s="243" t="s">
        <v>16</v>
      </c>
      <c r="B145" s="59">
        <v>25.3</v>
      </c>
      <c r="C145" s="59">
        <v>24.3</v>
      </c>
      <c r="D145" s="59">
        <v>26.3</v>
      </c>
      <c r="E145" s="59"/>
      <c r="F145" s="214">
        <v>1726.593315341499</v>
      </c>
      <c r="G145" s="214">
        <v>1625.0505050505051</v>
      </c>
      <c r="H145" s="214">
        <v>1833.9026473099916</v>
      </c>
      <c r="I145" s="38"/>
      <c r="J145" s="214">
        <v>421.58353609083537</v>
      </c>
      <c r="K145" s="214">
        <v>400.35835158271948</v>
      </c>
      <c r="L145" s="214">
        <v>443.60669283205948</v>
      </c>
    </row>
    <row r="146" spans="1:12" ht="13.05" customHeight="1">
      <c r="A146" s="243" t="s">
        <v>111</v>
      </c>
      <c r="B146" s="59">
        <v>25.4</v>
      </c>
      <c r="C146" s="59">
        <v>23.8</v>
      </c>
      <c r="D146" s="59">
        <v>26.9</v>
      </c>
      <c r="E146" s="59"/>
      <c r="F146" s="214">
        <v>1554.5597339000276</v>
      </c>
      <c r="G146" s="214">
        <v>1390.9371594624047</v>
      </c>
      <c r="H146" s="214">
        <v>1723.9984953921382</v>
      </c>
      <c r="I146" s="38"/>
      <c r="J146" s="214">
        <v>436.14070560178345</v>
      </c>
      <c r="K146" s="214">
        <v>402.71862018194247</v>
      </c>
      <c r="L146" s="214">
        <v>468.63496932515335</v>
      </c>
    </row>
    <row r="147" spans="1:12" ht="13.05" customHeight="1">
      <c r="A147" s="243" t="s">
        <v>71</v>
      </c>
      <c r="B147" s="59">
        <v>25.5</v>
      </c>
      <c r="C147" s="59">
        <v>24.1</v>
      </c>
      <c r="D147" s="59">
        <v>27.1</v>
      </c>
      <c r="E147" s="59"/>
      <c r="F147" s="214">
        <v>1793.7043282743114</v>
      </c>
      <c r="G147" s="214">
        <v>1632.1105794790005</v>
      </c>
      <c r="H147" s="214">
        <v>1974.9552772808588</v>
      </c>
      <c r="I147" s="38"/>
      <c r="J147" s="214">
        <v>424.25048195173838</v>
      </c>
      <c r="K147" s="214">
        <v>393.48884901307355</v>
      </c>
      <c r="L147" s="214">
        <v>457.39538737743408</v>
      </c>
    </row>
    <row r="148" spans="1:12" ht="13.05" customHeight="1">
      <c r="A148" s="243" t="s">
        <v>19</v>
      </c>
      <c r="B148" s="59">
        <v>25.5</v>
      </c>
      <c r="C148" s="59">
        <v>24.7</v>
      </c>
      <c r="D148" s="59">
        <v>26.3</v>
      </c>
      <c r="E148" s="59"/>
      <c r="F148" s="214">
        <v>1666.1527920520728</v>
      </c>
      <c r="G148" s="214">
        <v>1622.282608695652</v>
      </c>
      <c r="H148" s="214">
        <v>1710.7809260539048</v>
      </c>
      <c r="I148" s="38"/>
      <c r="J148" s="214">
        <v>429.84665694462859</v>
      </c>
      <c r="K148" s="214">
        <v>410.16832703538302</v>
      </c>
      <c r="L148" s="214">
        <v>450.70550751024126</v>
      </c>
    </row>
    <row r="149" spans="1:12" ht="13.05" customHeight="1">
      <c r="A149" s="243" t="s">
        <v>90</v>
      </c>
      <c r="B149" s="59">
        <v>25.5</v>
      </c>
      <c r="C149" s="59">
        <v>24.5</v>
      </c>
      <c r="D149" s="59">
        <v>26.5</v>
      </c>
      <c r="E149" s="59"/>
      <c r="F149" s="214">
        <v>1674.6219281663516</v>
      </c>
      <c r="G149" s="214">
        <v>1578.7273571760334</v>
      </c>
      <c r="H149" s="214">
        <v>1773.929773929774</v>
      </c>
      <c r="I149" s="38"/>
      <c r="J149" s="214">
        <v>430.06250379270591</v>
      </c>
      <c r="K149" s="214">
        <v>408.73015873015873</v>
      </c>
      <c r="L149" s="214">
        <v>451.79468332720813</v>
      </c>
    </row>
    <row r="150" spans="1:12" ht="13.05" customHeight="1">
      <c r="A150" s="243" t="s">
        <v>155</v>
      </c>
      <c r="B150" s="59">
        <v>25.5</v>
      </c>
      <c r="C150" s="59">
        <v>23.6</v>
      </c>
      <c r="D150" s="59">
        <v>27.4</v>
      </c>
      <c r="E150" s="59"/>
      <c r="F150" s="214">
        <v>1565.5018263097641</v>
      </c>
      <c r="G150" s="214">
        <v>1400.0851698073034</v>
      </c>
      <c r="H150" s="214">
        <v>1739.1061452513968</v>
      </c>
      <c r="I150" s="38"/>
      <c r="J150" s="214">
        <v>439.53285475946308</v>
      </c>
      <c r="K150" s="214">
        <v>397.39521953283167</v>
      </c>
      <c r="L150" s="214">
        <v>482.78535980148882</v>
      </c>
    </row>
    <row r="151" spans="1:12" ht="13.05" customHeight="1">
      <c r="A151" s="243" t="s">
        <v>97</v>
      </c>
      <c r="B151" s="59">
        <v>25.6</v>
      </c>
      <c r="C151" s="59">
        <v>25</v>
      </c>
      <c r="D151" s="59">
        <v>26.3</v>
      </c>
      <c r="E151" s="59"/>
      <c r="F151" s="214">
        <v>1659.094880307531</v>
      </c>
      <c r="G151" s="214">
        <v>1596.1995249406175</v>
      </c>
      <c r="H151" s="214">
        <v>1725.8645533141209</v>
      </c>
      <c r="I151" s="38"/>
      <c r="J151" s="214">
        <v>435.09141731201026</v>
      </c>
      <c r="K151" s="214">
        <v>421.01494674662132</v>
      </c>
      <c r="L151" s="214">
        <v>449.85915492957747</v>
      </c>
    </row>
    <row r="152" spans="1:12" ht="13.05" customHeight="1">
      <c r="A152" s="243" t="s">
        <v>44</v>
      </c>
      <c r="B152" s="59">
        <v>25.7</v>
      </c>
      <c r="C152" s="59">
        <v>23.3</v>
      </c>
      <c r="D152" s="59">
        <v>27.9</v>
      </c>
      <c r="E152" s="59"/>
      <c r="F152" s="214">
        <v>1568.3896428915198</v>
      </c>
      <c r="G152" s="214">
        <v>1326.0828625235406</v>
      </c>
      <c r="H152" s="214">
        <v>1821.7168734002755</v>
      </c>
      <c r="I152" s="38"/>
      <c r="J152" s="214">
        <v>445.02710748767532</v>
      </c>
      <c r="K152" s="214">
        <v>395.46769256690351</v>
      </c>
      <c r="L152" s="214">
        <v>491.94491705657168</v>
      </c>
    </row>
    <row r="153" spans="1:12" ht="13.05" customHeight="1">
      <c r="A153" s="243" t="s">
        <v>39</v>
      </c>
      <c r="B153" s="59">
        <v>25.9</v>
      </c>
      <c r="C153" s="59">
        <v>23.9</v>
      </c>
      <c r="D153" s="59">
        <v>27.7</v>
      </c>
      <c r="E153" s="59"/>
      <c r="F153" s="214">
        <v>1543.4889703869942</v>
      </c>
      <c r="G153" s="214">
        <v>1337.7098579423159</v>
      </c>
      <c r="H153" s="214">
        <v>1756.4888047231814</v>
      </c>
      <c r="I153" s="38"/>
      <c r="J153" s="214">
        <v>450.454480103516</v>
      </c>
      <c r="K153" s="214">
        <v>409.40680478245116</v>
      </c>
      <c r="L153" s="214">
        <v>489.11222780569511</v>
      </c>
    </row>
    <row r="154" spans="1:12" ht="13.05" customHeight="1">
      <c r="A154" s="243" t="s">
        <v>133</v>
      </c>
      <c r="B154" s="59">
        <v>26</v>
      </c>
      <c r="C154" s="59">
        <v>25.4</v>
      </c>
      <c r="D154" s="59">
        <v>26.5</v>
      </c>
      <c r="E154" s="59"/>
      <c r="F154" s="214">
        <v>1764.6084693636149</v>
      </c>
      <c r="G154" s="214">
        <v>1651.7857142857142</v>
      </c>
      <c r="H154" s="214">
        <v>1891.7966784096627</v>
      </c>
      <c r="I154" s="38"/>
      <c r="J154" s="214">
        <v>438.17188509663396</v>
      </c>
      <c r="K154" s="214">
        <v>430.18253691431232</v>
      </c>
      <c r="L154" s="214">
        <v>446.33103775825219</v>
      </c>
    </row>
    <row r="155" spans="1:12" ht="13.05" customHeight="1">
      <c r="A155" s="243" t="s">
        <v>17</v>
      </c>
      <c r="B155" s="59">
        <v>26</v>
      </c>
      <c r="C155" s="59">
        <v>25.3</v>
      </c>
      <c r="D155" s="59">
        <v>26.7</v>
      </c>
      <c r="E155" s="59"/>
      <c r="F155" s="214">
        <v>1705.1050558108996</v>
      </c>
      <c r="G155" s="214">
        <v>1627.7430722409099</v>
      </c>
      <c r="H155" s="214">
        <v>1786.3995960276047</v>
      </c>
      <c r="I155" s="38"/>
      <c r="J155" s="214">
        <v>441.46709449839562</v>
      </c>
      <c r="K155" s="214">
        <v>426.52675760755511</v>
      </c>
      <c r="L155" s="214">
        <v>456.78746664371181</v>
      </c>
    </row>
    <row r="156" spans="1:12" ht="13.05" customHeight="1">
      <c r="A156" s="243" t="s">
        <v>55</v>
      </c>
      <c r="B156" s="59">
        <v>26</v>
      </c>
      <c r="C156" s="59">
        <v>25.1</v>
      </c>
      <c r="D156" s="59">
        <v>27</v>
      </c>
      <c r="E156" s="59"/>
      <c r="F156" s="214">
        <v>1719.9705232129697</v>
      </c>
      <c r="G156" s="214">
        <v>1570.924488355681</v>
      </c>
      <c r="H156" s="214">
        <v>1882.8064764841943</v>
      </c>
      <c r="I156" s="38"/>
      <c r="J156" s="214">
        <v>442.33867146782904</v>
      </c>
      <c r="K156" s="214">
        <v>425.21489971346705</v>
      </c>
      <c r="L156" s="214">
        <v>459.1951861602106</v>
      </c>
    </row>
    <row r="157" spans="1:12" ht="13.05" customHeight="1">
      <c r="A157" s="243" t="s">
        <v>130</v>
      </c>
      <c r="B157" s="59">
        <v>26.1</v>
      </c>
      <c r="C157" s="59">
        <v>24.4</v>
      </c>
      <c r="D157" s="59">
        <v>27.9</v>
      </c>
      <c r="E157" s="59"/>
      <c r="F157" s="214">
        <v>1903.6612114054328</v>
      </c>
      <c r="G157" s="214">
        <v>1759.344262295082</v>
      </c>
      <c r="H157" s="214">
        <v>2056.6562391379912</v>
      </c>
      <c r="I157" s="38"/>
      <c r="J157" s="214">
        <v>433.37814480507006</v>
      </c>
      <c r="K157" s="214">
        <v>394.239952979208</v>
      </c>
      <c r="L157" s="214">
        <v>476.25563425627814</v>
      </c>
    </row>
    <row r="158" spans="1:12" ht="13.05" customHeight="1">
      <c r="A158" s="243" t="s">
        <v>70</v>
      </c>
      <c r="B158" s="59">
        <v>26.1</v>
      </c>
      <c r="C158" s="59">
        <v>25.1</v>
      </c>
      <c r="D158" s="59">
        <v>27.1</v>
      </c>
      <c r="E158" s="59"/>
      <c r="F158" s="214">
        <v>1799.5055945875617</v>
      </c>
      <c r="G158" s="214">
        <v>1655.3338260655335</v>
      </c>
      <c r="H158" s="214">
        <v>1960.8491866556383</v>
      </c>
      <c r="I158" s="38"/>
      <c r="J158" s="214">
        <v>439.414156817893</v>
      </c>
      <c r="K158" s="214">
        <v>421.33316611274847</v>
      </c>
      <c r="L158" s="214">
        <v>457.98184042758709</v>
      </c>
    </row>
    <row r="159" spans="1:12" ht="13.05" customHeight="1">
      <c r="A159" s="243" t="s">
        <v>15</v>
      </c>
      <c r="B159" s="59">
        <v>26.1</v>
      </c>
      <c r="C159" s="59">
        <v>25.4</v>
      </c>
      <c r="D159" s="59">
        <v>26.8</v>
      </c>
      <c r="E159" s="59"/>
      <c r="F159" s="214">
        <v>1774.3382682817407</v>
      </c>
      <c r="G159" s="214">
        <v>1722.1978021978023</v>
      </c>
      <c r="H159" s="214">
        <v>1828.6761337608796</v>
      </c>
      <c r="I159" s="38"/>
      <c r="J159" s="214">
        <v>441.03707833844436</v>
      </c>
      <c r="K159" s="214">
        <v>425.68448500651891</v>
      </c>
      <c r="L159" s="214">
        <v>457.22139502920629</v>
      </c>
    </row>
    <row r="160" spans="1:12" ht="13.05" customHeight="1">
      <c r="A160" s="243" t="s">
        <v>95</v>
      </c>
      <c r="B160" s="59">
        <v>26.1</v>
      </c>
      <c r="C160" s="59">
        <v>24.7</v>
      </c>
      <c r="D160" s="59">
        <v>27.5</v>
      </c>
      <c r="E160" s="59"/>
      <c r="F160" s="214">
        <v>1673.1765437215086</v>
      </c>
      <c r="G160" s="214">
        <v>1493.7663382264225</v>
      </c>
      <c r="H160" s="214">
        <v>1863.8597991023721</v>
      </c>
      <c r="I160" s="38"/>
      <c r="J160" s="214">
        <v>448.95888354507798</v>
      </c>
      <c r="K160" s="214">
        <v>420.16402714932127</v>
      </c>
      <c r="L160" s="214">
        <v>476.79186485156634</v>
      </c>
    </row>
    <row r="161" spans="1:12" ht="13.05" customHeight="1">
      <c r="A161" s="243" t="s">
        <v>45</v>
      </c>
      <c r="B161" s="59">
        <v>26.1</v>
      </c>
      <c r="C161" s="59">
        <v>24.6</v>
      </c>
      <c r="D161" s="59">
        <v>27.5</v>
      </c>
      <c r="E161" s="59"/>
      <c r="F161" s="214">
        <v>1588.6843607305937</v>
      </c>
      <c r="G161" s="214">
        <v>1423.7643116447921</v>
      </c>
      <c r="H161" s="214">
        <v>1761.0154654216517</v>
      </c>
      <c r="I161" s="38"/>
      <c r="J161" s="214">
        <v>454.37756986460704</v>
      </c>
      <c r="K161" s="214">
        <v>423.68339046431907</v>
      </c>
      <c r="L161" s="214">
        <v>484.00032079557303</v>
      </c>
    </row>
    <row r="162" spans="1:12" ht="13.05" customHeight="1">
      <c r="A162" s="243" t="s">
        <v>62</v>
      </c>
      <c r="B162" s="59">
        <v>26.2</v>
      </c>
      <c r="C162" s="59">
        <v>24.3</v>
      </c>
      <c r="D162" s="59">
        <v>28.1</v>
      </c>
      <c r="E162" s="59"/>
      <c r="F162" s="246">
        <v>2006.1162079510702</v>
      </c>
      <c r="G162" s="246">
        <v>1833.8278931750742</v>
      </c>
      <c r="H162" s="246">
        <v>2189.2744479495268</v>
      </c>
      <c r="I162" s="6"/>
      <c r="J162" s="246">
        <v>430.37559455469903</v>
      </c>
      <c r="K162" s="246">
        <v>389.1687657430731</v>
      </c>
      <c r="L162" s="246">
        <v>475.17973296816155</v>
      </c>
    </row>
    <row r="163" spans="1:12" ht="13.05" customHeight="1">
      <c r="A163" s="244" t="s">
        <v>88</v>
      </c>
      <c r="B163" s="47">
        <v>26.2</v>
      </c>
      <c r="C163" s="47">
        <v>25.4</v>
      </c>
      <c r="D163" s="47">
        <v>26.9</v>
      </c>
      <c r="E163" s="47"/>
      <c r="F163" s="214">
        <v>1702.852998065764</v>
      </c>
      <c r="G163" s="214">
        <v>1583.5250805338242</v>
      </c>
      <c r="H163" s="214">
        <v>1834.9465104431993</v>
      </c>
      <c r="I163" s="38"/>
      <c r="J163" s="214">
        <v>447.43027761895689</v>
      </c>
      <c r="K163" s="214">
        <v>434.96397421312099</v>
      </c>
      <c r="L163" s="214">
        <v>460.02554278416346</v>
      </c>
    </row>
    <row r="164" spans="1:12" ht="13.05" customHeight="1">
      <c r="A164" s="244" t="s">
        <v>13</v>
      </c>
      <c r="B164" s="47">
        <v>26.2</v>
      </c>
      <c r="C164" s="47">
        <v>25.9</v>
      </c>
      <c r="D164" s="47">
        <v>26.5</v>
      </c>
      <c r="E164" s="47"/>
      <c r="F164" s="214">
        <v>1717.7493138151876</v>
      </c>
      <c r="G164" s="214">
        <v>1684.9736379613355</v>
      </c>
      <c r="H164" s="214">
        <v>1753.3396946564885</v>
      </c>
      <c r="I164" s="38"/>
      <c r="J164" s="214">
        <v>447.82349433512223</v>
      </c>
      <c r="K164" s="214">
        <v>440.85527072077252</v>
      </c>
      <c r="L164" s="214">
        <v>455.33391153512576</v>
      </c>
    </row>
    <row r="165" spans="1:12" ht="13.05" customHeight="1">
      <c r="A165" s="244" t="s">
        <v>47</v>
      </c>
      <c r="B165" s="47">
        <v>26.2</v>
      </c>
      <c r="C165" s="47">
        <v>23.9</v>
      </c>
      <c r="D165" s="47">
        <v>28.4</v>
      </c>
      <c r="E165" s="47"/>
      <c r="F165" s="214">
        <v>1537.1384562724629</v>
      </c>
      <c r="G165" s="214">
        <v>1312.28011392193</v>
      </c>
      <c r="H165" s="214">
        <v>1771.90834353682</v>
      </c>
      <c r="I165" s="38"/>
      <c r="J165" s="214">
        <v>462.4275968593127</v>
      </c>
      <c r="K165" s="214">
        <v>412.6975763962065</v>
      </c>
      <c r="L165" s="214">
        <v>509.94210923735216</v>
      </c>
    </row>
    <row r="166" spans="1:12" ht="13.05" customHeight="1">
      <c r="A166" s="246" t="s">
        <v>119</v>
      </c>
      <c r="B166" s="248">
        <v>26.3</v>
      </c>
      <c r="C166" s="244">
        <v>25.3</v>
      </c>
      <c r="D166" s="244">
        <v>27.4</v>
      </c>
      <c r="E166" s="47"/>
      <c r="F166" s="214">
        <v>1837.8706199460917</v>
      </c>
      <c r="G166" s="214">
        <v>1678.9038262668046</v>
      </c>
      <c r="H166" s="214">
        <v>2010.9797297297298</v>
      </c>
      <c r="I166" s="38"/>
      <c r="J166" s="214">
        <v>443.88386172775211</v>
      </c>
      <c r="K166" s="214">
        <v>423.17216212693859</v>
      </c>
      <c r="L166" s="214">
        <v>464.55515088449533</v>
      </c>
    </row>
    <row r="167" spans="1:12" ht="13.05" customHeight="1">
      <c r="A167" s="246" t="s">
        <v>37</v>
      </c>
      <c r="B167" s="248">
        <v>26.3</v>
      </c>
      <c r="C167" s="247">
        <v>24.6</v>
      </c>
      <c r="D167" s="247">
        <v>27.8</v>
      </c>
      <c r="E167" s="310"/>
      <c r="F167" s="214">
        <v>1667.835847071203</v>
      </c>
      <c r="G167" s="214">
        <v>1494.3741209563993</v>
      </c>
      <c r="H167" s="214">
        <v>1840.4478656403078</v>
      </c>
      <c r="I167" s="310"/>
      <c r="J167" s="214">
        <v>453.52663455577277</v>
      </c>
      <c r="K167" s="214">
        <v>417.93686694856916</v>
      </c>
      <c r="L167" s="214">
        <v>487.03703703703707</v>
      </c>
    </row>
    <row r="168" spans="1:12" ht="4.95" customHeight="1">
      <c r="A168" s="144"/>
      <c r="B168" s="144"/>
      <c r="C168" s="144"/>
      <c r="D168" s="144"/>
      <c r="E168" s="144"/>
      <c r="F168" s="97"/>
      <c r="G168" s="97"/>
      <c r="H168" s="97"/>
      <c r="I168" s="97"/>
      <c r="J168" s="97"/>
      <c r="K168" s="89"/>
      <c r="L168" s="89"/>
    </row>
    <row r="169" spans="1:12">
      <c r="A169" s="195"/>
      <c r="B169" s="83"/>
      <c r="C169" s="83"/>
      <c r="D169" s="84"/>
      <c r="E169" s="84"/>
      <c r="F169" s="7"/>
      <c r="G169" s="7"/>
      <c r="H169" s="238"/>
      <c r="I169" s="238"/>
      <c r="J169" s="7"/>
      <c r="K169" s="7"/>
      <c r="L169" s="238"/>
    </row>
    <row r="170" spans="1:12" ht="15" customHeight="1">
      <c r="A170" s="59"/>
      <c r="B170" s="59"/>
      <c r="C170" s="59"/>
      <c r="D170" s="59"/>
      <c r="E170" s="59"/>
      <c r="F170" s="6"/>
      <c r="G170" s="6"/>
      <c r="H170" s="6"/>
      <c r="I170" s="6"/>
      <c r="J170" s="6"/>
      <c r="K170" s="6"/>
      <c r="L170" s="6"/>
    </row>
    <row r="171" spans="1:12" ht="15" customHeight="1">
      <c r="A171" s="59"/>
      <c r="B171" s="59"/>
      <c r="C171" s="325" t="s">
        <v>0</v>
      </c>
      <c r="D171" s="325"/>
      <c r="E171" s="325"/>
      <c r="F171" s="325"/>
      <c r="G171" s="325"/>
      <c r="H171" s="325"/>
      <c r="I171" s="325"/>
      <c r="J171" s="325"/>
      <c r="K171" s="325"/>
      <c r="L171" s="325"/>
    </row>
    <row r="172" spans="1:12" ht="4.95" customHeight="1">
      <c r="A172" s="144"/>
      <c r="B172" s="144"/>
      <c r="C172" s="144"/>
      <c r="D172" s="144"/>
      <c r="E172" s="144"/>
      <c r="F172" s="97"/>
      <c r="G172" s="97"/>
      <c r="H172" s="97"/>
      <c r="I172" s="97"/>
      <c r="J172" s="97"/>
      <c r="K172" s="89"/>
      <c r="L172" s="89"/>
    </row>
    <row r="173" spans="1:12" ht="4.95" customHeight="1">
      <c r="A173" s="59"/>
      <c r="B173" s="59"/>
      <c r="C173" s="59"/>
      <c r="D173" s="59"/>
      <c r="E173" s="59"/>
      <c r="F173" s="6"/>
      <c r="G173" s="6"/>
      <c r="H173" s="6"/>
      <c r="I173" s="6"/>
      <c r="J173" s="6"/>
      <c r="K173" s="12"/>
      <c r="L173" s="12"/>
    </row>
    <row r="174" spans="1:12" ht="15" customHeight="1">
      <c r="A174" s="88" t="s">
        <v>486</v>
      </c>
      <c r="B174" s="3"/>
      <c r="C174" s="3"/>
      <c r="D174" s="3"/>
      <c r="E174" s="3"/>
      <c r="F174" s="149"/>
      <c r="G174" s="149"/>
      <c r="H174" s="149"/>
      <c r="I174" s="149"/>
      <c r="J174" s="151"/>
      <c r="K174" s="12"/>
    </row>
    <row r="175" spans="1:12" ht="15" customHeight="1">
      <c r="A175" s="88" t="s">
        <v>401</v>
      </c>
      <c r="B175" s="3"/>
      <c r="C175" s="3"/>
      <c r="D175" s="3"/>
      <c r="E175" s="3"/>
      <c r="F175" s="149"/>
      <c r="G175" s="149"/>
      <c r="H175" s="149"/>
      <c r="I175" s="149"/>
      <c r="J175" s="151"/>
      <c r="K175" s="12"/>
    </row>
    <row r="176" spans="1:12" ht="15" customHeight="1">
      <c r="A176" s="88" t="s">
        <v>461</v>
      </c>
      <c r="B176" s="3"/>
      <c r="C176" s="3"/>
      <c r="D176" s="3"/>
      <c r="E176" s="3"/>
      <c r="F176" s="149"/>
      <c r="G176" s="149"/>
      <c r="H176" s="149"/>
      <c r="I176" s="149"/>
      <c r="J176" s="151"/>
      <c r="K176" s="12"/>
    </row>
    <row r="177" spans="1:12" ht="4.95" customHeight="1">
      <c r="A177" s="88"/>
      <c r="B177" s="3"/>
      <c r="C177" s="3"/>
      <c r="D177" s="3"/>
      <c r="E177" s="3"/>
      <c r="F177" s="149"/>
      <c r="G177" s="149"/>
      <c r="H177" s="149"/>
      <c r="I177" s="149"/>
      <c r="J177" s="151"/>
      <c r="K177" s="12"/>
    </row>
    <row r="178" spans="1:12" ht="4.95" customHeight="1">
      <c r="A178" s="104"/>
      <c r="B178" s="104"/>
      <c r="C178" s="104"/>
      <c r="D178" s="104"/>
      <c r="E178" s="104"/>
      <c r="F178" s="150"/>
      <c r="G178" s="150"/>
      <c r="H178" s="150"/>
      <c r="I178" s="150"/>
      <c r="J178" s="150"/>
      <c r="K178" s="118"/>
      <c r="L178" s="153"/>
    </row>
    <row r="179" spans="1:12" s="47" customFormat="1" ht="30" customHeight="1">
      <c r="A179" s="104" t="s">
        <v>406</v>
      </c>
      <c r="B179" s="337" t="s">
        <v>335</v>
      </c>
      <c r="C179" s="337"/>
      <c r="D179" s="337"/>
      <c r="E179" s="303"/>
      <c r="F179" s="311"/>
      <c r="G179" s="311" t="s">
        <v>411</v>
      </c>
      <c r="H179" s="311"/>
      <c r="I179" s="306"/>
      <c r="J179" s="324" t="s">
        <v>412</v>
      </c>
      <c r="K179" s="324"/>
      <c r="L179" s="324"/>
    </row>
    <row r="180" spans="1:12" ht="15" customHeight="1">
      <c r="A180" s="104"/>
      <c r="B180" s="287" t="s">
        <v>6</v>
      </c>
      <c r="C180" s="287" t="s">
        <v>7</v>
      </c>
      <c r="D180" s="287" t="s">
        <v>8</v>
      </c>
      <c r="E180" s="304"/>
      <c r="F180" s="287" t="s">
        <v>6</v>
      </c>
      <c r="G180" s="287" t="s">
        <v>7</v>
      </c>
      <c r="H180" s="287" t="s">
        <v>8</v>
      </c>
      <c r="I180" s="305"/>
      <c r="J180" s="287" t="s">
        <v>6</v>
      </c>
      <c r="K180" s="287" t="s">
        <v>7</v>
      </c>
      <c r="L180" s="287" t="s">
        <v>8</v>
      </c>
    </row>
    <row r="181" spans="1:12" ht="4.95" customHeight="1">
      <c r="A181" s="139"/>
      <c r="B181" s="143"/>
      <c r="C181" s="143"/>
      <c r="D181" s="142"/>
      <c r="E181" s="142"/>
      <c r="F181" s="94"/>
      <c r="G181" s="94"/>
      <c r="H181" s="122"/>
      <c r="I181" s="122"/>
      <c r="J181" s="94"/>
      <c r="K181" s="94"/>
      <c r="L181" s="122"/>
    </row>
    <row r="182" spans="1:12" ht="4.95" customHeight="1">
      <c r="A182" s="59"/>
      <c r="B182" s="59"/>
      <c r="C182" s="59"/>
      <c r="D182" s="59"/>
      <c r="E182" s="59"/>
      <c r="F182" s="6"/>
      <c r="G182" s="6"/>
      <c r="H182" s="6"/>
      <c r="I182" s="6"/>
      <c r="J182" s="6"/>
      <c r="K182" s="6"/>
      <c r="L182" s="6"/>
    </row>
    <row r="183" spans="1:12" ht="15" customHeight="1">
      <c r="A183" s="234" t="s">
        <v>402</v>
      </c>
      <c r="B183" s="234"/>
      <c r="C183" s="234"/>
      <c r="D183" s="234"/>
      <c r="E183" s="234"/>
      <c r="F183" s="234"/>
      <c r="G183" s="234"/>
      <c r="H183" s="6"/>
      <c r="I183" s="6"/>
      <c r="J183" s="6"/>
      <c r="K183" s="6"/>
      <c r="L183" s="6"/>
    </row>
    <row r="184" spans="1:12" ht="13.95" customHeight="1">
      <c r="A184" s="243" t="s">
        <v>24</v>
      </c>
      <c r="B184" s="59">
        <v>26.3</v>
      </c>
      <c r="C184" s="59">
        <v>25.2</v>
      </c>
      <c r="D184" s="59">
        <v>27.4</v>
      </c>
      <c r="E184" s="59"/>
      <c r="F184" s="246">
        <v>1634.9083397882778</v>
      </c>
      <c r="G184" s="246">
        <v>1438.8103364212579</v>
      </c>
      <c r="H184" s="246">
        <v>1855.6531284302964</v>
      </c>
      <c r="I184" s="6"/>
      <c r="J184" s="246">
        <v>456.85425685425685</v>
      </c>
      <c r="K184" s="246">
        <v>438.81040892193306</v>
      </c>
      <c r="L184" s="246">
        <v>473.86124737210935</v>
      </c>
    </row>
    <row r="185" spans="1:12" ht="13.95" customHeight="1">
      <c r="A185" s="244" t="s">
        <v>145</v>
      </c>
      <c r="B185" s="244">
        <v>26.4</v>
      </c>
      <c r="C185" s="244">
        <v>24.6</v>
      </c>
      <c r="D185" s="244">
        <v>28.1</v>
      </c>
      <c r="E185" s="47"/>
      <c r="F185" s="214">
        <v>1871.5348208248818</v>
      </c>
      <c r="G185" s="214">
        <v>1713.3027522935779</v>
      </c>
      <c r="H185" s="214">
        <v>2040.1536312849159</v>
      </c>
      <c r="I185" s="38"/>
      <c r="J185" s="214">
        <v>442.5171359485222</v>
      </c>
      <c r="K185" s="214">
        <v>403.332176327664</v>
      </c>
      <c r="L185" s="214">
        <v>484.6549435965494</v>
      </c>
    </row>
    <row r="186" spans="1:12" ht="13.95" customHeight="1">
      <c r="A186" s="244" t="s">
        <v>54</v>
      </c>
      <c r="B186" s="244">
        <v>26.4</v>
      </c>
      <c r="C186" s="244">
        <v>25.6</v>
      </c>
      <c r="D186" s="244">
        <v>27.4</v>
      </c>
      <c r="E186" s="47"/>
      <c r="F186" s="214">
        <v>1752.7058051820268</v>
      </c>
      <c r="G186" s="214">
        <v>1628.9424860853433</v>
      </c>
      <c r="H186" s="214">
        <v>1892.4581005586592</v>
      </c>
      <c r="I186" s="38"/>
      <c r="J186" s="214">
        <v>452.19157217803354</v>
      </c>
      <c r="K186" s="214">
        <v>435.01238645747316</v>
      </c>
      <c r="L186" s="214">
        <v>470.24119382266184</v>
      </c>
    </row>
    <row r="187" spans="1:12" ht="13.95" customHeight="1">
      <c r="A187" s="247" t="s">
        <v>11</v>
      </c>
      <c r="B187" s="247">
        <v>26.5</v>
      </c>
      <c r="C187" s="247">
        <v>26.4</v>
      </c>
      <c r="D187" s="247">
        <v>26.6</v>
      </c>
      <c r="E187" s="216"/>
      <c r="F187" s="256">
        <v>1849.2817679558011</v>
      </c>
      <c r="G187" s="256">
        <v>1839.3387028401864</v>
      </c>
      <c r="H187" s="256">
        <v>1860.1108033240996</v>
      </c>
      <c r="I187" s="307"/>
      <c r="J187" s="214">
        <v>447.03242694588386</v>
      </c>
      <c r="K187" s="214">
        <v>444.66079114572659</v>
      </c>
      <c r="L187" s="214">
        <v>449.61499832607967</v>
      </c>
    </row>
    <row r="188" spans="1:12" ht="13.95" customHeight="1">
      <c r="A188" s="247" t="s">
        <v>135</v>
      </c>
      <c r="B188" s="247">
        <v>26.5</v>
      </c>
      <c r="C188" s="247">
        <v>24.5</v>
      </c>
      <c r="D188" s="247">
        <v>28.4</v>
      </c>
      <c r="E188" s="216"/>
      <c r="F188" s="256">
        <v>1674.3440652544637</v>
      </c>
      <c r="G188" s="256">
        <v>1462.6516708993429</v>
      </c>
      <c r="H188" s="256">
        <v>1894.4016091183373</v>
      </c>
      <c r="I188" s="307"/>
      <c r="J188" s="214">
        <v>459.77815641890749</v>
      </c>
      <c r="K188" s="214">
        <v>417.69601805058312</v>
      </c>
      <c r="L188" s="214">
        <v>500.22683264177039</v>
      </c>
    </row>
    <row r="189" spans="1:12" ht="13.95" customHeight="1">
      <c r="A189" s="247" t="s">
        <v>93</v>
      </c>
      <c r="B189" s="247">
        <v>26.7</v>
      </c>
      <c r="C189" s="247">
        <v>26.1</v>
      </c>
      <c r="D189" s="247">
        <v>27.4</v>
      </c>
      <c r="E189" s="216"/>
      <c r="F189" s="256">
        <v>1810.9222900511465</v>
      </c>
      <c r="G189" s="256">
        <v>1748.8045903729678</v>
      </c>
      <c r="H189" s="256">
        <v>1877.5649794801641</v>
      </c>
      <c r="I189" s="307"/>
      <c r="J189" s="214">
        <v>457.16189762172519</v>
      </c>
      <c r="K189" s="214">
        <v>443.02673019462162</v>
      </c>
      <c r="L189" s="214">
        <v>472.21744366076035</v>
      </c>
    </row>
    <row r="190" spans="1:12" s="9" customFormat="1" ht="13.95" customHeight="1">
      <c r="A190" s="247" t="s">
        <v>63</v>
      </c>
      <c r="B190" s="247">
        <v>26.7</v>
      </c>
      <c r="C190" s="247">
        <v>25.1</v>
      </c>
      <c r="D190" s="247">
        <v>28.2</v>
      </c>
      <c r="E190" s="216"/>
      <c r="F190" s="256">
        <v>1745.8998226950355</v>
      </c>
      <c r="G190" s="256">
        <v>1564.0749515399525</v>
      </c>
      <c r="H190" s="256">
        <v>1938.5984934946359</v>
      </c>
      <c r="I190" s="307"/>
      <c r="J190" s="214">
        <v>459.40980929608679</v>
      </c>
      <c r="K190" s="214">
        <v>426.07369162168504</v>
      </c>
      <c r="L190" s="214">
        <v>492.34782608695656</v>
      </c>
    </row>
    <row r="191" spans="1:12" s="9" customFormat="1" ht="13.95" customHeight="1">
      <c r="A191" s="244" t="s">
        <v>98</v>
      </c>
      <c r="B191" s="244">
        <v>26.7</v>
      </c>
      <c r="C191" s="244">
        <v>25.7</v>
      </c>
      <c r="D191" s="244">
        <v>27.8</v>
      </c>
      <c r="E191" s="47"/>
      <c r="F191" s="214">
        <v>1777.8038479587049</v>
      </c>
      <c r="G191" s="214">
        <v>1675.8340847610459</v>
      </c>
      <c r="H191" s="214">
        <v>1888.454011741683</v>
      </c>
      <c r="I191" s="47"/>
      <c r="J191" s="214">
        <v>458.79503481683321</v>
      </c>
      <c r="K191" s="214">
        <v>436.67763157894734</v>
      </c>
      <c r="L191" s="214">
        <v>482.31913032612772</v>
      </c>
    </row>
    <row r="192" spans="1:12" ht="13.95" customHeight="1">
      <c r="A192" s="244" t="s">
        <v>89</v>
      </c>
      <c r="B192" s="244">
        <v>26.8</v>
      </c>
      <c r="C192" s="244">
        <v>26.4</v>
      </c>
      <c r="D192" s="244">
        <v>27.1</v>
      </c>
      <c r="E192" s="47"/>
      <c r="F192" s="214">
        <v>1889.5448954489543</v>
      </c>
      <c r="G192" s="214">
        <v>1846.2650602409637</v>
      </c>
      <c r="H192" s="214">
        <v>1934.6733668341708</v>
      </c>
      <c r="I192" s="47"/>
      <c r="J192" s="214">
        <v>452.67562470532766</v>
      </c>
      <c r="K192" s="214">
        <v>444.84440315838361</v>
      </c>
      <c r="L192" s="214">
        <v>460.7467687888942</v>
      </c>
    </row>
    <row r="193" spans="1:12" ht="13.95" customHeight="1">
      <c r="A193" s="244" t="s">
        <v>72</v>
      </c>
      <c r="B193" s="244">
        <v>26.8</v>
      </c>
      <c r="C193" s="244">
        <v>26.1</v>
      </c>
      <c r="D193" s="244">
        <v>27.5</v>
      </c>
      <c r="E193" s="47"/>
      <c r="F193" s="214">
        <v>1852.8645833333333</v>
      </c>
      <c r="G193" s="214">
        <v>1760.5545053560177</v>
      </c>
      <c r="H193" s="214">
        <v>1951.5151515151515</v>
      </c>
      <c r="I193" s="47"/>
      <c r="J193" s="214">
        <v>455.57867776532737</v>
      </c>
      <c r="K193" s="214">
        <v>441.45994627903303</v>
      </c>
      <c r="L193" s="214">
        <v>470.07299270072997</v>
      </c>
    </row>
    <row r="194" spans="1:12" ht="13.95" customHeight="1">
      <c r="A194" s="244" t="s">
        <v>60</v>
      </c>
      <c r="B194" s="244">
        <v>26.8</v>
      </c>
      <c r="C194" s="244">
        <v>25.1</v>
      </c>
      <c r="D194" s="244">
        <v>28.5</v>
      </c>
      <c r="E194" s="47"/>
      <c r="F194" s="214">
        <v>1660.6418462093211</v>
      </c>
      <c r="G194" s="214">
        <v>1421.9833564493758</v>
      </c>
      <c r="H194" s="214">
        <v>1919.1549295774648</v>
      </c>
      <c r="I194" s="47"/>
      <c r="J194" s="214">
        <v>470.6926948923014</v>
      </c>
      <c r="K194" s="214">
        <v>436.96225460163555</v>
      </c>
      <c r="L194" s="214">
        <v>501.77988363243566</v>
      </c>
    </row>
    <row r="195" spans="1:12" ht="13.95" customHeight="1">
      <c r="A195" s="59" t="s">
        <v>91</v>
      </c>
      <c r="B195" s="59">
        <v>26.9</v>
      </c>
      <c r="C195" s="59">
        <v>26.3</v>
      </c>
      <c r="D195" s="59">
        <v>27.6</v>
      </c>
      <c r="E195" s="59"/>
      <c r="F195" s="246">
        <v>1796.7537050105857</v>
      </c>
      <c r="G195" s="246">
        <v>1686.300463269358</v>
      </c>
      <c r="H195" s="246">
        <v>1922.9024943310658</v>
      </c>
      <c r="I195" s="6"/>
      <c r="J195" s="246">
        <v>464.09041195771056</v>
      </c>
      <c r="K195" s="246">
        <v>452.09368346344922</v>
      </c>
      <c r="L195" s="246">
        <v>476.76161919040476</v>
      </c>
    </row>
    <row r="196" spans="1:12" ht="13.95" customHeight="1">
      <c r="A196" s="59" t="s">
        <v>87</v>
      </c>
      <c r="B196" s="59">
        <v>26.9</v>
      </c>
      <c r="C196" s="59">
        <v>25.5</v>
      </c>
      <c r="D196" s="59">
        <v>28.2</v>
      </c>
      <c r="E196" s="59"/>
      <c r="F196" s="246">
        <v>1702.4836150396688</v>
      </c>
      <c r="G196" s="246">
        <v>1526.762456936392</v>
      </c>
      <c r="H196" s="246">
        <v>1887.6981666814277</v>
      </c>
      <c r="I196" s="6"/>
      <c r="J196" s="246">
        <v>469.49428649567773</v>
      </c>
      <c r="K196" s="246">
        <v>440.57029242034815</v>
      </c>
      <c r="L196" s="246">
        <v>497.3283244277481</v>
      </c>
    </row>
    <row r="197" spans="1:12" ht="13.95" customHeight="1">
      <c r="A197" s="59" t="s">
        <v>36</v>
      </c>
      <c r="B197" s="59">
        <v>27</v>
      </c>
      <c r="C197" s="59">
        <v>23.3</v>
      </c>
      <c r="D197" s="59">
        <v>30.4</v>
      </c>
      <c r="E197" s="59"/>
      <c r="F197" s="246">
        <v>1908.8303384411863</v>
      </c>
      <c r="G197" s="246">
        <v>1500.5253204454718</v>
      </c>
      <c r="H197" s="246">
        <v>2359.4619666048238</v>
      </c>
      <c r="I197" s="6"/>
      <c r="J197" s="246">
        <v>459.06463757357233</v>
      </c>
      <c r="K197" s="246">
        <v>382.09642035421905</v>
      </c>
      <c r="L197" s="246">
        <v>534.65762783120499</v>
      </c>
    </row>
    <row r="198" spans="1:12" ht="13.95" customHeight="1">
      <c r="A198" s="59" t="s">
        <v>52</v>
      </c>
      <c r="B198" s="59">
        <v>27.1</v>
      </c>
      <c r="C198" s="59">
        <v>26.3</v>
      </c>
      <c r="D198" s="59">
        <v>27.9</v>
      </c>
      <c r="E198" s="59"/>
      <c r="F198" s="246">
        <v>1904.1819852941178</v>
      </c>
      <c r="G198" s="246">
        <v>1767.7304964539007</v>
      </c>
      <c r="H198" s="246">
        <v>2051.0496183206105</v>
      </c>
      <c r="I198" s="6"/>
      <c r="J198" s="246">
        <v>461.64559077488718</v>
      </c>
      <c r="K198" s="246">
        <v>445.78582606751621</v>
      </c>
      <c r="L198" s="246">
        <v>477.40144364242087</v>
      </c>
    </row>
    <row r="199" spans="1:12" ht="13.95" customHeight="1">
      <c r="A199" s="59" t="s">
        <v>56</v>
      </c>
      <c r="B199" s="59">
        <v>27.1</v>
      </c>
      <c r="C199" s="59">
        <v>25.1</v>
      </c>
      <c r="D199" s="59">
        <v>29</v>
      </c>
      <c r="E199" s="59"/>
      <c r="F199" s="246">
        <v>1850.6306981391283</v>
      </c>
      <c r="G199" s="246">
        <v>1642.1928536465982</v>
      </c>
      <c r="H199" s="246">
        <v>2067.8398367763325</v>
      </c>
      <c r="I199" s="6"/>
      <c r="J199" s="246">
        <v>464.96595437572563</v>
      </c>
      <c r="K199" s="246">
        <v>422.0391219573558</v>
      </c>
      <c r="L199" s="246">
        <v>507.70194113963686</v>
      </c>
    </row>
    <row r="200" spans="1:12" ht="13.95" customHeight="1">
      <c r="A200" s="59" t="s">
        <v>122</v>
      </c>
      <c r="B200" s="59">
        <v>27.2</v>
      </c>
      <c r="C200" s="59">
        <v>26</v>
      </c>
      <c r="D200" s="59">
        <v>28.4</v>
      </c>
      <c r="E200" s="59"/>
      <c r="F200" s="246">
        <v>1839.5175186674323</v>
      </c>
      <c r="G200" s="246">
        <v>1700.7397444519165</v>
      </c>
      <c r="H200" s="246">
        <v>1985.3911404335533</v>
      </c>
      <c r="I200" s="6"/>
      <c r="J200" s="246">
        <v>468.9980376651144</v>
      </c>
      <c r="K200" s="246">
        <v>443.1658878504673</v>
      </c>
      <c r="L200" s="246">
        <v>494.97738353991662</v>
      </c>
    </row>
    <row r="201" spans="1:12" ht="13.95" customHeight="1">
      <c r="A201" s="59" t="s">
        <v>129</v>
      </c>
      <c r="B201" s="59">
        <v>27.3</v>
      </c>
      <c r="C201" s="59">
        <v>25.8</v>
      </c>
      <c r="D201" s="59">
        <v>28.8</v>
      </c>
      <c r="E201" s="59"/>
      <c r="F201" s="246">
        <v>1837.9366023625391</v>
      </c>
      <c r="G201" s="246">
        <v>1688.8595912986157</v>
      </c>
      <c r="H201" s="246">
        <v>1996.6660817687314</v>
      </c>
      <c r="I201" s="6"/>
      <c r="J201" s="246">
        <v>472.61800699300699</v>
      </c>
      <c r="K201" s="246">
        <v>438.9053064371065</v>
      </c>
      <c r="L201" s="246">
        <v>507.74173396992552</v>
      </c>
    </row>
    <row r="202" spans="1:12" ht="13.95" customHeight="1">
      <c r="A202" s="47" t="s">
        <v>51</v>
      </c>
      <c r="B202" s="59">
        <v>27.5</v>
      </c>
      <c r="C202" s="59">
        <v>25.7</v>
      </c>
      <c r="D202" s="59">
        <v>29.2</v>
      </c>
      <c r="E202" s="47"/>
      <c r="F202" s="214">
        <v>1924.0802675585285</v>
      </c>
      <c r="G202" s="214">
        <v>1730.0131061598952</v>
      </c>
      <c r="H202" s="214">
        <v>2126.366120218579</v>
      </c>
      <c r="I202" s="38"/>
      <c r="J202" s="214">
        <v>471.63469421216593</v>
      </c>
      <c r="K202" s="214">
        <v>432.99983598491059</v>
      </c>
      <c r="L202" s="214">
        <v>510.24422225864606</v>
      </c>
    </row>
    <row r="203" spans="1:12" ht="13.95" customHeight="1">
      <c r="A203" s="59" t="s">
        <v>43</v>
      </c>
      <c r="B203" s="59">
        <v>27.5</v>
      </c>
      <c r="C203" s="59">
        <v>24.7</v>
      </c>
      <c r="D203" s="59">
        <v>30</v>
      </c>
      <c r="E203" s="59"/>
      <c r="F203" s="246">
        <v>1894.3992104613867</v>
      </c>
      <c r="G203" s="246">
        <v>1573.0755374084304</v>
      </c>
      <c r="H203" s="246">
        <v>2233.734939759036</v>
      </c>
      <c r="I203" s="6"/>
      <c r="J203" s="246">
        <v>473.8043813637766</v>
      </c>
      <c r="K203" s="246">
        <v>413.36110322193821</v>
      </c>
      <c r="L203" s="246">
        <v>531.61691467205935</v>
      </c>
    </row>
    <row r="204" spans="1:12" ht="13.95" customHeight="1">
      <c r="A204" s="47" t="s">
        <v>86</v>
      </c>
      <c r="B204" s="59">
        <v>27.6</v>
      </c>
      <c r="C204" s="59">
        <v>26.9</v>
      </c>
      <c r="D204" s="59">
        <v>28.4</v>
      </c>
      <c r="E204" s="47"/>
      <c r="F204" s="214">
        <v>1926.9098767001399</v>
      </c>
      <c r="G204" s="214">
        <v>1853.0202983614577</v>
      </c>
      <c r="H204" s="214">
        <v>2006.8819481206988</v>
      </c>
      <c r="I204" s="38"/>
      <c r="J204" s="214">
        <v>475.06972954338897</v>
      </c>
      <c r="K204" s="214">
        <v>458.07387703282751</v>
      </c>
      <c r="L204" s="214">
        <v>493.36283185840705</v>
      </c>
    </row>
    <row r="205" spans="1:12" ht="13.95" customHeight="1">
      <c r="A205" s="47" t="s">
        <v>10</v>
      </c>
      <c r="B205" s="47">
        <v>27.6</v>
      </c>
      <c r="C205" s="47">
        <v>25.9</v>
      </c>
      <c r="D205" s="47">
        <v>29.3</v>
      </c>
      <c r="E205" s="47"/>
      <c r="F205" s="214">
        <v>1684.7572923213427</v>
      </c>
      <c r="G205" s="214">
        <v>1486.5040415704386</v>
      </c>
      <c r="H205" s="214">
        <v>1892.9735465777308</v>
      </c>
      <c r="I205" s="38"/>
      <c r="J205" s="214">
        <v>494.17671553743384</v>
      </c>
      <c r="K205" s="214">
        <v>457.43664912163814</v>
      </c>
      <c r="L205" s="214">
        <v>529.23350780902331</v>
      </c>
    </row>
    <row r="206" spans="1:12" ht="13.95" customHeight="1">
      <c r="A206" s="47" t="s">
        <v>66</v>
      </c>
      <c r="B206" s="59">
        <v>27.7</v>
      </c>
      <c r="C206" s="59">
        <v>26.2</v>
      </c>
      <c r="D206" s="59">
        <v>29.3</v>
      </c>
      <c r="E206" s="47"/>
      <c r="F206" s="214">
        <v>2116.9724770642201</v>
      </c>
      <c r="G206" s="214">
        <v>1916.8026101141925</v>
      </c>
      <c r="H206" s="214">
        <v>2340.2061855670104</v>
      </c>
      <c r="I206" s="38"/>
      <c r="J206" s="214">
        <v>468.94449383970533</v>
      </c>
      <c r="K206" s="214">
        <v>435.29266485551989</v>
      </c>
      <c r="L206" s="214">
        <v>504.57635983263594</v>
      </c>
    </row>
    <row r="207" spans="1:12" ht="13.95" customHeight="1">
      <c r="A207" s="47" t="s">
        <v>138</v>
      </c>
      <c r="B207" s="59">
        <v>27.9</v>
      </c>
      <c r="C207" s="59">
        <v>26.4</v>
      </c>
      <c r="D207" s="59">
        <v>29.4</v>
      </c>
      <c r="E207" s="47"/>
      <c r="F207" s="214">
        <v>1904.724409448819</v>
      </c>
      <c r="G207" s="214">
        <v>1781.52557319224</v>
      </c>
      <c r="H207" s="214">
        <v>2033.0730362884703</v>
      </c>
      <c r="I207" s="38"/>
      <c r="J207" s="214">
        <v>486.20323312372579</v>
      </c>
      <c r="K207" s="214">
        <v>450.14483065953652</v>
      </c>
      <c r="L207" s="214">
        <v>524.56296296296296</v>
      </c>
    </row>
    <row r="208" spans="1:12" ht="13.95" customHeight="1">
      <c r="A208" s="47" t="s">
        <v>92</v>
      </c>
      <c r="B208" s="59">
        <v>28</v>
      </c>
      <c r="C208" s="59">
        <v>26.6</v>
      </c>
      <c r="D208" s="59">
        <v>29.5</v>
      </c>
      <c r="E208" s="47"/>
      <c r="F208" s="214">
        <v>1950.6104328523863</v>
      </c>
      <c r="G208" s="214">
        <v>1764.2446419236801</v>
      </c>
      <c r="H208" s="214">
        <v>2161.4429331756355</v>
      </c>
      <c r="I208" s="38"/>
      <c r="J208" s="214">
        <v>486.37055486370554</v>
      </c>
      <c r="K208" s="214">
        <v>456.20437956204381</v>
      </c>
      <c r="L208" s="214">
        <v>517.99886621315193</v>
      </c>
    </row>
    <row r="209" spans="1:12" ht="13.95" customHeight="1">
      <c r="A209" s="47" t="s">
        <v>136</v>
      </c>
      <c r="B209" s="59">
        <v>28.1</v>
      </c>
      <c r="C209" s="59">
        <v>26.9</v>
      </c>
      <c r="D209" s="59">
        <v>29.3</v>
      </c>
      <c r="E209" s="47"/>
      <c r="F209" s="214">
        <v>1997.2878291332354</v>
      </c>
      <c r="G209" s="214">
        <v>1847.1047495120365</v>
      </c>
      <c r="H209" s="214">
        <v>2160.6890042472864</v>
      </c>
      <c r="I209" s="38"/>
      <c r="J209" s="214">
        <v>486.95412591266012</v>
      </c>
      <c r="K209" s="214">
        <v>460.92650719774872</v>
      </c>
      <c r="L209" s="214">
        <v>513.94735365100746</v>
      </c>
    </row>
    <row r="210" spans="1:12" ht="13.95" customHeight="1">
      <c r="A210" s="47" t="s">
        <v>109</v>
      </c>
      <c r="B210" s="59">
        <v>28.2</v>
      </c>
      <c r="C210" s="59">
        <v>27.3</v>
      </c>
      <c r="D210" s="59">
        <v>29.2</v>
      </c>
      <c r="E210" s="47"/>
      <c r="F210" s="214">
        <v>2155.7454890788222</v>
      </c>
      <c r="G210" s="214">
        <v>1991.28160418483</v>
      </c>
      <c r="H210" s="214">
        <v>2352.45046923879</v>
      </c>
      <c r="I210" s="38"/>
      <c r="J210" s="214">
        <v>481.08509060082656</v>
      </c>
      <c r="K210" s="214">
        <v>464.03900853311666</v>
      </c>
      <c r="L210" s="214">
        <v>499.66777408637876</v>
      </c>
    </row>
    <row r="211" spans="1:12" ht="13.95" customHeight="1">
      <c r="A211" s="47" t="s">
        <v>114</v>
      </c>
      <c r="B211" s="59">
        <v>28.3</v>
      </c>
      <c r="C211" s="59">
        <v>26.2</v>
      </c>
      <c r="D211" s="59">
        <v>30.1</v>
      </c>
      <c r="E211" s="47"/>
      <c r="F211" s="214">
        <v>1705.9941871899653</v>
      </c>
      <c r="G211" s="214">
        <v>1464.0636975219279</v>
      </c>
      <c r="H211" s="214">
        <v>1961.0774410774409</v>
      </c>
      <c r="I211" s="38"/>
      <c r="J211" s="214">
        <v>512.57673746758144</v>
      </c>
      <c r="K211" s="214">
        <v>469.11879067356097</v>
      </c>
      <c r="L211" s="214">
        <v>552.89337788578371</v>
      </c>
    </row>
    <row r="212" spans="1:12" ht="13.95" customHeight="1">
      <c r="A212" s="47" t="s">
        <v>53</v>
      </c>
      <c r="B212" s="59">
        <v>28.5</v>
      </c>
      <c r="C212" s="59">
        <v>26.6</v>
      </c>
      <c r="D212" s="59">
        <v>30.3</v>
      </c>
      <c r="E212" s="47"/>
      <c r="F212" s="214">
        <v>1994.6725164525228</v>
      </c>
      <c r="G212" s="214">
        <v>1773.0364873222015</v>
      </c>
      <c r="H212" s="214">
        <v>2222.3634053367218</v>
      </c>
      <c r="I212" s="38"/>
      <c r="J212" s="214">
        <v>498.51190476190476</v>
      </c>
      <c r="K212" s="214">
        <v>455.44082605242255</v>
      </c>
      <c r="L212" s="214">
        <v>540.39857871157119</v>
      </c>
    </row>
    <row r="213" spans="1:12" ht="13.95" customHeight="1">
      <c r="A213" s="47" t="s">
        <v>74</v>
      </c>
      <c r="B213" s="59">
        <v>28.6</v>
      </c>
      <c r="C213" s="59">
        <v>27.2</v>
      </c>
      <c r="D213" s="59">
        <v>30</v>
      </c>
      <c r="E213" s="47"/>
      <c r="F213" s="214">
        <v>2203.2158741019502</v>
      </c>
      <c r="G213" s="214">
        <v>1951.2040557667933</v>
      </c>
      <c r="H213" s="214">
        <v>2498.8847583643119</v>
      </c>
      <c r="I213" s="38"/>
      <c r="J213" s="214">
        <v>490.21846692547768</v>
      </c>
      <c r="K213" s="214">
        <v>462.65965439519158</v>
      </c>
      <c r="L213" s="214">
        <v>518.51280468991058</v>
      </c>
    </row>
    <row r="214" spans="1:12" ht="13.95" customHeight="1">
      <c r="A214" s="47" t="s">
        <v>35</v>
      </c>
      <c r="B214" s="59">
        <v>28.7</v>
      </c>
      <c r="C214" s="59">
        <v>24.7</v>
      </c>
      <c r="D214" s="59">
        <v>32.1</v>
      </c>
      <c r="E214" s="47"/>
      <c r="F214" s="214">
        <v>2081.2053816584294</v>
      </c>
      <c r="G214" s="214">
        <v>1603.9288558534643</v>
      </c>
      <c r="H214" s="214">
        <v>2592.4083025305658</v>
      </c>
      <c r="I214" s="38"/>
      <c r="J214" s="214">
        <v>498.45460822674517</v>
      </c>
      <c r="K214" s="214">
        <v>411.58038147138967</v>
      </c>
      <c r="L214" s="214">
        <v>579.51439649145107</v>
      </c>
    </row>
    <row r="215" spans="1:12" ht="13.95" customHeight="1">
      <c r="A215" s="47" t="s">
        <v>96</v>
      </c>
      <c r="B215" s="59">
        <v>28.8</v>
      </c>
      <c r="C215" s="59">
        <v>27.7</v>
      </c>
      <c r="D215" s="59">
        <v>29.9</v>
      </c>
      <c r="E215" s="47"/>
      <c r="F215" s="214">
        <v>2223.5388310648523</v>
      </c>
      <c r="G215" s="214">
        <v>2058.5187442852789</v>
      </c>
      <c r="H215" s="214">
        <v>2406.207827260459</v>
      </c>
      <c r="I215" s="38"/>
      <c r="J215" s="214">
        <v>494.58612337939877</v>
      </c>
      <c r="K215" s="214">
        <v>470.56364523096215</v>
      </c>
      <c r="L215" s="214">
        <v>519.71143336005241</v>
      </c>
    </row>
    <row r="216" spans="1:12" ht="13.95" customHeight="1">
      <c r="A216" s="47" t="s">
        <v>78</v>
      </c>
      <c r="B216" s="59">
        <v>29</v>
      </c>
      <c r="C216" s="59">
        <v>27.4</v>
      </c>
      <c r="D216" s="59">
        <v>30.6</v>
      </c>
      <c r="E216" s="47"/>
      <c r="F216" s="214">
        <v>2177.3399014778324</v>
      </c>
      <c r="G216" s="214">
        <v>1948.2333607230894</v>
      </c>
      <c r="H216" s="214">
        <v>2434.6354967702246</v>
      </c>
      <c r="I216" s="38"/>
      <c r="J216" s="214">
        <v>502.40706071142017</v>
      </c>
      <c r="K216" s="214">
        <v>468.82414974953861</v>
      </c>
      <c r="L216" s="214">
        <v>536.97421981004072</v>
      </c>
    </row>
    <row r="217" spans="1:12" ht="13.95" customHeight="1">
      <c r="A217" s="47" t="s">
        <v>85</v>
      </c>
      <c r="B217" s="59">
        <v>29</v>
      </c>
      <c r="C217" s="59">
        <v>27.4</v>
      </c>
      <c r="D217" s="59">
        <v>30.6</v>
      </c>
      <c r="E217" s="47"/>
      <c r="F217" s="214">
        <v>2058.9463539993576</v>
      </c>
      <c r="G217" s="214">
        <v>1900.2533248891705</v>
      </c>
      <c r="H217" s="214">
        <v>2222.2946544980446</v>
      </c>
      <c r="I217" s="38"/>
      <c r="J217" s="214">
        <v>510.31050955414014</v>
      </c>
      <c r="K217" s="214">
        <v>472.40809257655667</v>
      </c>
      <c r="L217" s="214">
        <v>549.08593057904488</v>
      </c>
    </row>
    <row r="218" spans="1:12" ht="13.95" customHeight="1">
      <c r="A218" s="47" t="s">
        <v>120</v>
      </c>
      <c r="B218" s="59">
        <v>29.1</v>
      </c>
      <c r="C218" s="59">
        <v>27.9</v>
      </c>
      <c r="D218" s="59">
        <v>30.3</v>
      </c>
      <c r="E218" s="47"/>
      <c r="F218" s="214">
        <v>2186.5429234338749</v>
      </c>
      <c r="G218" s="214">
        <v>2041.2782956058591</v>
      </c>
      <c r="H218" s="214">
        <v>2345.6490034030144</v>
      </c>
      <c r="I218" s="38"/>
      <c r="J218" s="214">
        <v>504.17290819601965</v>
      </c>
      <c r="K218" s="214">
        <v>476.67910447761193</v>
      </c>
      <c r="L218" s="214">
        <v>533.50287483414411</v>
      </c>
    </row>
    <row r="219" spans="1:12" ht="13.95" customHeight="1">
      <c r="A219" s="47" t="s">
        <v>99</v>
      </c>
      <c r="B219" s="59">
        <v>29.2</v>
      </c>
      <c r="C219" s="59">
        <v>27.9</v>
      </c>
      <c r="D219" s="59">
        <v>30.5</v>
      </c>
      <c r="E219" s="47"/>
      <c r="F219" s="214">
        <v>2179.4137695978188</v>
      </c>
      <c r="G219" s="214">
        <v>2002.6532236667549</v>
      </c>
      <c r="H219" s="214">
        <v>2366.236679753225</v>
      </c>
      <c r="I219" s="38"/>
      <c r="J219" s="214">
        <v>509.20558068420718</v>
      </c>
      <c r="K219" s="214">
        <v>478.63031071655041</v>
      </c>
      <c r="L219" s="214">
        <v>540.06656426011273</v>
      </c>
    </row>
    <row r="220" spans="1:12" ht="13.05" customHeight="1">
      <c r="A220" s="47" t="s">
        <v>76</v>
      </c>
      <c r="B220" s="59">
        <v>29.2</v>
      </c>
      <c r="C220" s="59">
        <v>27.1</v>
      </c>
      <c r="D220" s="59">
        <v>31.3</v>
      </c>
      <c r="E220" s="47"/>
      <c r="F220" s="214">
        <v>2132.5938566552904</v>
      </c>
      <c r="G220" s="214">
        <v>1830.3108808290156</v>
      </c>
      <c r="H220" s="214">
        <v>2469.3362193362191</v>
      </c>
      <c r="I220" s="38"/>
      <c r="J220" s="214">
        <v>512.59228876127975</v>
      </c>
      <c r="K220" s="214">
        <v>465.60672213526647</v>
      </c>
      <c r="L220" s="214">
        <v>559.18634098521363</v>
      </c>
    </row>
    <row r="221" spans="1:12" ht="13.05" customHeight="1">
      <c r="A221" s="47" t="s">
        <v>42</v>
      </c>
      <c r="B221" s="59">
        <v>29.2</v>
      </c>
      <c r="C221" s="59">
        <v>25.7</v>
      </c>
      <c r="D221" s="59">
        <v>32.200000000000003</v>
      </c>
      <c r="E221" s="47"/>
      <c r="F221" s="214">
        <v>1988.7180175945202</v>
      </c>
      <c r="G221" s="214">
        <v>1568.3977612911624</v>
      </c>
      <c r="H221" s="214">
        <v>2436.7369589345171</v>
      </c>
      <c r="I221" s="38"/>
      <c r="J221" s="214">
        <v>520.67655953301914</v>
      </c>
      <c r="K221" s="214">
        <v>443.50386455649613</v>
      </c>
      <c r="L221" s="214">
        <v>591.26102470881301</v>
      </c>
    </row>
    <row r="222" spans="1:12" ht="13.05" customHeight="1">
      <c r="A222" s="47" t="s">
        <v>82</v>
      </c>
      <c r="B222" s="59">
        <v>29.3</v>
      </c>
      <c r="C222" s="59">
        <v>27</v>
      </c>
      <c r="D222" s="59">
        <v>31.5</v>
      </c>
      <c r="E222" s="47"/>
      <c r="F222" s="214">
        <v>1889.3212808334611</v>
      </c>
      <c r="G222" s="214">
        <v>1625.5585344057192</v>
      </c>
      <c r="H222" s="214">
        <v>2168.6435331230282</v>
      </c>
      <c r="I222" s="38"/>
      <c r="J222" s="214">
        <v>532.30540783203264</v>
      </c>
      <c r="K222" s="214">
        <v>478.59185069547982</v>
      </c>
      <c r="L222" s="214">
        <v>584.36612774349294</v>
      </c>
    </row>
    <row r="223" spans="1:12" ht="13.05" customHeight="1">
      <c r="A223" s="47" t="s">
        <v>84</v>
      </c>
      <c r="B223" s="59">
        <v>29.7</v>
      </c>
      <c r="C223" s="59">
        <v>28.6</v>
      </c>
      <c r="D223" s="59">
        <v>30.8</v>
      </c>
      <c r="E223" s="47"/>
      <c r="F223" s="214">
        <v>2243.1218416619877</v>
      </c>
      <c r="G223" s="214">
        <v>2113.4935304990759</v>
      </c>
      <c r="H223" s="214">
        <v>2376.0424564063683</v>
      </c>
      <c r="I223" s="38"/>
      <c r="J223" s="214">
        <v>520.74733869215731</v>
      </c>
      <c r="K223" s="214">
        <v>494.84982255691165</v>
      </c>
      <c r="L223" s="214">
        <v>546.85046239748738</v>
      </c>
    </row>
    <row r="224" spans="1:12" ht="4.95" customHeight="1">
      <c r="A224" s="312"/>
      <c r="B224" s="312"/>
      <c r="C224" s="312"/>
      <c r="D224" s="312"/>
      <c r="E224" s="312"/>
      <c r="F224" s="313"/>
      <c r="G224" s="313"/>
      <c r="H224" s="313"/>
      <c r="I224" s="313"/>
      <c r="J224" s="313"/>
      <c r="K224" s="313"/>
      <c r="L224" s="313"/>
    </row>
    <row r="225" spans="1:12" ht="15" customHeight="1">
      <c r="A225" s="59"/>
      <c r="B225" s="59"/>
      <c r="C225" s="59"/>
      <c r="D225" s="59"/>
      <c r="E225" s="59"/>
      <c r="F225" s="6"/>
      <c r="G225" s="6"/>
      <c r="H225" s="6"/>
      <c r="I225" s="6"/>
      <c r="J225" s="6"/>
      <c r="K225" s="6"/>
      <c r="L225" s="6"/>
    </row>
    <row r="226" spans="1:12" ht="15" customHeight="1">
      <c r="A226" s="59"/>
      <c r="B226" s="59"/>
      <c r="C226" s="325" t="s">
        <v>0</v>
      </c>
      <c r="D226" s="325"/>
      <c r="E226" s="325"/>
      <c r="F226" s="325"/>
      <c r="G226" s="325"/>
      <c r="H226" s="325"/>
      <c r="I226" s="325"/>
      <c r="J226" s="325"/>
      <c r="K226" s="325"/>
      <c r="L226" s="325"/>
    </row>
    <row r="227" spans="1:12" ht="4.95" customHeight="1">
      <c r="A227" s="144"/>
      <c r="B227" s="144"/>
      <c r="C227" s="144"/>
      <c r="D227" s="144"/>
      <c r="E227" s="144"/>
      <c r="F227" s="97"/>
      <c r="G227" s="97"/>
      <c r="H227" s="97"/>
      <c r="I227" s="97"/>
      <c r="J227" s="97"/>
      <c r="K227" s="89"/>
      <c r="L227" s="89"/>
    </row>
    <row r="228" spans="1:12" ht="4.95" customHeight="1">
      <c r="A228" s="59"/>
      <c r="B228" s="59"/>
      <c r="C228" s="59"/>
      <c r="D228" s="59"/>
      <c r="E228" s="59"/>
      <c r="F228" s="6"/>
      <c r="G228" s="6"/>
      <c r="H228" s="6"/>
      <c r="I228" s="6"/>
      <c r="J228" s="6"/>
      <c r="K228" s="12"/>
      <c r="L228" s="12"/>
    </row>
    <row r="229" spans="1:12" ht="15" customHeight="1">
      <c r="A229" s="88" t="s">
        <v>486</v>
      </c>
      <c r="B229" s="3"/>
      <c r="C229" s="3"/>
      <c r="D229" s="3"/>
      <c r="E229" s="3"/>
      <c r="F229" s="149"/>
      <c r="G229" s="149"/>
      <c r="H229" s="149"/>
      <c r="I229" s="149"/>
      <c r="J229" s="151"/>
      <c r="K229" s="12"/>
    </row>
    <row r="230" spans="1:12" ht="15" customHeight="1">
      <c r="A230" s="88" t="s">
        <v>401</v>
      </c>
      <c r="B230" s="3"/>
      <c r="C230" s="3"/>
      <c r="D230" s="3"/>
      <c r="E230" s="3"/>
      <c r="F230" s="149"/>
      <c r="G230" s="149"/>
      <c r="H230" s="149"/>
      <c r="I230" s="149"/>
      <c r="J230" s="151"/>
      <c r="K230" s="12"/>
    </row>
    <row r="231" spans="1:12" ht="15" customHeight="1">
      <c r="A231" s="88" t="s">
        <v>463</v>
      </c>
      <c r="B231" s="3"/>
      <c r="C231" s="3"/>
      <c r="D231" s="3"/>
      <c r="E231" s="3"/>
      <c r="F231" s="149"/>
      <c r="G231" s="149"/>
      <c r="H231" s="149"/>
      <c r="I231" s="149"/>
      <c r="J231" s="151"/>
      <c r="K231" s="12"/>
    </row>
    <row r="232" spans="1:12" ht="4.95" customHeight="1">
      <c r="A232" s="88"/>
      <c r="B232" s="3"/>
      <c r="C232" s="3"/>
      <c r="D232" s="3"/>
      <c r="E232" s="3"/>
      <c r="F232" s="149"/>
      <c r="G232" s="149"/>
      <c r="H232" s="149"/>
      <c r="I232" s="149"/>
      <c r="J232" s="151"/>
      <c r="K232" s="12"/>
    </row>
    <row r="233" spans="1:12" ht="4.95" customHeight="1">
      <c r="A233" s="104"/>
      <c r="B233" s="104"/>
      <c r="C233" s="104"/>
      <c r="D233" s="104"/>
      <c r="E233" s="104"/>
      <c r="F233" s="150"/>
      <c r="G233" s="150"/>
      <c r="H233" s="150"/>
      <c r="I233" s="150"/>
      <c r="J233" s="150"/>
      <c r="K233" s="118"/>
      <c r="L233" s="153"/>
    </row>
    <row r="234" spans="1:12" ht="30" customHeight="1">
      <c r="A234" s="104" t="s">
        <v>406</v>
      </c>
      <c r="B234" s="337" t="s">
        <v>335</v>
      </c>
      <c r="C234" s="337"/>
      <c r="D234" s="337"/>
      <c r="E234" s="303"/>
      <c r="F234" s="311"/>
      <c r="G234" s="311" t="s">
        <v>411</v>
      </c>
      <c r="H234" s="311"/>
      <c r="I234" s="306"/>
      <c r="J234" s="324" t="s">
        <v>412</v>
      </c>
      <c r="K234" s="324"/>
      <c r="L234" s="324"/>
    </row>
    <row r="235" spans="1:12" s="47" customFormat="1" ht="15" customHeight="1">
      <c r="A235" s="104"/>
      <c r="B235" s="287" t="s">
        <v>6</v>
      </c>
      <c r="C235" s="287" t="s">
        <v>7</v>
      </c>
      <c r="D235" s="287" t="s">
        <v>8</v>
      </c>
      <c r="E235" s="304"/>
      <c r="F235" s="287" t="s">
        <v>6</v>
      </c>
      <c r="G235" s="287" t="s">
        <v>7</v>
      </c>
      <c r="H235" s="287" t="s">
        <v>8</v>
      </c>
      <c r="I235" s="305"/>
      <c r="J235" s="287" t="s">
        <v>6</v>
      </c>
      <c r="K235" s="287" t="s">
        <v>7</v>
      </c>
      <c r="L235" s="287" t="s">
        <v>8</v>
      </c>
    </row>
    <row r="236" spans="1:12" ht="4.95" customHeight="1">
      <c r="A236" s="139"/>
      <c r="B236" s="143"/>
      <c r="C236" s="143"/>
      <c r="D236" s="142"/>
      <c r="E236" s="142"/>
      <c r="F236" s="94"/>
      <c r="G236" s="94"/>
      <c r="H236" s="122"/>
      <c r="I236" s="122"/>
      <c r="J236" s="94"/>
      <c r="K236" s="94"/>
      <c r="L236" s="122"/>
    </row>
    <row r="237" spans="1:12" ht="4.95" customHeight="1">
      <c r="A237" s="59"/>
      <c r="B237" s="59"/>
      <c r="C237" s="59"/>
      <c r="D237" s="59"/>
      <c r="E237" s="59"/>
      <c r="F237" s="6"/>
      <c r="G237" s="6"/>
      <c r="H237" s="6"/>
      <c r="I237" s="6"/>
      <c r="J237" s="6"/>
      <c r="K237" s="6"/>
      <c r="L237" s="6"/>
    </row>
    <row r="238" spans="1:12" ht="15" customHeight="1">
      <c r="A238" s="234" t="s">
        <v>402</v>
      </c>
      <c r="B238" s="234"/>
      <c r="C238" s="234"/>
      <c r="D238" s="234"/>
      <c r="E238" s="234"/>
      <c r="F238" s="234"/>
      <c r="G238" s="234"/>
      <c r="H238" s="6"/>
      <c r="I238" s="6"/>
      <c r="J238" s="6"/>
      <c r="K238" s="6"/>
      <c r="L238" s="6"/>
    </row>
    <row r="239" spans="1:12" ht="15" customHeight="1">
      <c r="A239" s="47" t="s">
        <v>68</v>
      </c>
      <c r="B239" s="59">
        <v>29.8</v>
      </c>
      <c r="C239" s="59">
        <v>28.3</v>
      </c>
      <c r="D239" s="59">
        <v>31.4</v>
      </c>
      <c r="E239" s="47"/>
      <c r="F239" s="214">
        <v>2247.1319311663478</v>
      </c>
      <c r="G239" s="214">
        <v>2064.4129739607124</v>
      </c>
      <c r="H239" s="214">
        <v>2447.6190476190477</v>
      </c>
      <c r="I239" s="38"/>
      <c r="J239" s="214">
        <v>523.03070761014692</v>
      </c>
      <c r="K239" s="214">
        <v>486.75140025850925</v>
      </c>
      <c r="L239" s="214">
        <v>561.78094799815926</v>
      </c>
    </row>
    <row r="240" spans="1:12" ht="15" customHeight="1">
      <c r="A240" s="47" t="s">
        <v>81</v>
      </c>
      <c r="B240" s="59">
        <v>29.9</v>
      </c>
      <c r="C240" s="59">
        <v>28.1</v>
      </c>
      <c r="D240" s="59">
        <v>31.6</v>
      </c>
      <c r="E240" s="47"/>
      <c r="F240" s="214">
        <v>2141.0272669625874</v>
      </c>
      <c r="G240" s="214">
        <v>1923.963698798136</v>
      </c>
      <c r="H240" s="214">
        <v>2373.4243697478992</v>
      </c>
      <c r="I240" s="38"/>
      <c r="J240" s="214">
        <v>531.76678111317608</v>
      </c>
      <c r="K240" s="214">
        <v>491.14019159727007</v>
      </c>
      <c r="L240" s="214">
        <v>572.89553752535494</v>
      </c>
    </row>
    <row r="241" spans="1:13" ht="15" customHeight="1">
      <c r="A241" s="47" t="s">
        <v>100</v>
      </c>
      <c r="B241" s="55">
        <v>30</v>
      </c>
      <c r="C241" s="55">
        <v>29</v>
      </c>
      <c r="D241" s="55">
        <v>31</v>
      </c>
      <c r="E241" s="47"/>
      <c r="F241" s="214">
        <v>2341.5993312900532</v>
      </c>
      <c r="G241" s="214">
        <v>2194.9380721593966</v>
      </c>
      <c r="H241" s="214">
        <v>2498.8452655889146</v>
      </c>
      <c r="I241" s="38"/>
      <c r="J241" s="214">
        <v>524.62700543105063</v>
      </c>
      <c r="K241" s="214">
        <v>501.6615384615385</v>
      </c>
      <c r="L241" s="214">
        <v>548.26450468710414</v>
      </c>
    </row>
    <row r="242" spans="1:13" ht="15" customHeight="1">
      <c r="A242" s="47" t="s">
        <v>77</v>
      </c>
      <c r="B242" s="59">
        <v>30</v>
      </c>
      <c r="C242" s="59">
        <v>28.7</v>
      </c>
      <c r="D242" s="59">
        <v>31.3</v>
      </c>
      <c r="E242" s="47"/>
      <c r="F242" s="214">
        <v>2211.3266911379128</v>
      </c>
      <c r="G242" s="214">
        <v>2033</v>
      </c>
      <c r="H242" s="214">
        <v>2407.9382579933845</v>
      </c>
      <c r="I242" s="38"/>
      <c r="J242" s="214">
        <v>530.47361469274801</v>
      </c>
      <c r="K242" s="214">
        <v>501.0474430067776</v>
      </c>
      <c r="L242" s="214">
        <v>561.15107913669056</v>
      </c>
    </row>
    <row r="243" spans="1:13" ht="15" customHeight="1">
      <c r="A243" s="59" t="s">
        <v>75</v>
      </c>
      <c r="B243" s="243">
        <v>30.1</v>
      </c>
      <c r="C243" s="243">
        <v>28.8</v>
      </c>
      <c r="D243" s="243">
        <v>31.5</v>
      </c>
      <c r="E243" s="59"/>
      <c r="F243" s="246">
        <v>2443.0268367795866</v>
      </c>
      <c r="G243" s="246">
        <v>2274.7252747252746</v>
      </c>
      <c r="H243" s="246">
        <v>2625.6880733944954</v>
      </c>
      <c r="I243" s="6"/>
      <c r="J243" s="246">
        <v>522.43861134631663</v>
      </c>
      <c r="K243" s="246">
        <v>490.61075660893346</v>
      </c>
      <c r="L243" s="246">
        <v>556.37636080870925</v>
      </c>
    </row>
    <row r="244" spans="1:13" ht="15" customHeight="1">
      <c r="A244" s="47" t="s">
        <v>38</v>
      </c>
      <c r="B244" s="244">
        <v>30.1</v>
      </c>
      <c r="C244" s="244">
        <v>27.2</v>
      </c>
      <c r="D244" s="244">
        <v>32.799999999999997</v>
      </c>
      <c r="E244" s="47"/>
      <c r="F244" s="214">
        <v>2145.2156843005992</v>
      </c>
      <c r="G244" s="214">
        <v>1779.587404994571</v>
      </c>
      <c r="H244" s="214">
        <v>2525.6778964667214</v>
      </c>
      <c r="I244" s="38"/>
      <c r="J244" s="214">
        <v>540.12369148100265</v>
      </c>
      <c r="K244" s="214">
        <v>471.5929897985875</v>
      </c>
      <c r="L244" s="214">
        <v>604.53338578031264</v>
      </c>
    </row>
    <row r="245" spans="1:13" ht="15" customHeight="1">
      <c r="A245" s="47" t="s">
        <v>80</v>
      </c>
      <c r="B245" s="244">
        <v>30.2</v>
      </c>
      <c r="C245" s="244">
        <v>28.6</v>
      </c>
      <c r="D245" s="244">
        <v>31.7</v>
      </c>
      <c r="E245" s="47"/>
      <c r="F245" s="214">
        <v>2442.3913043478265</v>
      </c>
      <c r="G245" s="214">
        <v>2226.2156448202959</v>
      </c>
      <c r="H245" s="214">
        <v>2671.1409395973155</v>
      </c>
      <c r="I245" s="38"/>
      <c r="J245" s="214">
        <v>524.63226710249819</v>
      </c>
      <c r="K245" s="214">
        <v>487.2293170460855</v>
      </c>
      <c r="L245" s="214">
        <v>562.72975775285136</v>
      </c>
    </row>
    <row r="246" spans="1:13" ht="15" customHeight="1">
      <c r="A246" s="47" t="s">
        <v>83</v>
      </c>
      <c r="B246" s="244">
        <v>30.3</v>
      </c>
      <c r="C246" s="244">
        <v>29.1</v>
      </c>
      <c r="D246" s="244">
        <v>31.5</v>
      </c>
      <c r="E246" s="47"/>
      <c r="F246" s="214">
        <v>2290.4065040650407</v>
      </c>
      <c r="G246" s="214">
        <v>2145.8733205374283</v>
      </c>
      <c r="H246" s="214">
        <v>2439.8148148148148</v>
      </c>
      <c r="I246" s="38"/>
      <c r="J246" s="214">
        <v>536.60952380952381</v>
      </c>
      <c r="K246" s="214">
        <v>507.56658595641647</v>
      </c>
      <c r="L246" s="214">
        <v>566.05800214822762</v>
      </c>
    </row>
    <row r="247" spans="1:13" ht="15" customHeight="1">
      <c r="A247" s="47" t="s">
        <v>41</v>
      </c>
      <c r="B247" s="244">
        <v>31.1</v>
      </c>
      <c r="C247" s="244">
        <v>27.6</v>
      </c>
      <c r="D247" s="244">
        <v>34</v>
      </c>
      <c r="E247" s="47"/>
      <c r="F247" s="214">
        <v>2226.4185037947236</v>
      </c>
      <c r="G247" s="214">
        <v>1780.7344332091536</v>
      </c>
      <c r="H247" s="214">
        <v>2689.007549254281</v>
      </c>
      <c r="I247" s="38"/>
      <c r="J247" s="214">
        <v>565.51423424250424</v>
      </c>
      <c r="K247" s="214">
        <v>485.17363880229101</v>
      </c>
      <c r="L247" s="214">
        <v>638.14725802927683</v>
      </c>
    </row>
    <row r="248" spans="1:13" ht="15" customHeight="1">
      <c r="A248" s="247" t="s">
        <v>33</v>
      </c>
      <c r="B248" s="247">
        <v>31.5</v>
      </c>
      <c r="C248" s="247">
        <v>27.6</v>
      </c>
      <c r="D248" s="247">
        <v>34.9</v>
      </c>
      <c r="E248" s="216"/>
      <c r="F248" s="256">
        <v>2569.3418113077851</v>
      </c>
      <c r="G248" s="256">
        <v>2050.1983002832862</v>
      </c>
      <c r="H248" s="256">
        <v>3100.0926784059316</v>
      </c>
      <c r="I248" s="307"/>
      <c r="J248" s="214">
        <v>561.11840870707454</v>
      </c>
      <c r="K248" s="246">
        <v>467.8578816714936</v>
      </c>
      <c r="L248" s="214">
        <v>648.5228897559557</v>
      </c>
    </row>
    <row r="249" spans="1:13" ht="15" customHeight="1">
      <c r="A249" s="47" t="s">
        <v>34</v>
      </c>
      <c r="B249" s="244">
        <v>36.799999999999997</v>
      </c>
      <c r="C249" s="244">
        <v>31.9</v>
      </c>
      <c r="D249" s="244">
        <v>40.799999999999997</v>
      </c>
      <c r="E249" s="47"/>
      <c r="F249" s="214">
        <v>3590.9472701819877</v>
      </c>
      <c r="G249" s="214">
        <v>2708.2137733142035</v>
      </c>
      <c r="H249" s="214">
        <v>4548.7448920023353</v>
      </c>
      <c r="I249" s="38"/>
      <c r="J249" s="214">
        <v>694.06713927521332</v>
      </c>
      <c r="K249" s="214">
        <v>567.70676691729329</v>
      </c>
      <c r="L249" s="214">
        <v>810.62523840898848</v>
      </c>
      <c r="M249" s="90"/>
    </row>
    <row r="250" spans="1:13" ht="4.95" customHeight="1">
      <c r="A250" s="144"/>
      <c r="B250" s="144"/>
      <c r="C250" s="144"/>
      <c r="D250" s="144"/>
      <c r="E250" s="144"/>
      <c r="F250" s="97"/>
      <c r="G250" s="97"/>
      <c r="H250" s="97"/>
      <c r="I250" s="97"/>
      <c r="J250" s="97"/>
      <c r="K250" s="89"/>
      <c r="L250" s="89"/>
    </row>
    <row r="251" spans="1:13" ht="12.6" customHeight="1">
      <c r="M251" s="59"/>
    </row>
    <row r="252" spans="1:13" ht="12.6" customHeight="1">
      <c r="M252" s="55"/>
    </row>
    <row r="253" spans="1:13" ht="12" customHeight="1">
      <c r="A253" s="233"/>
      <c r="B253" s="228"/>
      <c r="C253" s="228"/>
      <c r="D253" s="229"/>
      <c r="E253" s="229"/>
      <c r="F253" s="230"/>
      <c r="G253" s="230"/>
      <c r="H253" s="231"/>
      <c r="I253" s="231"/>
      <c r="J253" s="230"/>
      <c r="K253" s="230"/>
      <c r="L253" s="231"/>
      <c r="M253" s="55"/>
    </row>
    <row r="254" spans="1:13" s="47" customFormat="1" ht="15" customHeight="1">
      <c r="H254" s="79"/>
      <c r="I254" s="79"/>
      <c r="J254" s="79"/>
      <c r="K254" s="79"/>
      <c r="L254" s="79"/>
      <c r="M254" s="59"/>
    </row>
    <row r="255" spans="1:13">
      <c r="A255" s="59"/>
      <c r="B255" s="59"/>
      <c r="C255" s="59"/>
      <c r="D255" s="59"/>
      <c r="E255" s="59"/>
      <c r="F255" s="6"/>
      <c r="G255" s="6"/>
      <c r="H255" s="6"/>
      <c r="I255" s="6"/>
      <c r="J255" s="6"/>
      <c r="K255" s="6"/>
      <c r="L255" s="6"/>
      <c r="M255" s="59"/>
    </row>
    <row r="256" spans="1:13">
      <c r="A256" s="55"/>
      <c r="B256" s="55"/>
      <c r="C256" s="55"/>
      <c r="D256" s="55"/>
      <c r="E256" s="55"/>
      <c r="F256" s="38"/>
      <c r="G256" s="38"/>
      <c r="H256" s="38"/>
      <c r="I256" s="38"/>
      <c r="J256" s="38"/>
      <c r="K256" s="38"/>
      <c r="L256" s="38"/>
      <c r="M256" s="59"/>
    </row>
    <row r="257" spans="1:13">
      <c r="A257" s="59"/>
      <c r="B257" s="59"/>
      <c r="C257" s="59"/>
      <c r="D257" s="59"/>
      <c r="E257" s="59"/>
      <c r="F257" s="6"/>
      <c r="G257" s="6"/>
      <c r="H257" s="6"/>
      <c r="I257" s="6"/>
      <c r="J257" s="6"/>
      <c r="K257" s="6"/>
      <c r="L257" s="6"/>
      <c r="M257" s="59"/>
    </row>
    <row r="258" spans="1:13">
      <c r="A258" s="59"/>
      <c r="B258" s="59"/>
      <c r="C258" s="59"/>
      <c r="D258" s="59"/>
      <c r="E258" s="59"/>
      <c r="F258" s="6"/>
      <c r="G258" s="6"/>
      <c r="H258" s="6"/>
      <c r="I258" s="6"/>
      <c r="J258" s="6"/>
      <c r="K258" s="6"/>
      <c r="L258" s="6"/>
      <c r="M258" s="59"/>
    </row>
    <row r="259" spans="1:13">
      <c r="A259" s="59"/>
      <c r="B259" s="59"/>
      <c r="C259" s="59"/>
      <c r="D259" s="59"/>
      <c r="E259" s="59"/>
      <c r="F259" s="6"/>
      <c r="G259" s="6"/>
      <c r="H259" s="6"/>
      <c r="I259" s="6"/>
      <c r="J259" s="6"/>
      <c r="K259" s="6"/>
      <c r="L259" s="6"/>
      <c r="M259" s="59"/>
    </row>
    <row r="260" spans="1:13">
      <c r="A260" s="59"/>
      <c r="B260" s="59"/>
      <c r="C260" s="59"/>
      <c r="D260" s="59"/>
      <c r="E260" s="59"/>
      <c r="F260" s="6"/>
      <c r="G260" s="6"/>
      <c r="H260" s="6"/>
      <c r="I260" s="6"/>
      <c r="J260" s="6"/>
      <c r="K260" s="6"/>
      <c r="L260" s="6"/>
      <c r="M260" s="59"/>
    </row>
    <row r="261" spans="1:13">
      <c r="A261" s="59"/>
      <c r="B261" s="59"/>
      <c r="C261" s="59"/>
      <c r="D261" s="59"/>
      <c r="E261" s="59"/>
      <c r="F261" s="6"/>
      <c r="G261" s="6"/>
      <c r="H261" s="6"/>
      <c r="I261" s="6"/>
      <c r="J261" s="6"/>
      <c r="K261" s="6"/>
      <c r="L261" s="6"/>
      <c r="M261" s="59"/>
    </row>
    <row r="262" spans="1:13">
      <c r="A262" s="59"/>
      <c r="B262" s="59"/>
      <c r="C262" s="59"/>
      <c r="D262" s="59"/>
      <c r="E262" s="59"/>
      <c r="F262" s="6"/>
      <c r="G262" s="6"/>
      <c r="H262" s="6"/>
      <c r="I262" s="6"/>
      <c r="J262" s="6"/>
      <c r="K262" s="6"/>
      <c r="L262" s="6"/>
      <c r="M262" s="59"/>
    </row>
    <row r="263" spans="1:13">
      <c r="A263" s="59"/>
      <c r="B263" s="59"/>
      <c r="C263" s="59"/>
      <c r="D263" s="59"/>
      <c r="E263" s="59"/>
      <c r="F263" s="6"/>
      <c r="G263" s="6"/>
      <c r="H263" s="6"/>
      <c r="I263" s="6"/>
      <c r="J263" s="6"/>
      <c r="K263" s="6"/>
      <c r="L263" s="6"/>
      <c r="M263" s="59"/>
    </row>
    <row r="264" spans="1:13">
      <c r="A264" s="59"/>
      <c r="B264" s="59"/>
      <c r="C264" s="59"/>
      <c r="D264" s="59"/>
      <c r="E264" s="59"/>
      <c r="F264" s="6"/>
      <c r="G264" s="6"/>
      <c r="H264" s="6"/>
      <c r="I264" s="6"/>
      <c r="J264" s="6"/>
      <c r="K264" s="6"/>
      <c r="L264" s="6"/>
      <c r="M264" s="59"/>
    </row>
    <row r="265" spans="1:13">
      <c r="A265" s="59"/>
      <c r="B265" s="59"/>
      <c r="C265" s="59"/>
      <c r="D265" s="59"/>
      <c r="E265" s="59"/>
      <c r="F265" s="6"/>
      <c r="G265" s="6"/>
      <c r="H265" s="6"/>
      <c r="I265" s="6"/>
      <c r="J265" s="6"/>
      <c r="K265" s="6"/>
      <c r="L265" s="6"/>
      <c r="M265" s="59"/>
    </row>
    <row r="266" spans="1:13">
      <c r="A266" s="59"/>
      <c r="B266" s="59"/>
      <c r="C266" s="59"/>
      <c r="D266" s="59"/>
      <c r="E266" s="59"/>
      <c r="F266" s="6"/>
      <c r="G266" s="6"/>
      <c r="H266" s="6"/>
      <c r="I266" s="6"/>
      <c r="J266" s="6"/>
      <c r="K266" s="6"/>
      <c r="L266" s="6"/>
      <c r="M266" s="59"/>
    </row>
    <row r="267" spans="1:13">
      <c r="A267" s="59"/>
      <c r="B267" s="59"/>
      <c r="C267" s="59"/>
      <c r="D267" s="59"/>
      <c r="E267" s="59"/>
      <c r="F267" s="6"/>
      <c r="G267" s="6"/>
      <c r="H267" s="6"/>
      <c r="I267" s="6"/>
      <c r="J267" s="6"/>
      <c r="K267" s="6"/>
      <c r="L267" s="6"/>
      <c r="M267" s="59"/>
    </row>
    <row r="268" spans="1:13">
      <c r="A268" s="59"/>
      <c r="B268" s="59"/>
      <c r="C268" s="59"/>
      <c r="D268" s="59"/>
      <c r="E268" s="59"/>
      <c r="F268" s="6"/>
      <c r="G268" s="6"/>
      <c r="H268" s="6"/>
      <c r="I268" s="6"/>
      <c r="J268" s="6"/>
      <c r="K268" s="6"/>
      <c r="L268" s="6"/>
      <c r="M268" s="59"/>
    </row>
    <row r="269" spans="1:13">
      <c r="A269" s="59"/>
      <c r="B269" s="59"/>
      <c r="C269" s="59"/>
      <c r="D269" s="59"/>
      <c r="E269" s="59"/>
      <c r="F269" s="6"/>
      <c r="G269" s="6"/>
      <c r="H269" s="6"/>
      <c r="I269" s="6"/>
      <c r="J269" s="6"/>
      <c r="K269" s="6"/>
      <c r="L269" s="6"/>
      <c r="M269" s="59"/>
    </row>
    <row r="270" spans="1:13">
      <c r="A270" s="59"/>
      <c r="B270" s="59"/>
      <c r="C270" s="59"/>
      <c r="D270" s="59"/>
      <c r="E270" s="59"/>
      <c r="F270" s="6"/>
      <c r="G270" s="6"/>
      <c r="H270" s="6"/>
      <c r="I270" s="6"/>
      <c r="J270" s="6"/>
      <c r="K270" s="6"/>
      <c r="L270" s="6"/>
      <c r="M270" s="59"/>
    </row>
    <row r="271" spans="1:13">
      <c r="A271" s="59"/>
      <c r="B271" s="59"/>
      <c r="C271" s="59"/>
      <c r="D271" s="59"/>
      <c r="E271" s="59"/>
      <c r="F271" s="6"/>
      <c r="G271" s="6"/>
      <c r="H271" s="6"/>
      <c r="I271" s="6"/>
      <c r="J271" s="6"/>
      <c r="K271" s="6"/>
      <c r="L271" s="6"/>
      <c r="M271" s="59"/>
    </row>
    <row r="272" spans="1:13">
      <c r="A272" s="59"/>
      <c r="B272" s="59"/>
      <c r="C272" s="59"/>
      <c r="D272" s="59"/>
      <c r="E272" s="59"/>
      <c r="F272" s="6"/>
      <c r="G272" s="6"/>
      <c r="H272" s="6"/>
      <c r="I272" s="6"/>
      <c r="J272" s="6"/>
      <c r="K272" s="6"/>
      <c r="L272" s="6"/>
      <c r="M272" s="59"/>
    </row>
    <row r="273" spans="1:12">
      <c r="A273" s="59"/>
      <c r="B273" s="59"/>
      <c r="C273" s="59"/>
      <c r="D273" s="59"/>
      <c r="E273" s="59"/>
      <c r="F273" s="6"/>
      <c r="G273" s="6"/>
      <c r="H273" s="6"/>
      <c r="I273" s="6"/>
      <c r="J273" s="6"/>
      <c r="K273" s="6"/>
      <c r="L273" s="6"/>
    </row>
    <row r="274" spans="1:12" ht="15" customHeight="1"/>
    <row r="275" spans="1:12" ht="12" customHeight="1">
      <c r="B275" s="59"/>
      <c r="C275" s="59"/>
      <c r="D275" s="59"/>
    </row>
    <row r="276" spans="1:12">
      <c r="B276" s="59"/>
      <c r="C276" s="59"/>
      <c r="D276" s="59"/>
    </row>
    <row r="278" spans="1:12">
      <c r="B278" s="59"/>
      <c r="C278" s="59"/>
      <c r="D278" s="59"/>
    </row>
    <row r="284" spans="1:12">
      <c r="A284" s="59"/>
      <c r="B284" s="59"/>
      <c r="C284" s="59"/>
      <c r="D284" s="59"/>
      <c r="E284" s="59"/>
      <c r="F284" s="6"/>
      <c r="G284" s="6"/>
      <c r="H284" s="6"/>
      <c r="I284" s="6"/>
      <c r="J284" s="6"/>
      <c r="K284" s="6"/>
      <c r="L284" s="6"/>
    </row>
    <row r="285" spans="1:12">
      <c r="A285" s="59"/>
      <c r="B285" s="59"/>
      <c r="C285" s="59"/>
      <c r="D285" s="59"/>
      <c r="E285" s="59"/>
      <c r="F285" s="6"/>
      <c r="G285" s="6"/>
      <c r="H285" s="6"/>
      <c r="I285" s="6"/>
      <c r="J285" s="6"/>
      <c r="K285" s="6"/>
      <c r="L285" s="6"/>
    </row>
    <row r="286" spans="1:12">
      <c r="A286" s="59"/>
      <c r="B286" s="59"/>
      <c r="C286" s="59"/>
      <c r="D286" s="59"/>
      <c r="E286" s="59"/>
      <c r="F286" s="6"/>
      <c r="G286" s="6"/>
      <c r="H286" s="6"/>
      <c r="I286" s="6"/>
      <c r="J286" s="6"/>
      <c r="K286" s="6"/>
      <c r="L286" s="6"/>
    </row>
    <row r="287" spans="1:12">
      <c r="A287" s="59"/>
      <c r="B287" s="59"/>
      <c r="C287" s="59"/>
      <c r="D287" s="59"/>
      <c r="E287" s="59"/>
      <c r="F287" s="6"/>
      <c r="G287" s="6"/>
      <c r="H287" s="6"/>
      <c r="I287" s="6"/>
      <c r="J287" s="6"/>
      <c r="K287" s="6"/>
      <c r="L287" s="6"/>
    </row>
    <row r="288" spans="1:12">
      <c r="A288" s="59"/>
      <c r="B288" s="59"/>
      <c r="C288" s="59"/>
      <c r="D288" s="59"/>
      <c r="E288" s="59"/>
      <c r="F288" s="6"/>
      <c r="G288" s="6"/>
      <c r="H288" s="6"/>
      <c r="I288" s="6"/>
      <c r="J288" s="6"/>
      <c r="K288" s="6"/>
      <c r="L288" s="6"/>
    </row>
    <row r="289" spans="1:12">
      <c r="A289" s="47"/>
      <c r="B289" s="59"/>
      <c r="C289" s="59"/>
      <c r="D289" s="59"/>
      <c r="E289" s="47"/>
      <c r="F289" s="38"/>
      <c r="G289" s="38"/>
      <c r="H289" s="38"/>
      <c r="I289" s="38"/>
      <c r="J289" s="38"/>
      <c r="K289" s="38"/>
      <c r="L289" s="38"/>
    </row>
  </sheetData>
  <mergeCells count="21">
    <mergeCell ref="J123:L123"/>
    <mergeCell ref="C2:L2"/>
    <mergeCell ref="B58:L58"/>
    <mergeCell ref="F66:H66"/>
    <mergeCell ref="J66:L66"/>
    <mergeCell ref="C226:L226"/>
    <mergeCell ref="B234:D234"/>
    <mergeCell ref="J234:L234"/>
    <mergeCell ref="B115:L115"/>
    <mergeCell ref="A10:A11"/>
    <mergeCell ref="B10:D10"/>
    <mergeCell ref="F10:H10"/>
    <mergeCell ref="J10:L10"/>
    <mergeCell ref="A66:A67"/>
    <mergeCell ref="B66:D66"/>
    <mergeCell ref="J179:L179"/>
    <mergeCell ref="B179:D179"/>
    <mergeCell ref="C171:L171"/>
    <mergeCell ref="A123:A124"/>
    <mergeCell ref="B123:D123"/>
    <mergeCell ref="F123:H123"/>
  </mergeCells>
  <printOptions horizontalCentered="1"/>
  <pageMargins left="0.39370078740157483" right="0.39370078740157483" top="0.55118110236220474" bottom="0.55118110236220474" header="0.31496062992125984" footer="0.31496062992125984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L254"/>
  <sheetViews>
    <sheetView showGridLines="0" workbookViewId="0">
      <selection activeCell="A5" sqref="A5"/>
    </sheetView>
  </sheetViews>
  <sheetFormatPr baseColWidth="10" defaultColWidth="9.90625" defaultRowHeight="15"/>
  <cols>
    <col min="1" max="1" width="20.08984375" style="13" customWidth="1"/>
    <col min="2" max="4" width="6.6328125" style="55" customWidth="1"/>
    <col min="5" max="5" width="0.90625" style="26" customWidth="1"/>
    <col min="6" max="8" width="6.6328125" style="38" customWidth="1"/>
    <col min="9" max="9" width="0.90625" style="13" customWidth="1"/>
    <col min="10" max="12" width="6.6328125" style="38" customWidth="1"/>
    <col min="13" max="16384" width="9.90625" style="13"/>
  </cols>
  <sheetData>
    <row r="1" spans="1:12">
      <c r="A1" s="1"/>
      <c r="E1" s="1"/>
      <c r="I1" s="1"/>
    </row>
    <row r="2" spans="1:12" ht="15.6">
      <c r="A2" s="12"/>
      <c r="B2" s="59"/>
      <c r="C2" s="325" t="s">
        <v>393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12" ht="4.95" customHeight="1">
      <c r="A3" s="89"/>
      <c r="B3" s="144" t="s">
        <v>4</v>
      </c>
      <c r="C3" s="155"/>
      <c r="D3" s="155"/>
      <c r="E3" s="103"/>
      <c r="F3" s="158"/>
      <c r="G3" s="158"/>
      <c r="H3" s="158"/>
      <c r="I3" s="103"/>
      <c r="J3" s="158"/>
      <c r="K3" s="158"/>
      <c r="L3" s="158"/>
    </row>
    <row r="4" spans="1:12" ht="4.95" customHeight="1">
      <c r="A4" s="64"/>
      <c r="B4" s="59"/>
      <c r="C4" s="59"/>
      <c r="D4" s="59"/>
      <c r="E4" s="64"/>
      <c r="F4" s="6"/>
      <c r="G4" s="6"/>
      <c r="H4" s="6"/>
      <c r="I4" s="64"/>
      <c r="J4" s="6"/>
      <c r="K4" s="6"/>
      <c r="L4" s="6"/>
    </row>
    <row r="5" spans="1:12" s="2" customFormat="1" ht="15" customHeight="1">
      <c r="A5" s="88" t="s">
        <v>462</v>
      </c>
      <c r="B5" s="156"/>
      <c r="C5" s="156"/>
      <c r="D5" s="156"/>
      <c r="E5" s="3"/>
      <c r="F5" s="159"/>
      <c r="G5" s="159"/>
      <c r="H5" s="159"/>
      <c r="I5" s="3"/>
      <c r="J5" s="161"/>
      <c r="K5" s="38"/>
      <c r="L5" s="38"/>
    </row>
    <row r="6" spans="1:12" s="2" customFormat="1" ht="15" customHeight="1">
      <c r="A6" s="88" t="s">
        <v>401</v>
      </c>
      <c r="B6" s="156"/>
      <c r="C6" s="156"/>
      <c r="D6" s="156"/>
      <c r="E6" s="3"/>
      <c r="F6" s="159"/>
      <c r="G6" s="159"/>
      <c r="H6" s="159"/>
      <c r="I6" s="3"/>
      <c r="J6" s="161"/>
      <c r="K6" s="38"/>
      <c r="L6" s="38"/>
    </row>
    <row r="7" spans="1:12" s="2" customFormat="1" ht="15" customHeight="1">
      <c r="A7" s="88" t="s">
        <v>460</v>
      </c>
      <c r="B7" s="156"/>
      <c r="C7" s="156"/>
      <c r="D7" s="156"/>
      <c r="E7" s="3"/>
      <c r="F7" s="159"/>
      <c r="G7" s="159"/>
      <c r="H7" s="159"/>
      <c r="I7" s="3"/>
      <c r="J7" s="161"/>
      <c r="K7" s="38"/>
      <c r="L7" s="38"/>
    </row>
    <row r="8" spans="1:12" s="2" customFormat="1" ht="4.95" customHeight="1">
      <c r="A8" s="3"/>
      <c r="B8" s="156"/>
      <c r="C8" s="156"/>
      <c r="D8" s="156"/>
      <c r="E8" s="3"/>
      <c r="F8" s="159"/>
      <c r="G8" s="159"/>
      <c r="H8" s="159"/>
      <c r="I8" s="3"/>
      <c r="J8" s="159"/>
      <c r="K8" s="162"/>
      <c r="L8" s="161"/>
    </row>
    <row r="9" spans="1:12" s="2" customFormat="1" ht="4.95" customHeight="1">
      <c r="A9" s="104"/>
      <c r="B9" s="157"/>
      <c r="C9" s="157"/>
      <c r="D9" s="157"/>
      <c r="E9" s="104"/>
      <c r="F9" s="160"/>
      <c r="G9" s="160"/>
      <c r="H9" s="160"/>
      <c r="I9" s="104"/>
      <c r="J9" s="160"/>
      <c r="K9" s="94"/>
      <c r="L9" s="163"/>
    </row>
    <row r="10" spans="1:12" s="9" customFormat="1" ht="30" customHeight="1">
      <c r="A10" s="335" t="s">
        <v>406</v>
      </c>
      <c r="B10" s="337" t="s">
        <v>335</v>
      </c>
      <c r="C10" s="337"/>
      <c r="D10" s="337"/>
      <c r="E10" s="303"/>
      <c r="F10" s="340" t="s">
        <v>484</v>
      </c>
      <c r="G10" s="340"/>
      <c r="H10" s="340"/>
      <c r="I10" s="299"/>
      <c r="J10" s="324" t="s">
        <v>485</v>
      </c>
      <c r="K10" s="324"/>
      <c r="L10" s="324"/>
    </row>
    <row r="11" spans="1:12" s="9" customFormat="1" ht="15" customHeight="1">
      <c r="A11" s="336"/>
      <c r="B11" s="287" t="s">
        <v>6</v>
      </c>
      <c r="C11" s="287" t="s">
        <v>7</v>
      </c>
      <c r="D11" s="287" t="s">
        <v>8</v>
      </c>
      <c r="E11" s="304"/>
      <c r="F11" s="287" t="s">
        <v>6</v>
      </c>
      <c r="G11" s="287" t="s">
        <v>7</v>
      </c>
      <c r="H11" s="287" t="s">
        <v>8</v>
      </c>
      <c r="I11" s="301"/>
      <c r="J11" s="287" t="s">
        <v>6</v>
      </c>
      <c r="K11" s="287" t="s">
        <v>7</v>
      </c>
      <c r="L11" s="287" t="s">
        <v>8</v>
      </c>
    </row>
    <row r="12" spans="1:12" s="2" customFormat="1" ht="4.95" customHeight="1">
      <c r="A12" s="139"/>
      <c r="B12" s="143"/>
      <c r="C12" s="143"/>
      <c r="D12" s="142"/>
      <c r="E12" s="142"/>
      <c r="F12" s="94"/>
      <c r="G12" s="94"/>
      <c r="H12" s="122"/>
      <c r="I12" s="140"/>
      <c r="J12" s="94"/>
      <c r="K12" s="94"/>
      <c r="L12" s="122"/>
    </row>
    <row r="13" spans="1:12" s="2" customFormat="1" ht="4.95" customHeight="1">
      <c r="A13" s="81"/>
      <c r="B13" s="83"/>
      <c r="C13" s="83"/>
      <c r="D13" s="84"/>
      <c r="E13" s="84"/>
      <c r="F13" s="7"/>
      <c r="G13" s="7"/>
      <c r="H13" s="210"/>
      <c r="I13" s="82"/>
      <c r="J13" s="7"/>
      <c r="K13" s="7"/>
      <c r="L13" s="210"/>
    </row>
    <row r="14" spans="1:12" ht="15" customHeight="1">
      <c r="A14" s="85" t="s">
        <v>338</v>
      </c>
      <c r="E14" s="55"/>
      <c r="I14" s="47"/>
    </row>
    <row r="15" spans="1:12" ht="15" customHeight="1">
      <c r="A15" s="195" t="s">
        <v>403</v>
      </c>
      <c r="E15" s="55"/>
      <c r="I15" s="47"/>
    </row>
    <row r="16" spans="1:12" hidden="1">
      <c r="A16" s="85"/>
      <c r="E16" s="55"/>
      <c r="I16" s="47"/>
    </row>
    <row r="17" spans="1:12">
      <c r="A17" s="2" t="s">
        <v>180</v>
      </c>
      <c r="B17" s="175">
        <v>5.7</v>
      </c>
      <c r="C17" s="175">
        <v>0.5</v>
      </c>
      <c r="D17" s="175">
        <v>10.5</v>
      </c>
      <c r="E17" s="55"/>
      <c r="F17" s="38">
        <v>167.85714285714283</v>
      </c>
      <c r="G17" s="38">
        <v>14.598540145985401</v>
      </c>
      <c r="H17" s="38">
        <v>314.68531468531467</v>
      </c>
      <c r="I17" s="47"/>
      <c r="J17" s="38">
        <v>94.758064516129025</v>
      </c>
      <c r="K17" s="38">
        <v>7.8226857887874841</v>
      </c>
      <c r="L17" s="38">
        <v>187.23994452149793</v>
      </c>
    </row>
    <row r="18" spans="1:12" ht="12.75" customHeight="1">
      <c r="A18" s="2" t="s">
        <v>172</v>
      </c>
      <c r="B18" s="175">
        <v>10.8</v>
      </c>
      <c r="C18" s="175">
        <v>8.1</v>
      </c>
      <c r="D18" s="175">
        <v>13.3</v>
      </c>
      <c r="E18" s="55"/>
      <c r="F18" s="38">
        <v>376.92932575142163</v>
      </c>
      <c r="G18" s="38">
        <v>260.35031847133763</v>
      </c>
      <c r="H18" s="38">
        <v>498.34162520729683</v>
      </c>
      <c r="I18" s="47"/>
      <c r="J18" s="38">
        <v>178.66769349249134</v>
      </c>
      <c r="K18" s="38">
        <v>131.96125907990313</v>
      </c>
      <c r="L18" s="38">
        <v>221.28129602356407</v>
      </c>
    </row>
    <row r="19" spans="1:12">
      <c r="A19" s="2" t="s">
        <v>124</v>
      </c>
      <c r="B19" s="175">
        <v>11.8</v>
      </c>
      <c r="C19" s="175">
        <v>8</v>
      </c>
      <c r="D19" s="175">
        <v>15.4</v>
      </c>
      <c r="E19" s="55"/>
      <c r="F19" s="38">
        <v>401.92926045016077</v>
      </c>
      <c r="G19" s="38">
        <v>250</v>
      </c>
      <c r="H19" s="38">
        <v>571.42857142857144</v>
      </c>
      <c r="I19" s="47"/>
      <c r="J19" s="38">
        <v>200.74946466809422</v>
      </c>
      <c r="K19" s="38">
        <v>132.68608414239483</v>
      </c>
      <c r="L19" s="38">
        <v>267.8002125398512</v>
      </c>
    </row>
    <row r="20" spans="1:12">
      <c r="A20" s="2" t="s">
        <v>178</v>
      </c>
      <c r="B20" s="175">
        <v>14.8</v>
      </c>
      <c r="C20" s="175">
        <v>11.6</v>
      </c>
      <c r="D20" s="175">
        <v>17.7</v>
      </c>
      <c r="E20" s="55"/>
      <c r="F20" s="38">
        <v>490.03067484662574</v>
      </c>
      <c r="G20" s="38">
        <v>340.94151212553498</v>
      </c>
      <c r="H20" s="38">
        <v>663.34991708126029</v>
      </c>
      <c r="I20" s="47"/>
      <c r="J20" s="38">
        <v>269.39291736930858</v>
      </c>
      <c r="K20" s="38">
        <v>214.34977578475338</v>
      </c>
      <c r="L20" s="38">
        <v>318.21797931583137</v>
      </c>
    </row>
    <row r="21" spans="1:12">
      <c r="A21" s="2"/>
      <c r="B21" s="175"/>
      <c r="C21" s="175"/>
      <c r="D21" s="175"/>
      <c r="E21" s="55"/>
      <c r="I21" s="47"/>
    </row>
    <row r="22" spans="1:12">
      <c r="A22" s="195" t="s">
        <v>414</v>
      </c>
      <c r="E22" s="55"/>
      <c r="I22" s="12"/>
      <c r="J22" s="6"/>
      <c r="K22" s="6"/>
      <c r="L22" s="6"/>
    </row>
    <row r="23" spans="1:12">
      <c r="A23" s="47" t="s">
        <v>174</v>
      </c>
      <c r="B23" s="59">
        <v>15.2</v>
      </c>
      <c r="C23" s="59">
        <v>14.7</v>
      </c>
      <c r="D23" s="59">
        <v>15.8</v>
      </c>
      <c r="E23" s="55"/>
      <c r="F23" s="38">
        <v>848.8372093023255</v>
      </c>
      <c r="G23" s="38">
        <v>798.50746268656712</v>
      </c>
      <c r="H23" s="38">
        <v>903.22580645161293</v>
      </c>
      <c r="I23" s="12"/>
      <c r="J23" s="6">
        <v>228.24387701928086</v>
      </c>
      <c r="K23" s="6">
        <v>219.93833504624871</v>
      </c>
      <c r="L23" s="6">
        <v>236.78646934460886</v>
      </c>
    </row>
    <row r="24" spans="1:12">
      <c r="A24" s="6" t="s">
        <v>29</v>
      </c>
      <c r="B24" s="59">
        <v>16.3</v>
      </c>
      <c r="C24" s="59">
        <v>12.9</v>
      </c>
      <c r="D24" s="59">
        <v>19.600000000000001</v>
      </c>
      <c r="E24" s="12"/>
      <c r="F24" s="6">
        <v>710.37114117238991</v>
      </c>
      <c r="G24" s="6">
        <v>531.87250996015928</v>
      </c>
      <c r="H24" s="6">
        <v>905.59186637618006</v>
      </c>
      <c r="I24" s="12"/>
      <c r="J24" s="6">
        <v>267.99267207537292</v>
      </c>
      <c r="K24" s="6">
        <v>204.59770114942529</v>
      </c>
      <c r="L24" s="6">
        <v>334.58545747249798</v>
      </c>
    </row>
    <row r="25" spans="1:12">
      <c r="A25" s="6" t="s">
        <v>169</v>
      </c>
      <c r="B25" s="59">
        <v>17.5</v>
      </c>
      <c r="C25" s="59">
        <v>15.7</v>
      </c>
      <c r="D25" s="59">
        <v>19.399999999999999</v>
      </c>
      <c r="E25" s="12"/>
      <c r="F25" s="6">
        <v>908.75405280222321</v>
      </c>
      <c r="G25" s="6">
        <v>770.31802120141344</v>
      </c>
      <c r="H25" s="6">
        <v>1061.3437195715676</v>
      </c>
      <c r="I25" s="12"/>
      <c r="J25" s="6">
        <v>277.5498656104117</v>
      </c>
      <c r="K25" s="6">
        <v>245.42640022516181</v>
      </c>
      <c r="L25" s="6">
        <v>310.01137656427755</v>
      </c>
    </row>
    <row r="26" spans="1:12">
      <c r="A26" s="6" t="s">
        <v>125</v>
      </c>
      <c r="B26" s="59">
        <v>17.5</v>
      </c>
      <c r="C26" s="59">
        <v>16.600000000000001</v>
      </c>
      <c r="D26" s="59">
        <v>18.399999999999999</v>
      </c>
      <c r="E26" s="12"/>
      <c r="F26" s="6">
        <v>875.69060773480669</v>
      </c>
      <c r="G26" s="6">
        <v>793.01075268817203</v>
      </c>
      <c r="H26" s="6">
        <v>963.06818181818176</v>
      </c>
      <c r="I26" s="12"/>
      <c r="J26" s="6">
        <v>279.7881729920565</v>
      </c>
      <c r="K26" s="6">
        <v>265.76576576576576</v>
      </c>
      <c r="L26" s="6">
        <v>293.25259515570934</v>
      </c>
    </row>
    <row r="27" spans="1:12">
      <c r="A27" s="6" t="s">
        <v>170</v>
      </c>
      <c r="B27" s="59">
        <v>17.600000000000001</v>
      </c>
      <c r="C27" s="59">
        <v>14.7</v>
      </c>
      <c r="D27" s="59">
        <v>20.5</v>
      </c>
      <c r="E27" s="12"/>
      <c r="F27" s="6">
        <v>748.469147432878</v>
      </c>
      <c r="G27" s="6">
        <v>602.20994475138127</v>
      </c>
      <c r="H27" s="6">
        <v>901.63934426229514</v>
      </c>
      <c r="I27" s="12"/>
      <c r="J27" s="6">
        <v>299.58521870286575</v>
      </c>
      <c r="K27" s="6">
        <v>241.86390532544377</v>
      </c>
      <c r="L27" s="6">
        <v>359.61538461538464</v>
      </c>
    </row>
    <row r="28" spans="1:12">
      <c r="A28" s="6" t="s">
        <v>151</v>
      </c>
      <c r="B28" s="59">
        <v>18.100000000000001</v>
      </c>
      <c r="C28" s="59">
        <v>16.399999999999999</v>
      </c>
      <c r="D28" s="59">
        <v>19.899999999999999</v>
      </c>
      <c r="E28" s="12"/>
      <c r="F28" s="6">
        <v>805.40037243947859</v>
      </c>
      <c r="G28" s="6">
        <v>697.29729729729729</v>
      </c>
      <c r="H28" s="6">
        <v>921.00192678227359</v>
      </c>
      <c r="I28" s="12"/>
      <c r="J28" s="6">
        <v>305.97806862398301</v>
      </c>
      <c r="K28" s="6">
        <v>273.30508474576271</v>
      </c>
      <c r="L28" s="6">
        <v>338.76683203401842</v>
      </c>
    </row>
    <row r="29" spans="1:12" ht="12.6" customHeight="1">
      <c r="A29" s="6" t="s">
        <v>30</v>
      </c>
      <c r="B29" s="59">
        <v>18.600000000000001</v>
      </c>
      <c r="C29" s="59">
        <v>16.5</v>
      </c>
      <c r="D29" s="59">
        <v>20.7</v>
      </c>
      <c r="E29" s="12"/>
      <c r="F29" s="6">
        <v>924.69499368952461</v>
      </c>
      <c r="G29" s="6">
        <v>780.70898598516078</v>
      </c>
      <c r="H29" s="6">
        <v>1074.7422680412371</v>
      </c>
      <c r="I29" s="12"/>
      <c r="J29" s="6">
        <v>304.22145328719722</v>
      </c>
      <c r="K29" s="6">
        <v>264.22991071428572</v>
      </c>
      <c r="L29" s="6">
        <v>343.58692666849765</v>
      </c>
    </row>
    <row r="30" spans="1:12">
      <c r="A30" s="49" t="s">
        <v>167</v>
      </c>
      <c r="B30" s="55">
        <v>19.600000000000001</v>
      </c>
      <c r="C30" s="55">
        <v>17.3</v>
      </c>
      <c r="D30" s="55">
        <v>21.7</v>
      </c>
      <c r="F30" s="38">
        <v>992.75164113785559</v>
      </c>
      <c r="G30" s="38">
        <v>831.66981386565953</v>
      </c>
      <c r="H30" s="38">
        <v>1158.3911234396671</v>
      </c>
      <c r="J30" s="38">
        <v>322.27845853312022</v>
      </c>
      <c r="K30" s="38">
        <v>279.58646957468028</v>
      </c>
      <c r="L30" s="38">
        <v>363.22518917978601</v>
      </c>
    </row>
    <row r="31" spans="1:12">
      <c r="A31" s="12" t="s">
        <v>179</v>
      </c>
      <c r="B31" s="59">
        <v>19.7</v>
      </c>
      <c r="C31" s="59">
        <v>17.899999999999999</v>
      </c>
      <c r="D31" s="59">
        <v>21.5</v>
      </c>
      <c r="E31" s="12"/>
      <c r="F31" s="6">
        <v>921.72211350293537</v>
      </c>
      <c r="G31" s="6">
        <v>783.78378378378375</v>
      </c>
      <c r="H31" s="6">
        <v>1077.8859527121001</v>
      </c>
      <c r="I31" s="12"/>
      <c r="J31" s="6">
        <v>334.75479744136459</v>
      </c>
      <c r="K31" s="6">
        <v>301.51228733459357</v>
      </c>
      <c r="L31" s="6">
        <v>368.17102137767222</v>
      </c>
    </row>
    <row r="32" spans="1:12">
      <c r="A32" s="12" t="s">
        <v>177</v>
      </c>
      <c r="B32" s="59">
        <v>19.7</v>
      </c>
      <c r="C32" s="59">
        <v>18.5</v>
      </c>
      <c r="D32" s="59">
        <v>21</v>
      </c>
      <c r="E32" s="12"/>
      <c r="F32" s="6">
        <v>1044.6271285965943</v>
      </c>
      <c r="G32" s="6">
        <v>922.90502793296093</v>
      </c>
      <c r="H32" s="6">
        <v>1179.4554455445545</v>
      </c>
      <c r="I32" s="12"/>
      <c r="J32" s="6">
        <v>321.75800325556156</v>
      </c>
      <c r="K32" s="6">
        <v>300.80116533139113</v>
      </c>
      <c r="L32" s="6">
        <v>342.43621990657562</v>
      </c>
    </row>
    <row r="33" spans="1:12">
      <c r="A33" s="12" t="s">
        <v>176</v>
      </c>
      <c r="B33" s="59">
        <v>19.7</v>
      </c>
      <c r="C33" s="59">
        <v>19.600000000000001</v>
      </c>
      <c r="D33" s="59">
        <v>19.8</v>
      </c>
      <c r="E33" s="12"/>
      <c r="F33" s="6">
        <v>812.67217630853997</v>
      </c>
      <c r="G33" s="6">
        <v>839.65014577259478</v>
      </c>
      <c r="H33" s="6">
        <v>788.5117493472585</v>
      </c>
      <c r="I33" s="12"/>
      <c r="J33" s="6">
        <v>351.19047619047615</v>
      </c>
      <c r="K33" s="6">
        <v>344.08602150537638</v>
      </c>
      <c r="L33" s="6">
        <v>358.24436536180309</v>
      </c>
    </row>
    <row r="34" spans="1:12" s="2" customFormat="1" ht="15" customHeight="1"/>
    <row r="35" spans="1:12" s="2" customFormat="1" ht="15" customHeight="1">
      <c r="A35" s="195" t="s">
        <v>416</v>
      </c>
      <c r="B35" s="55"/>
      <c r="C35" s="55"/>
      <c r="D35" s="55"/>
      <c r="E35" s="55"/>
      <c r="F35" s="38"/>
      <c r="G35" s="38"/>
      <c r="H35" s="38"/>
      <c r="I35" s="47"/>
      <c r="J35" s="38"/>
      <c r="K35" s="38"/>
    </row>
    <row r="36" spans="1:12" s="2" customFormat="1" ht="13.95" customHeight="1">
      <c r="A36" s="49" t="s">
        <v>150</v>
      </c>
      <c r="B36" s="55">
        <v>20.2</v>
      </c>
      <c r="C36" s="55">
        <v>18.600000000000001</v>
      </c>
      <c r="D36" s="55">
        <v>21.8</v>
      </c>
      <c r="F36" s="214">
        <v>1086.3780778395553</v>
      </c>
      <c r="G36" s="214">
        <v>976.88993341167247</v>
      </c>
      <c r="H36" s="214">
        <v>1198.9528795811518</v>
      </c>
      <c r="I36" s="214"/>
      <c r="J36" s="38"/>
      <c r="K36" s="38">
        <v>298.32535885167465</v>
      </c>
      <c r="L36" s="38">
        <v>363.22596388482185</v>
      </c>
    </row>
    <row r="37" spans="1:12">
      <c r="A37" s="49" t="s">
        <v>106</v>
      </c>
      <c r="B37" s="55">
        <v>20.3</v>
      </c>
      <c r="C37" s="55">
        <v>18.899999999999999</v>
      </c>
      <c r="D37" s="55">
        <v>21.7</v>
      </c>
      <c r="E37" s="13"/>
      <c r="F37" s="214">
        <v>970.30878859857478</v>
      </c>
      <c r="G37" s="214">
        <v>880.42203985931997</v>
      </c>
      <c r="H37" s="214">
        <v>1062.5752105896511</v>
      </c>
      <c r="I37" s="214"/>
      <c r="K37" s="38">
        <v>318.22033898305085</v>
      </c>
      <c r="L37" s="38">
        <v>374.46988973706527</v>
      </c>
    </row>
    <row r="38" spans="1:12" ht="13.95" customHeight="1">
      <c r="A38" s="49" t="s">
        <v>173</v>
      </c>
      <c r="B38" s="55">
        <v>20.3</v>
      </c>
      <c r="C38" s="55">
        <v>18</v>
      </c>
      <c r="D38" s="55">
        <v>22.5</v>
      </c>
      <c r="F38" s="214">
        <v>1120.875824835033</v>
      </c>
      <c r="G38" s="214">
        <v>908.8825214899714</v>
      </c>
      <c r="H38" s="214">
        <v>1353.6815607300189</v>
      </c>
      <c r="K38" s="38">
        <v>289.68036529680364</v>
      </c>
      <c r="L38" s="38">
        <v>369.58762886597941</v>
      </c>
    </row>
    <row r="39" spans="1:12" ht="13.95" customHeight="1">
      <c r="A39" s="47" t="s">
        <v>131</v>
      </c>
      <c r="B39" s="55">
        <v>20.5</v>
      </c>
      <c r="C39" s="55">
        <v>18.899999999999999</v>
      </c>
      <c r="D39" s="55">
        <v>22</v>
      </c>
      <c r="F39" s="214">
        <v>639.43459511260176</v>
      </c>
      <c r="G39" s="214">
        <v>549.19108001749021</v>
      </c>
      <c r="H39" s="214">
        <v>748.80763116057233</v>
      </c>
      <c r="K39" s="38">
        <v>405.68475452196384</v>
      </c>
      <c r="L39" s="38">
        <v>454.19479267116679</v>
      </c>
    </row>
    <row r="40" spans="1:12">
      <c r="A40" s="47" t="s">
        <v>410</v>
      </c>
      <c r="B40" s="55">
        <v>20.8</v>
      </c>
      <c r="C40" s="55">
        <v>19.7</v>
      </c>
      <c r="D40" s="55">
        <v>21.9</v>
      </c>
      <c r="F40" s="214">
        <v>1141.688654353562</v>
      </c>
      <c r="G40" s="214">
        <v>1013.019529293941</v>
      </c>
      <c r="H40" s="214">
        <v>1284.9972113775793</v>
      </c>
      <c r="K40" s="38">
        <v>323.88728786423309</v>
      </c>
      <c r="L40" s="38">
        <v>359.43837753510138</v>
      </c>
    </row>
    <row r="41" spans="1:12">
      <c r="A41" s="47" t="s">
        <v>113</v>
      </c>
      <c r="B41" s="55">
        <v>20.9</v>
      </c>
      <c r="C41" s="55">
        <v>19.3</v>
      </c>
      <c r="D41" s="55">
        <v>22.6</v>
      </c>
      <c r="E41" s="55"/>
      <c r="F41" s="214">
        <v>1096.8063872255489</v>
      </c>
      <c r="G41" s="214">
        <v>959.77372721558777</v>
      </c>
      <c r="H41" s="214">
        <v>1250.8833922261483</v>
      </c>
      <c r="I41" s="47"/>
      <c r="K41" s="38">
        <v>319.05557877141666</v>
      </c>
      <c r="L41" s="38">
        <v>380.72703807270381</v>
      </c>
    </row>
    <row r="42" spans="1:12">
      <c r="A42" s="47" t="s">
        <v>166</v>
      </c>
      <c r="B42" s="55">
        <v>20.9</v>
      </c>
      <c r="C42" s="55">
        <v>18.899999999999999</v>
      </c>
      <c r="D42" s="55">
        <v>22.8</v>
      </c>
      <c r="E42" s="55"/>
      <c r="F42" s="214">
        <v>974.58270106221551</v>
      </c>
      <c r="G42" s="214">
        <v>816.34128705712214</v>
      </c>
      <c r="H42" s="214">
        <v>1149.2418196328811</v>
      </c>
      <c r="I42" s="47"/>
      <c r="K42" s="38">
        <v>327.6262333139872</v>
      </c>
      <c r="L42" s="38">
        <v>396.47577092511011</v>
      </c>
    </row>
    <row r="43" spans="1:12">
      <c r="A43" s="47" t="s">
        <v>139</v>
      </c>
      <c r="B43" s="55">
        <v>21</v>
      </c>
      <c r="C43" s="55">
        <v>19.600000000000001</v>
      </c>
      <c r="D43" s="55">
        <v>22.5</v>
      </c>
      <c r="E43" s="55"/>
      <c r="F43" s="214">
        <v>1687.9247255619446</v>
      </c>
      <c r="G43" s="214">
        <v>1528.066528066528</v>
      </c>
      <c r="H43" s="214">
        <v>1849.6319663512093</v>
      </c>
      <c r="I43" s="47"/>
      <c r="K43" s="38">
        <v>289.19929175683649</v>
      </c>
      <c r="L43" s="38">
        <v>343.42053885201096</v>
      </c>
    </row>
    <row r="44" spans="1:12">
      <c r="A44" s="47" t="s">
        <v>159</v>
      </c>
      <c r="B44" s="55">
        <v>21</v>
      </c>
      <c r="C44" s="55">
        <v>19.5</v>
      </c>
      <c r="D44" s="55">
        <v>22.4</v>
      </c>
      <c r="E44" s="55"/>
      <c r="F44" s="214">
        <v>1206.7669172932331</v>
      </c>
      <c r="G44" s="214">
        <v>1079.8165137614678</v>
      </c>
      <c r="H44" s="214">
        <v>1340.0770712909443</v>
      </c>
      <c r="I44" s="47"/>
      <c r="K44" s="38">
        <v>312.6162018592297</v>
      </c>
      <c r="L44" s="38">
        <v>368.76988335100742</v>
      </c>
    </row>
    <row r="45" spans="1:12">
      <c r="A45" s="47" t="s">
        <v>18</v>
      </c>
      <c r="B45" s="55">
        <v>21.3</v>
      </c>
      <c r="C45" s="55">
        <v>19</v>
      </c>
      <c r="D45" s="55">
        <v>23.5</v>
      </c>
      <c r="E45" s="55"/>
      <c r="F45" s="214">
        <v>1105.1175656984785</v>
      </c>
      <c r="G45" s="214">
        <v>923.11151079136687</v>
      </c>
      <c r="H45" s="214">
        <v>1296.5941343424788</v>
      </c>
      <c r="I45" s="47"/>
      <c r="K45" s="38">
        <v>313.41118998549729</v>
      </c>
      <c r="L45" s="38">
        <v>402.05353868720204</v>
      </c>
    </row>
    <row r="46" spans="1:12">
      <c r="A46" s="47" t="s">
        <v>22</v>
      </c>
      <c r="B46" s="55">
        <v>21.3</v>
      </c>
      <c r="C46" s="55">
        <v>20.100000000000001</v>
      </c>
      <c r="D46" s="55">
        <v>22.5</v>
      </c>
      <c r="E46" s="55"/>
      <c r="F46" s="214">
        <v>1227.8745644599303</v>
      </c>
      <c r="G46" s="214">
        <v>1113.8570167696382</v>
      </c>
      <c r="H46" s="214">
        <v>1354.5855811672388</v>
      </c>
      <c r="I46" s="47"/>
      <c r="K46" s="38">
        <v>323.71424907015518</v>
      </c>
      <c r="L46" s="38">
        <v>370.73825503355704</v>
      </c>
    </row>
    <row r="47" spans="1:12">
      <c r="A47" s="47" t="s">
        <v>18</v>
      </c>
      <c r="B47" s="55">
        <v>21.3</v>
      </c>
      <c r="C47" s="55">
        <v>19.600000000000001</v>
      </c>
      <c r="D47" s="55">
        <v>23</v>
      </c>
      <c r="E47" s="55"/>
      <c r="F47" s="214">
        <v>813.85681293302537</v>
      </c>
      <c r="G47" s="214">
        <v>743.42105263157896</v>
      </c>
      <c r="H47" s="214">
        <v>881.92552225249779</v>
      </c>
      <c r="I47" s="47"/>
      <c r="K47" s="38">
        <v>361.35221562357242</v>
      </c>
      <c r="L47" s="38">
        <v>452.25896599906844</v>
      </c>
    </row>
    <row r="48" spans="1:12">
      <c r="A48" s="47" t="s">
        <v>69</v>
      </c>
      <c r="B48" s="55">
        <v>21.4</v>
      </c>
      <c r="C48" s="55">
        <v>20.3</v>
      </c>
      <c r="D48" s="55">
        <v>22.5</v>
      </c>
      <c r="E48" s="55"/>
      <c r="F48" s="214">
        <v>1127.9933938893475</v>
      </c>
      <c r="G48" s="214">
        <v>1013.9318885448915</v>
      </c>
      <c r="H48" s="214">
        <v>1258.4070796460176</v>
      </c>
      <c r="I48" s="47"/>
      <c r="K48" s="38">
        <v>339.55417314670814</v>
      </c>
      <c r="L48" s="38">
        <v>376.38962413975645</v>
      </c>
    </row>
    <row r="49" spans="1:12">
      <c r="A49" s="47" t="s">
        <v>58</v>
      </c>
      <c r="B49" s="55">
        <v>21.4</v>
      </c>
      <c r="C49" s="55">
        <v>20.100000000000001</v>
      </c>
      <c r="D49" s="55">
        <v>22.7</v>
      </c>
      <c r="E49" s="55"/>
      <c r="F49" s="214">
        <v>1238.383195416932</v>
      </c>
      <c r="G49" s="214">
        <v>1162.0400258231116</v>
      </c>
      <c r="H49" s="214">
        <v>1312.6177024482108</v>
      </c>
      <c r="I49" s="47"/>
      <c r="K49" s="38">
        <v>321.88841201716741</v>
      </c>
      <c r="L49" s="38">
        <v>378.73573627965953</v>
      </c>
    </row>
    <row r="50" spans="1:12">
      <c r="A50" s="47" t="s">
        <v>117</v>
      </c>
      <c r="B50" s="55">
        <v>21.6</v>
      </c>
      <c r="C50" s="55">
        <v>21</v>
      </c>
      <c r="D50" s="55">
        <v>22.1</v>
      </c>
      <c r="E50" s="55"/>
      <c r="F50" s="214">
        <v>1169.2491060786651</v>
      </c>
      <c r="G50" s="214">
        <v>1054.6875</v>
      </c>
      <c r="H50" s="214">
        <v>1300.5115089514065</v>
      </c>
      <c r="I50" s="47"/>
      <c r="K50" s="38">
        <v>356.06631499623211</v>
      </c>
      <c r="L50" s="38">
        <v>363.99427344309231</v>
      </c>
    </row>
    <row r="51" spans="1:12">
      <c r="A51" s="47" t="s">
        <v>154</v>
      </c>
      <c r="B51" s="55">
        <v>21.6</v>
      </c>
      <c r="C51" s="55">
        <v>19.3</v>
      </c>
      <c r="D51" s="55">
        <v>23.8</v>
      </c>
      <c r="E51" s="55"/>
      <c r="F51" s="214">
        <v>1238.4105960264901</v>
      </c>
      <c r="G51" s="214">
        <v>1050.765864332604</v>
      </c>
      <c r="H51" s="214">
        <v>1443.1709646609361</v>
      </c>
      <c r="I51" s="47"/>
      <c r="K51" s="38">
        <v>309.96643428866508</v>
      </c>
      <c r="L51" s="38">
        <v>399.15466913221502</v>
      </c>
    </row>
    <row r="52" spans="1:12" ht="4.95" customHeight="1">
      <c r="A52" s="314"/>
      <c r="B52" s="314"/>
      <c r="C52" s="314"/>
      <c r="D52" s="314"/>
      <c r="E52" s="315"/>
      <c r="F52" s="313"/>
      <c r="G52" s="313"/>
      <c r="H52" s="313"/>
      <c r="I52" s="314"/>
      <c r="J52" s="313"/>
      <c r="K52" s="313"/>
      <c r="L52" s="313"/>
    </row>
    <row r="53" spans="1:12" ht="15.6">
      <c r="A53" s="318"/>
      <c r="B53" s="319" t="s">
        <v>4</v>
      </c>
      <c r="C53" s="320"/>
      <c r="D53" s="320"/>
      <c r="E53" s="321"/>
      <c r="F53" s="322"/>
      <c r="G53" s="322"/>
      <c r="H53" s="322"/>
      <c r="I53" s="321"/>
      <c r="J53" s="322"/>
      <c r="K53" s="322"/>
      <c r="L53" s="322"/>
    </row>
    <row r="54" spans="1:12" ht="15" customHeight="1">
      <c r="A54" s="12"/>
      <c r="B54" s="59"/>
      <c r="C54" s="59"/>
      <c r="D54" s="59"/>
      <c r="E54" s="12"/>
      <c r="F54" s="6"/>
      <c r="G54" s="6"/>
      <c r="H54" s="6"/>
      <c r="I54" s="12"/>
      <c r="J54" s="6"/>
      <c r="K54" s="6"/>
      <c r="L54" s="6"/>
    </row>
    <row r="55" spans="1:12" ht="15" customHeight="1">
      <c r="A55" s="12"/>
      <c r="B55" s="325" t="s">
        <v>393</v>
      </c>
      <c r="C55" s="325"/>
      <c r="D55" s="325"/>
      <c r="E55" s="325"/>
      <c r="F55" s="325"/>
      <c r="G55" s="325"/>
      <c r="H55" s="325"/>
      <c r="I55" s="325"/>
      <c r="J55" s="325"/>
      <c r="K55" s="325"/>
      <c r="L55" s="325"/>
    </row>
    <row r="56" spans="1:12" ht="4.95" customHeight="1">
      <c r="A56" s="12"/>
      <c r="B56" s="293"/>
      <c r="C56" s="293"/>
      <c r="D56" s="293"/>
      <c r="E56" s="293"/>
      <c r="F56" s="293"/>
      <c r="G56" s="293"/>
      <c r="H56" s="293"/>
      <c r="I56" s="293"/>
      <c r="J56" s="293"/>
      <c r="K56" s="293"/>
      <c r="L56" s="6"/>
    </row>
    <row r="57" spans="1:12" ht="4.95" customHeight="1">
      <c r="A57" s="168"/>
      <c r="B57" s="169"/>
      <c r="C57" s="169"/>
      <c r="D57" s="169"/>
      <c r="E57" s="170"/>
      <c r="F57" s="138"/>
      <c r="G57" s="138"/>
      <c r="H57" s="138"/>
      <c r="I57" s="172"/>
      <c r="J57" s="138"/>
      <c r="K57" s="138"/>
      <c r="L57" s="138"/>
    </row>
    <row r="58" spans="1:12" ht="15" customHeight="1">
      <c r="A58" s="88" t="s">
        <v>462</v>
      </c>
      <c r="B58" s="156"/>
      <c r="C58" s="156"/>
      <c r="D58" s="156"/>
      <c r="E58" s="3"/>
      <c r="F58" s="159"/>
      <c r="G58" s="159"/>
      <c r="H58" s="159"/>
      <c r="I58" s="3"/>
      <c r="J58" s="161"/>
      <c r="L58" s="6"/>
    </row>
    <row r="59" spans="1:12" ht="15" customHeight="1">
      <c r="A59" s="88" t="s">
        <v>401</v>
      </c>
      <c r="B59" s="156"/>
      <c r="C59" s="156"/>
      <c r="D59" s="156"/>
      <c r="E59" s="3"/>
      <c r="F59" s="159"/>
      <c r="G59" s="159"/>
      <c r="H59" s="159"/>
      <c r="I59" s="3"/>
      <c r="J59" s="161"/>
      <c r="L59" s="6"/>
    </row>
    <row r="60" spans="1:12" ht="15" customHeight="1">
      <c r="A60" s="88" t="s">
        <v>461</v>
      </c>
      <c r="B60" s="156"/>
      <c r="C60" s="156"/>
      <c r="D60" s="156"/>
      <c r="E60" s="3"/>
      <c r="F60" s="159"/>
      <c r="G60" s="159"/>
      <c r="H60" s="159"/>
      <c r="I60" s="3"/>
      <c r="J60" s="161"/>
      <c r="L60" s="6"/>
    </row>
    <row r="61" spans="1:12" ht="4.95" customHeight="1">
      <c r="A61" s="88"/>
      <c r="B61" s="156"/>
      <c r="C61" s="156"/>
      <c r="D61" s="156"/>
      <c r="E61" s="3"/>
      <c r="F61" s="159"/>
      <c r="G61" s="159"/>
      <c r="H61" s="159"/>
      <c r="I61" s="3"/>
      <c r="J61" s="161"/>
      <c r="L61" s="6"/>
    </row>
    <row r="62" spans="1:12" ht="4.95" customHeight="1">
      <c r="A62" s="104"/>
      <c r="B62" s="157"/>
      <c r="C62" s="157"/>
      <c r="D62" s="157"/>
      <c r="E62" s="104"/>
      <c r="F62" s="160"/>
      <c r="G62" s="160"/>
      <c r="H62" s="160"/>
      <c r="I62" s="104"/>
      <c r="J62" s="160"/>
      <c r="K62" s="94"/>
      <c r="L62" s="163"/>
    </row>
    <row r="63" spans="1:12" s="25" customFormat="1" ht="30" customHeight="1">
      <c r="A63" s="335" t="s">
        <v>406</v>
      </c>
      <c r="B63" s="337" t="s">
        <v>335</v>
      </c>
      <c r="C63" s="337"/>
      <c r="D63" s="337"/>
      <c r="E63" s="303"/>
      <c r="F63" s="340" t="s">
        <v>484</v>
      </c>
      <c r="G63" s="340"/>
      <c r="H63" s="340"/>
      <c r="I63" s="299"/>
      <c r="J63" s="324" t="s">
        <v>485</v>
      </c>
      <c r="K63" s="324"/>
      <c r="L63" s="324"/>
    </row>
    <row r="64" spans="1:12" s="25" customFormat="1" ht="15" customHeight="1">
      <c r="A64" s="336"/>
      <c r="B64" s="287" t="s">
        <v>6</v>
      </c>
      <c r="C64" s="287" t="s">
        <v>7</v>
      </c>
      <c r="D64" s="287" t="s">
        <v>8</v>
      </c>
      <c r="E64" s="304"/>
      <c r="F64" s="287" t="s">
        <v>6</v>
      </c>
      <c r="G64" s="287" t="s">
        <v>7</v>
      </c>
      <c r="H64" s="287" t="s">
        <v>8</v>
      </c>
      <c r="I64" s="301"/>
      <c r="J64" s="287" t="s">
        <v>6</v>
      </c>
      <c r="K64" s="287" t="s">
        <v>7</v>
      </c>
      <c r="L64" s="287" t="s">
        <v>8</v>
      </c>
    </row>
    <row r="65" spans="1:12" ht="4.95" customHeight="1">
      <c r="A65" s="139"/>
      <c r="B65" s="143"/>
      <c r="C65" s="143"/>
      <c r="D65" s="142"/>
      <c r="E65" s="142"/>
      <c r="F65" s="94"/>
      <c r="G65" s="94"/>
      <c r="H65" s="122"/>
      <c r="I65" s="140"/>
      <c r="J65" s="94"/>
      <c r="K65" s="94"/>
      <c r="L65" s="122"/>
    </row>
    <row r="66" spans="1:12" ht="4.95" customHeight="1">
      <c r="A66" s="233"/>
      <c r="B66" s="228"/>
      <c r="C66" s="228"/>
      <c r="D66" s="229"/>
      <c r="E66" s="229"/>
      <c r="F66" s="230"/>
      <c r="G66" s="230"/>
      <c r="H66" s="231"/>
      <c r="I66" s="235"/>
      <c r="J66" s="230"/>
      <c r="K66" s="230"/>
      <c r="L66" s="231"/>
    </row>
    <row r="67" spans="1:12" ht="15" customHeight="1">
      <c r="A67" s="195" t="s">
        <v>416</v>
      </c>
      <c r="E67" s="55"/>
      <c r="I67" s="47"/>
    </row>
    <row r="68" spans="1:12" ht="15" customHeight="1">
      <c r="A68" s="47" t="s">
        <v>25</v>
      </c>
      <c r="B68" s="55">
        <v>21.7</v>
      </c>
      <c r="C68" s="55">
        <v>19.100000000000001</v>
      </c>
      <c r="D68" s="55">
        <v>24.1</v>
      </c>
      <c r="E68" s="55"/>
      <c r="F68" s="214">
        <v>1022.0618556701031</v>
      </c>
      <c r="G68" s="214">
        <v>830.44164037854898</v>
      </c>
      <c r="H68" s="214">
        <v>1232.0656871218669</v>
      </c>
      <c r="I68" s="47"/>
      <c r="K68" s="38">
        <v>329.37128558023147</v>
      </c>
      <c r="L68" s="38">
        <v>428.52848339095146</v>
      </c>
    </row>
    <row r="69" spans="1:12" ht="15" customHeight="1">
      <c r="A69" s="47" t="s">
        <v>165</v>
      </c>
      <c r="B69" s="55">
        <v>21.8</v>
      </c>
      <c r="C69" s="55">
        <v>20.2</v>
      </c>
      <c r="D69" s="55">
        <v>23.4</v>
      </c>
      <c r="E69" s="55"/>
      <c r="F69" s="214">
        <v>1166.9884169884172</v>
      </c>
      <c r="G69" s="214">
        <v>1027.0022883295194</v>
      </c>
      <c r="H69" s="214">
        <v>1323.12404287902</v>
      </c>
      <c r="I69" s="47"/>
      <c r="K69" s="38">
        <v>335.77734550351641</v>
      </c>
      <c r="L69" s="38">
        <v>397.30226854690375</v>
      </c>
    </row>
    <row r="70" spans="1:12" ht="15" customHeight="1">
      <c r="A70" s="47" t="s">
        <v>23</v>
      </c>
      <c r="B70" s="55">
        <v>21.8</v>
      </c>
      <c r="C70" s="55">
        <v>20</v>
      </c>
      <c r="D70" s="55">
        <v>23.5</v>
      </c>
      <c r="E70" s="55"/>
      <c r="F70" s="214">
        <v>1253.6410062417249</v>
      </c>
      <c r="G70" s="214">
        <v>1090.4726735598226</v>
      </c>
      <c r="H70" s="214">
        <v>1424.9709189608375</v>
      </c>
      <c r="I70" s="47"/>
      <c r="K70" s="38">
        <v>323.82936725518147</v>
      </c>
      <c r="L70" s="38">
        <v>391.24880229958478</v>
      </c>
    </row>
    <row r="71" spans="1:12" ht="15" customHeight="1">
      <c r="A71" s="47" t="s">
        <v>94</v>
      </c>
      <c r="B71" s="55">
        <v>21.8</v>
      </c>
      <c r="C71" s="55">
        <v>21.4</v>
      </c>
      <c r="D71" s="55">
        <v>22.2</v>
      </c>
      <c r="E71" s="55"/>
      <c r="F71" s="214">
        <v>1151.8151815181518</v>
      </c>
      <c r="G71" s="214">
        <v>1101.1235955056179</v>
      </c>
      <c r="H71" s="214">
        <v>1205.4329371816639</v>
      </c>
      <c r="I71" s="47"/>
      <c r="K71" s="38">
        <v>361.8143459915612</v>
      </c>
      <c r="L71" s="38">
        <v>373.55313924938616</v>
      </c>
    </row>
    <row r="72" spans="1:12" ht="15" customHeight="1">
      <c r="A72" s="47" t="s">
        <v>142</v>
      </c>
      <c r="B72" s="55">
        <v>21.9</v>
      </c>
      <c r="C72" s="55">
        <v>20</v>
      </c>
      <c r="D72" s="55">
        <v>23.8</v>
      </c>
      <c r="E72" s="55"/>
      <c r="F72" s="214">
        <v>1125.8486905916584</v>
      </c>
      <c r="G72" s="214">
        <v>1000.4681647940074</v>
      </c>
      <c r="H72" s="214">
        <v>1260.5633802816903</v>
      </c>
      <c r="I72" s="47"/>
      <c r="K72" s="38">
        <v>332.29668791789766</v>
      </c>
      <c r="L72" s="38">
        <v>415.93360995850622</v>
      </c>
    </row>
    <row r="73" spans="1:12" ht="15" customHeight="1">
      <c r="A73" s="47" t="s">
        <v>102</v>
      </c>
      <c r="B73" s="55">
        <v>22.3</v>
      </c>
      <c r="C73" s="55">
        <v>20.9</v>
      </c>
      <c r="D73" s="55">
        <v>23.7</v>
      </c>
      <c r="E73" s="55"/>
      <c r="F73" s="214">
        <v>1270.3604806408543</v>
      </c>
      <c r="G73" s="214">
        <v>1175.483870967742</v>
      </c>
      <c r="H73" s="214">
        <v>1372.0608575380359</v>
      </c>
      <c r="I73" s="47"/>
      <c r="K73" s="38">
        <v>341.71042760690176</v>
      </c>
      <c r="L73" s="38">
        <v>400.64620355411955</v>
      </c>
    </row>
    <row r="74" spans="1:12" ht="15" customHeight="1">
      <c r="A74" s="47" t="s">
        <v>112</v>
      </c>
      <c r="B74" s="55">
        <v>22.4</v>
      </c>
      <c r="C74" s="55">
        <v>20.399999999999999</v>
      </c>
      <c r="D74" s="55">
        <v>24.5</v>
      </c>
      <c r="E74" s="55"/>
      <c r="F74" s="214">
        <v>1179.9307958477509</v>
      </c>
      <c r="G74" s="214">
        <v>1031.4327485380118</v>
      </c>
      <c r="H74" s="214">
        <v>1344.6877534468774</v>
      </c>
      <c r="I74" s="47"/>
      <c r="K74" s="38">
        <v>340</v>
      </c>
      <c r="L74" s="38">
        <v>426.33067626639235</v>
      </c>
    </row>
    <row r="75" spans="1:12" ht="15" customHeight="1">
      <c r="A75" s="47" t="s">
        <v>132</v>
      </c>
      <c r="B75" s="55">
        <v>22.6</v>
      </c>
      <c r="C75" s="55">
        <v>20.2</v>
      </c>
      <c r="D75" s="55">
        <v>24.9</v>
      </c>
      <c r="E75" s="55"/>
      <c r="F75" s="214">
        <v>958.83556970661812</v>
      </c>
      <c r="G75" s="214">
        <v>791.6492693110647</v>
      </c>
      <c r="H75" s="214">
        <v>1158.8411588411589</v>
      </c>
      <c r="I75" s="47"/>
      <c r="K75" s="38">
        <v>372.56828453527214</v>
      </c>
      <c r="L75" s="38">
        <v>465.30284797432813</v>
      </c>
    </row>
    <row r="76" spans="1:12" ht="15" customHeight="1">
      <c r="A76" s="47" t="s">
        <v>108</v>
      </c>
      <c r="B76" s="55">
        <v>22.8</v>
      </c>
      <c r="C76" s="55">
        <v>20.3</v>
      </c>
      <c r="D76" s="55">
        <v>25.2</v>
      </c>
      <c r="E76" s="55"/>
      <c r="F76" s="214">
        <v>1234.8896127397757</v>
      </c>
      <c r="G76" s="214">
        <v>1032.8542094455852</v>
      </c>
      <c r="H76" s="214">
        <v>1461.5975422427034</v>
      </c>
      <c r="I76" s="47"/>
      <c r="K76" s="38">
        <v>338.03763440860212</v>
      </c>
      <c r="L76" s="38">
        <v>437.06936150666053</v>
      </c>
    </row>
    <row r="77" spans="1:12" ht="15" customHeight="1">
      <c r="A77" s="47" t="s">
        <v>161</v>
      </c>
      <c r="B77" s="55">
        <v>22.8</v>
      </c>
      <c r="C77" s="55">
        <v>20.6</v>
      </c>
      <c r="D77" s="55">
        <v>25</v>
      </c>
      <c r="F77" s="214">
        <v>1253.7234042553191</v>
      </c>
      <c r="G77" s="214">
        <v>1059.1836734693877</v>
      </c>
      <c r="H77" s="214">
        <v>1465.5555555555554</v>
      </c>
      <c r="K77" s="38">
        <v>342.91377601585725</v>
      </c>
      <c r="L77" s="38">
        <v>431.46876022244032</v>
      </c>
    </row>
    <row r="78" spans="1:12" ht="15" customHeight="1">
      <c r="A78" s="47" t="s">
        <v>12</v>
      </c>
      <c r="B78" s="55">
        <v>22.9</v>
      </c>
      <c r="C78" s="55">
        <v>22.1</v>
      </c>
      <c r="D78" s="55">
        <v>23.7</v>
      </c>
      <c r="F78" s="214">
        <v>1212.9669386002577</v>
      </c>
      <c r="G78" s="214">
        <v>1142.8571428571429</v>
      </c>
      <c r="H78" s="214">
        <v>1294.6096654275093</v>
      </c>
      <c r="K78" s="38">
        <v>378.33553500660497</v>
      </c>
      <c r="L78" s="38">
        <v>408.26494724501759</v>
      </c>
    </row>
    <row r="79" spans="1:12" ht="15" customHeight="1">
      <c r="A79" s="47" t="s">
        <v>158</v>
      </c>
      <c r="B79" s="55">
        <v>23</v>
      </c>
      <c r="C79" s="55">
        <v>21.1</v>
      </c>
      <c r="D79" s="55">
        <v>24.8</v>
      </c>
      <c r="F79" s="214">
        <v>1409.3804284887087</v>
      </c>
      <c r="G79" s="214">
        <v>1241.9263456090653</v>
      </c>
      <c r="H79" s="214">
        <v>1584.3694493783305</v>
      </c>
      <c r="K79" s="38">
        <v>341.32668950482713</v>
      </c>
      <c r="L79" s="38">
        <v>416.69261912176893</v>
      </c>
    </row>
    <row r="80" spans="1:12" ht="15" customHeight="1">
      <c r="A80" s="47" t="s">
        <v>107</v>
      </c>
      <c r="B80" s="55">
        <v>23.2</v>
      </c>
      <c r="C80" s="55">
        <v>22</v>
      </c>
      <c r="D80" s="55">
        <v>24.5</v>
      </c>
      <c r="F80" s="214">
        <v>1201.6129032258066</v>
      </c>
      <c r="G80" s="214">
        <v>1119.6787148594378</v>
      </c>
      <c r="H80" s="214">
        <v>1284.2105263157894</v>
      </c>
      <c r="K80" s="38">
        <v>375.74123989218327</v>
      </c>
      <c r="L80" s="38">
        <v>434.16370106761565</v>
      </c>
    </row>
    <row r="81" spans="1:12" ht="15" customHeight="1">
      <c r="A81" s="47" t="s">
        <v>31</v>
      </c>
      <c r="B81" s="55">
        <v>23.2</v>
      </c>
      <c r="C81" s="55">
        <v>21.3</v>
      </c>
      <c r="D81" s="55">
        <v>24.9</v>
      </c>
      <c r="F81" s="214">
        <v>1386.626227614096</v>
      </c>
      <c r="G81" s="214">
        <v>1212.0694563051525</v>
      </c>
      <c r="H81" s="214">
        <v>1566.4028144239226</v>
      </c>
      <c r="K81" s="38">
        <v>348.27416980206118</v>
      </c>
      <c r="L81" s="38">
        <v>420.37765538945712</v>
      </c>
    </row>
    <row r="82" spans="1:12" ht="15" customHeight="1">
      <c r="A82" s="47" t="s">
        <v>28</v>
      </c>
      <c r="B82" s="55">
        <v>23.3</v>
      </c>
      <c r="C82" s="55">
        <v>20.6</v>
      </c>
      <c r="D82" s="55">
        <v>25.8</v>
      </c>
      <c r="F82" s="214">
        <v>1423.0769230769231</v>
      </c>
      <c r="G82" s="214">
        <v>1206.4451158106749</v>
      </c>
      <c r="H82" s="214">
        <v>1644.8453608247421</v>
      </c>
      <c r="K82" s="38">
        <v>331.48865522966241</v>
      </c>
      <c r="L82" s="38">
        <v>440.07723072679636</v>
      </c>
    </row>
    <row r="83" spans="1:12" ht="15" customHeight="1">
      <c r="A83" s="47" t="s">
        <v>164</v>
      </c>
      <c r="B83" s="55">
        <v>23.3</v>
      </c>
      <c r="C83" s="55">
        <v>20.9</v>
      </c>
      <c r="D83" s="55">
        <v>25.7</v>
      </c>
      <c r="F83" s="214">
        <v>1271.0172744721688</v>
      </c>
      <c r="G83" s="214">
        <v>1085.7949200376293</v>
      </c>
      <c r="H83" s="214">
        <v>1463.8589618021547</v>
      </c>
      <c r="K83" s="38">
        <v>348.17496229260934</v>
      </c>
      <c r="L83" s="38">
        <v>452.79932137663599</v>
      </c>
    </row>
    <row r="84" spans="1:12" ht="15" customHeight="1">
      <c r="A84" s="49" t="s">
        <v>152</v>
      </c>
      <c r="B84" s="55">
        <v>23.3</v>
      </c>
      <c r="C84" s="55">
        <v>20.6</v>
      </c>
      <c r="D84" s="55">
        <v>25.8</v>
      </c>
      <c r="F84" s="214">
        <v>1267.8013199027441</v>
      </c>
      <c r="G84" s="214">
        <v>1035.8099062918341</v>
      </c>
      <c r="H84" s="214">
        <v>1518.0505415162456</v>
      </c>
      <c r="K84" s="38">
        <v>347.24559631998204</v>
      </c>
      <c r="L84" s="38">
        <v>450.84164254315431</v>
      </c>
    </row>
    <row r="85" spans="1:12" ht="15" customHeight="1">
      <c r="A85" s="259" t="s">
        <v>20</v>
      </c>
      <c r="B85" s="55">
        <v>23.4</v>
      </c>
      <c r="C85" s="55">
        <v>21.6</v>
      </c>
      <c r="D85" s="55">
        <v>25.2</v>
      </c>
      <c r="F85" s="38">
        <v>1240.6613594611144</v>
      </c>
      <c r="G85" s="38">
        <v>1103.8123167155425</v>
      </c>
      <c r="H85" s="38">
        <v>1390.134529147982</v>
      </c>
      <c r="J85" s="38">
        <v>404.79520479520482</v>
      </c>
      <c r="K85" s="38">
        <v>367.86551993745115</v>
      </c>
      <c r="L85" s="38">
        <v>443.40008173273401</v>
      </c>
    </row>
    <row r="86" spans="1:12" ht="15" customHeight="1">
      <c r="A86" s="259" t="s">
        <v>126</v>
      </c>
      <c r="B86" s="55">
        <v>23.4</v>
      </c>
      <c r="C86" s="55">
        <v>21.5</v>
      </c>
      <c r="D86" s="55">
        <v>25.3</v>
      </c>
      <c r="F86" s="38">
        <v>1338.8576501923646</v>
      </c>
      <c r="G86" s="38">
        <v>1180.2426343154245</v>
      </c>
      <c r="H86" s="38">
        <v>1505.4611650485438</v>
      </c>
      <c r="J86" s="38">
        <v>396.28591450595655</v>
      </c>
      <c r="K86" s="38">
        <v>355.92334494773519</v>
      </c>
      <c r="L86" s="38">
        <v>437.10359408033827</v>
      </c>
    </row>
    <row r="87" spans="1:12" ht="15" customHeight="1">
      <c r="A87" s="260" t="s">
        <v>160</v>
      </c>
      <c r="B87" s="266">
        <v>23.6</v>
      </c>
      <c r="C87" s="266">
        <v>21.4</v>
      </c>
      <c r="D87" s="266">
        <v>25.8</v>
      </c>
      <c r="E87" s="3"/>
      <c r="F87" s="256">
        <v>1504.250255015301</v>
      </c>
      <c r="G87" s="256">
        <v>1294.0026075619296</v>
      </c>
      <c r="H87" s="256">
        <v>1733.4754797441365</v>
      </c>
      <c r="I87" s="3"/>
      <c r="J87" s="38">
        <v>388.88888888888891</v>
      </c>
      <c r="K87" s="38">
        <v>345.09735744089016</v>
      </c>
      <c r="L87" s="38">
        <v>433.67709815078234</v>
      </c>
    </row>
    <row r="88" spans="1:12" ht="15" customHeight="1">
      <c r="A88" s="259" t="s">
        <v>50</v>
      </c>
      <c r="B88" s="55">
        <v>23.6</v>
      </c>
      <c r="C88" s="55">
        <v>21.1</v>
      </c>
      <c r="D88" s="55">
        <v>26</v>
      </c>
      <c r="F88" s="38">
        <v>1236.120871398454</v>
      </c>
      <c r="G88" s="38">
        <v>1029.5368091295591</v>
      </c>
      <c r="H88" s="38">
        <v>1463.0130253133448</v>
      </c>
      <c r="J88" s="38">
        <v>412.58795934323689</v>
      </c>
      <c r="K88" s="38">
        <v>361.06097465275053</v>
      </c>
      <c r="L88" s="38">
        <v>463.73763340344317</v>
      </c>
    </row>
    <row r="89" spans="1:12" ht="15" customHeight="1">
      <c r="A89" s="259" t="s">
        <v>21</v>
      </c>
      <c r="B89" s="55">
        <v>23.6</v>
      </c>
      <c r="C89" s="55">
        <v>21.4</v>
      </c>
      <c r="D89" s="55">
        <v>25.6</v>
      </c>
      <c r="F89" s="38">
        <v>1341.5619879847079</v>
      </c>
      <c r="G89" s="38">
        <v>1142.5823001282599</v>
      </c>
      <c r="H89" s="38">
        <v>1549.4750949296404</v>
      </c>
      <c r="J89" s="38">
        <v>400.01302761855135</v>
      </c>
      <c r="K89" s="38">
        <v>356.16712200972876</v>
      </c>
      <c r="L89" s="38">
        <v>441.93157928266544</v>
      </c>
    </row>
    <row r="90" spans="1:12" ht="15" customHeight="1">
      <c r="A90" s="259" t="s">
        <v>140</v>
      </c>
      <c r="B90" s="55">
        <v>23.6</v>
      </c>
      <c r="C90" s="55">
        <v>21.2</v>
      </c>
      <c r="D90" s="55">
        <v>26</v>
      </c>
      <c r="F90" s="38">
        <v>1257.1805876526907</v>
      </c>
      <c r="G90" s="38">
        <v>1101.5625</v>
      </c>
      <c r="H90" s="38">
        <v>1417.2806430006697</v>
      </c>
      <c r="J90" s="38">
        <v>410.56603773584902</v>
      </c>
      <c r="K90" s="38">
        <v>357.33896515311511</v>
      </c>
      <c r="L90" s="38">
        <v>466.07929515418499</v>
      </c>
    </row>
    <row r="91" spans="1:12" ht="15" customHeight="1">
      <c r="A91" s="259" t="s">
        <v>15</v>
      </c>
      <c r="B91" s="55">
        <v>23.6</v>
      </c>
      <c r="C91" s="55">
        <v>21.7</v>
      </c>
      <c r="D91" s="55">
        <v>25.4</v>
      </c>
      <c r="F91" s="38">
        <v>1113.6807817589577</v>
      </c>
      <c r="G91" s="38">
        <v>978.96749521988522</v>
      </c>
      <c r="H91" s="38">
        <v>1254.4970019986677</v>
      </c>
      <c r="J91" s="38">
        <v>426.52195608782432</v>
      </c>
      <c r="K91" s="38">
        <v>386.41509433962261</v>
      </c>
      <c r="L91" s="38">
        <v>465.97376886909183</v>
      </c>
    </row>
    <row r="92" spans="1:12" ht="15" customHeight="1">
      <c r="A92" s="261" t="s">
        <v>40</v>
      </c>
      <c r="B92" s="83">
        <v>23.7</v>
      </c>
      <c r="C92" s="83">
        <v>21.1</v>
      </c>
      <c r="D92" s="84">
        <v>26</v>
      </c>
      <c r="E92" s="84"/>
      <c r="F92" s="7">
        <v>1364.1062884483936</v>
      </c>
      <c r="G92" s="7">
        <v>1122.4858386011001</v>
      </c>
      <c r="H92" s="210">
        <v>1626.2581277277991</v>
      </c>
      <c r="I92" s="82"/>
      <c r="J92" s="7">
        <v>400.94677231004908</v>
      </c>
      <c r="K92" s="7">
        <v>352.09744289650558</v>
      </c>
      <c r="L92" s="210">
        <v>447.43420085281576</v>
      </c>
    </row>
    <row r="93" spans="1:12" ht="15" customHeight="1">
      <c r="A93" s="262" t="s">
        <v>101</v>
      </c>
      <c r="B93" s="83">
        <v>23.8</v>
      </c>
      <c r="C93" s="83">
        <v>22.3</v>
      </c>
      <c r="D93" s="84">
        <v>25.3</v>
      </c>
      <c r="E93" s="84"/>
      <c r="F93" s="7">
        <v>1388.2688197577772</v>
      </c>
      <c r="G93" s="7">
        <v>1211.8158919166476</v>
      </c>
      <c r="H93" s="226">
        <v>1578.2983970406906</v>
      </c>
      <c r="I93" s="82"/>
      <c r="J93" s="7">
        <v>404.25973307516773</v>
      </c>
      <c r="K93" s="7">
        <v>376.62799800725929</v>
      </c>
      <c r="L93" s="226">
        <v>430.36783000470712</v>
      </c>
    </row>
    <row r="94" spans="1:12" ht="15" customHeight="1">
      <c r="A94" s="262" t="s">
        <v>144</v>
      </c>
      <c r="B94" s="55">
        <v>23.9</v>
      </c>
      <c r="C94" s="55">
        <v>21.6</v>
      </c>
      <c r="D94" s="55">
        <v>26.2</v>
      </c>
      <c r="F94" s="38">
        <v>1378.2089552238806</v>
      </c>
      <c r="G94" s="38">
        <v>1191.9363997728562</v>
      </c>
      <c r="H94" s="38">
        <v>1584.6444304594086</v>
      </c>
      <c r="J94" s="38">
        <v>405.67612687813022</v>
      </c>
      <c r="K94" s="38">
        <v>356.97278911564626</v>
      </c>
      <c r="L94" s="38">
        <v>457.73495728049448</v>
      </c>
    </row>
    <row r="95" spans="1:12" ht="15" customHeight="1">
      <c r="A95" s="262" t="s">
        <v>64</v>
      </c>
      <c r="B95" s="55">
        <v>23.9</v>
      </c>
      <c r="C95" s="55">
        <v>21.7</v>
      </c>
      <c r="D95" s="55">
        <v>26.1</v>
      </c>
      <c r="F95" s="38">
        <v>1549.686660698299</v>
      </c>
      <c r="G95" s="38">
        <v>1317.8427997705107</v>
      </c>
      <c r="H95" s="38">
        <v>1800.995024875622</v>
      </c>
      <c r="J95" s="38">
        <v>394.54490199057898</v>
      </c>
      <c r="K95" s="38">
        <v>350.41952707856598</v>
      </c>
      <c r="L95" s="38">
        <v>438.32299076736797</v>
      </c>
    </row>
    <row r="96" spans="1:12" ht="15" customHeight="1">
      <c r="A96" s="262" t="s">
        <v>175</v>
      </c>
      <c r="B96" s="55">
        <v>24</v>
      </c>
      <c r="C96" s="55">
        <v>22</v>
      </c>
      <c r="D96" s="55">
        <v>26</v>
      </c>
      <c r="F96" s="38">
        <v>1389.5076201641266</v>
      </c>
      <c r="G96" s="38">
        <v>1188.6845827439886</v>
      </c>
      <c r="H96" s="38">
        <v>1605.3511705685619</v>
      </c>
      <c r="J96" s="38">
        <v>409.81976920084713</v>
      </c>
      <c r="K96" s="38">
        <v>369.27673785042623</v>
      </c>
      <c r="L96" s="38">
        <v>449.05596189828202</v>
      </c>
    </row>
    <row r="97" spans="1:12" ht="15" customHeight="1">
      <c r="A97" s="262" t="s">
        <v>128</v>
      </c>
      <c r="B97" s="55">
        <v>24.1</v>
      </c>
      <c r="C97" s="55">
        <v>22</v>
      </c>
      <c r="D97" s="55">
        <v>26.2</v>
      </c>
      <c r="F97" s="38">
        <v>1015.3077163386441</v>
      </c>
      <c r="G97" s="38">
        <v>814.75409836065569</v>
      </c>
      <c r="H97" s="38">
        <v>1283.0051057622175</v>
      </c>
      <c r="J97" s="38">
        <v>461.71331154993607</v>
      </c>
      <c r="K97" s="38">
        <v>432.80116110304789</v>
      </c>
      <c r="L97" s="38">
        <v>489.42682248191431</v>
      </c>
    </row>
    <row r="98" spans="1:12" ht="15" customHeight="1">
      <c r="A98" s="262" t="s">
        <v>14</v>
      </c>
      <c r="B98" s="55">
        <v>24.1</v>
      </c>
      <c r="C98" s="55">
        <v>22.9</v>
      </c>
      <c r="D98" s="55">
        <v>25.3</v>
      </c>
      <c r="F98" s="38">
        <v>1180.6083650190114</v>
      </c>
      <c r="G98" s="38">
        <v>1072.3114956736713</v>
      </c>
      <c r="H98" s="38">
        <v>1294.5383615084525</v>
      </c>
      <c r="J98" s="38">
        <v>434.82319990664018</v>
      </c>
      <c r="K98" s="38">
        <v>410.16548463356975</v>
      </c>
      <c r="L98" s="38">
        <v>458.86148882230924</v>
      </c>
    </row>
    <row r="99" spans="1:12" ht="15" customHeight="1">
      <c r="A99" s="262" t="s">
        <v>123</v>
      </c>
      <c r="B99" s="55">
        <v>24.2</v>
      </c>
      <c r="C99" s="55">
        <v>22.8</v>
      </c>
      <c r="D99" s="55">
        <v>25.6</v>
      </c>
      <c r="F99" s="38">
        <v>1449.5657982631931</v>
      </c>
      <c r="G99" s="38">
        <v>1258.050847457627</v>
      </c>
      <c r="H99" s="38">
        <v>1661.661191928672</v>
      </c>
      <c r="J99" s="38">
        <v>410.10457351644197</v>
      </c>
      <c r="K99" s="38">
        <v>385.18422418266732</v>
      </c>
      <c r="L99" s="38">
        <v>433.62723487631644</v>
      </c>
    </row>
    <row r="100" spans="1:12" ht="15" customHeight="1">
      <c r="A100" s="262" t="s">
        <v>118</v>
      </c>
      <c r="B100" s="55">
        <v>24.2</v>
      </c>
      <c r="C100" s="55">
        <v>22.4</v>
      </c>
      <c r="D100" s="55">
        <v>25.9</v>
      </c>
      <c r="F100" s="38">
        <v>1444.6914952751529</v>
      </c>
      <c r="G100" s="38">
        <v>1306.7180616740088</v>
      </c>
      <c r="H100" s="38">
        <v>1585.297418630752</v>
      </c>
      <c r="J100" s="38">
        <v>408.84064810445182</v>
      </c>
      <c r="K100" s="38">
        <v>370.83919362400377</v>
      </c>
      <c r="L100" s="38">
        <v>447.34758511480601</v>
      </c>
    </row>
    <row r="101" spans="1:12" ht="6.6" customHeight="1">
      <c r="A101" s="119"/>
      <c r="B101" s="144"/>
      <c r="C101" s="144"/>
      <c r="D101" s="144"/>
      <c r="E101" s="316"/>
      <c r="F101" s="97"/>
      <c r="G101" s="97"/>
      <c r="H101" s="97"/>
      <c r="I101" s="124"/>
      <c r="J101" s="97"/>
      <c r="K101" s="97"/>
      <c r="L101" s="97"/>
    </row>
    <row r="102" spans="1:12">
      <c r="A102" s="79"/>
      <c r="B102" s="59"/>
      <c r="C102" s="59"/>
      <c r="D102" s="59"/>
      <c r="E102" s="171"/>
      <c r="F102" s="6"/>
      <c r="G102" s="6"/>
      <c r="H102" s="6"/>
      <c r="I102" s="68"/>
      <c r="J102" s="6"/>
      <c r="K102" s="6"/>
      <c r="L102" s="6"/>
    </row>
    <row r="103" spans="1:12">
      <c r="A103" s="79"/>
      <c r="B103" s="59"/>
      <c r="C103" s="59"/>
      <c r="D103" s="59"/>
      <c r="E103" s="171"/>
      <c r="F103" s="6"/>
      <c r="G103" s="6"/>
      <c r="H103" s="6"/>
      <c r="I103" s="68"/>
      <c r="J103" s="6"/>
      <c r="K103" s="6"/>
      <c r="L103" s="6"/>
    </row>
    <row r="104" spans="1:12">
      <c r="A104" s="79"/>
      <c r="B104" s="59"/>
      <c r="C104" s="59"/>
      <c r="D104" s="59"/>
      <c r="E104" s="171"/>
      <c r="F104" s="6"/>
      <c r="G104" s="6"/>
      <c r="H104" s="6"/>
      <c r="I104" s="68"/>
      <c r="J104" s="6"/>
      <c r="K104" s="6"/>
      <c r="L104" s="6"/>
    </row>
    <row r="105" spans="1:12">
      <c r="A105" s="79"/>
      <c r="B105" s="59"/>
      <c r="C105" s="59"/>
      <c r="D105" s="59"/>
      <c r="E105" s="171"/>
      <c r="F105" s="6"/>
      <c r="G105" s="6"/>
      <c r="H105" s="6"/>
      <c r="I105" s="68"/>
      <c r="J105" s="6"/>
      <c r="K105" s="6"/>
      <c r="L105" s="6"/>
    </row>
    <row r="106" spans="1:12" ht="15.6">
      <c r="A106" s="79"/>
      <c r="B106" s="325" t="s">
        <v>393</v>
      </c>
      <c r="C106" s="325"/>
      <c r="D106" s="325"/>
      <c r="E106" s="325"/>
      <c r="F106" s="325"/>
      <c r="G106" s="325"/>
      <c r="H106" s="325"/>
      <c r="I106" s="325"/>
      <c r="J106" s="325"/>
      <c r="K106" s="325"/>
      <c r="L106" s="325"/>
    </row>
    <row r="107" spans="1:12" ht="4.95" customHeight="1">
      <c r="A107" s="79"/>
      <c r="B107" s="293"/>
      <c r="C107" s="293"/>
      <c r="D107" s="293"/>
      <c r="E107" s="293"/>
      <c r="F107" s="293"/>
      <c r="G107" s="293"/>
      <c r="H107" s="293"/>
      <c r="I107" s="293"/>
      <c r="J107" s="293"/>
      <c r="K107" s="293"/>
      <c r="L107" s="6"/>
    </row>
    <row r="108" spans="1:12" ht="5.4" customHeight="1">
      <c r="A108" s="168"/>
      <c r="B108" s="169"/>
      <c r="C108" s="169"/>
      <c r="D108" s="169"/>
      <c r="E108" s="170"/>
      <c r="F108" s="138"/>
      <c r="G108" s="138"/>
      <c r="H108" s="138"/>
      <c r="I108" s="172"/>
      <c r="J108" s="138"/>
      <c r="K108" s="138"/>
      <c r="L108" s="138"/>
    </row>
    <row r="109" spans="1:12" ht="15" customHeight="1">
      <c r="A109" s="257" t="s">
        <v>462</v>
      </c>
      <c r="B109" s="250"/>
      <c r="C109" s="250"/>
      <c r="D109" s="250"/>
      <c r="E109" s="271"/>
      <c r="F109" s="267"/>
      <c r="G109" s="267"/>
      <c r="H109" s="267"/>
      <c r="I109" s="272"/>
      <c r="J109" s="267"/>
      <c r="K109" s="273"/>
      <c r="L109" s="6"/>
    </row>
    <row r="110" spans="1:12" ht="15" customHeight="1">
      <c r="A110" s="257" t="s">
        <v>401</v>
      </c>
      <c r="B110" s="250"/>
      <c r="C110" s="250"/>
      <c r="D110" s="250"/>
      <c r="E110" s="271"/>
      <c r="F110" s="267"/>
      <c r="G110" s="267"/>
      <c r="H110" s="267"/>
      <c r="I110" s="272"/>
      <c r="J110" s="267"/>
      <c r="K110" s="273"/>
      <c r="L110" s="6"/>
    </row>
    <row r="111" spans="1:12" ht="15" customHeight="1">
      <c r="A111" s="267" t="s">
        <v>461</v>
      </c>
      <c r="B111" s="250"/>
      <c r="C111" s="250"/>
      <c r="D111" s="250"/>
      <c r="E111" s="267"/>
      <c r="F111" s="267"/>
      <c r="G111" s="267"/>
      <c r="H111" s="267"/>
      <c r="I111" s="267"/>
      <c r="J111" s="267"/>
      <c r="K111" s="273"/>
      <c r="L111" s="6"/>
    </row>
    <row r="112" spans="1:12" ht="4.95" customHeight="1">
      <c r="A112" s="267"/>
      <c r="B112" s="250"/>
      <c r="C112" s="250"/>
      <c r="D112" s="250"/>
      <c r="E112" s="267"/>
      <c r="F112" s="267"/>
      <c r="G112" s="267"/>
      <c r="H112" s="267"/>
      <c r="I112" s="267"/>
      <c r="J112" s="267"/>
      <c r="K112" s="273"/>
      <c r="L112" s="6"/>
    </row>
    <row r="113" spans="1:12" ht="4.95" customHeight="1">
      <c r="A113" s="104"/>
      <c r="B113" s="157"/>
      <c r="C113" s="157"/>
      <c r="D113" s="157"/>
      <c r="E113" s="104"/>
      <c r="F113" s="160"/>
      <c r="G113" s="160"/>
      <c r="H113" s="160"/>
      <c r="I113" s="104"/>
      <c r="J113" s="160"/>
      <c r="K113" s="94"/>
      <c r="L113" s="163"/>
    </row>
    <row r="114" spans="1:12" s="25" customFormat="1" ht="30" customHeight="1">
      <c r="A114" s="335" t="s">
        <v>406</v>
      </c>
      <c r="B114" s="337" t="s">
        <v>335</v>
      </c>
      <c r="C114" s="337"/>
      <c r="D114" s="337"/>
      <c r="E114" s="303"/>
      <c r="F114" s="340" t="s">
        <v>484</v>
      </c>
      <c r="G114" s="340"/>
      <c r="H114" s="340"/>
      <c r="I114" s="299"/>
      <c r="J114" s="324" t="s">
        <v>485</v>
      </c>
      <c r="K114" s="324"/>
      <c r="L114" s="324"/>
    </row>
    <row r="115" spans="1:12" s="25" customFormat="1" ht="15" customHeight="1">
      <c r="A115" s="336"/>
      <c r="B115" s="287" t="s">
        <v>6</v>
      </c>
      <c r="C115" s="287" t="s">
        <v>7</v>
      </c>
      <c r="D115" s="287" t="s">
        <v>8</v>
      </c>
      <c r="E115" s="304"/>
      <c r="F115" s="287" t="s">
        <v>6</v>
      </c>
      <c r="G115" s="287" t="s">
        <v>7</v>
      </c>
      <c r="H115" s="287" t="s">
        <v>8</v>
      </c>
      <c r="I115" s="301"/>
      <c r="J115" s="287" t="s">
        <v>6</v>
      </c>
      <c r="K115" s="287" t="s">
        <v>7</v>
      </c>
      <c r="L115" s="287" t="s">
        <v>8</v>
      </c>
    </row>
    <row r="116" spans="1:12" ht="4.95" customHeight="1">
      <c r="A116" s="139"/>
      <c r="B116" s="143"/>
      <c r="C116" s="143"/>
      <c r="D116" s="142"/>
      <c r="E116" s="142"/>
      <c r="F116" s="94"/>
      <c r="G116" s="94"/>
      <c r="H116" s="122"/>
      <c r="I116" s="140"/>
      <c r="J116" s="94"/>
      <c r="K116" s="94"/>
      <c r="L116" s="122"/>
    </row>
    <row r="117" spans="1:12" ht="4.95" customHeight="1">
      <c r="A117" s="233"/>
      <c r="B117" s="228"/>
      <c r="C117" s="228"/>
      <c r="D117" s="229"/>
      <c r="E117" s="229"/>
      <c r="F117" s="230"/>
      <c r="G117" s="230"/>
      <c r="H117" s="231"/>
      <c r="I117" s="235"/>
      <c r="J117" s="230"/>
      <c r="K117" s="230"/>
      <c r="L117" s="231"/>
    </row>
    <row r="118" spans="1:12" ht="15" customHeight="1">
      <c r="A118" s="262" t="s">
        <v>16</v>
      </c>
      <c r="B118" s="55">
        <v>24.2</v>
      </c>
      <c r="C118" s="55">
        <v>22.6</v>
      </c>
      <c r="D118" s="55">
        <v>25.7</v>
      </c>
      <c r="F118" s="38">
        <v>1497.5521772738985</v>
      </c>
      <c r="G118" s="38">
        <v>1360.9706774519716</v>
      </c>
      <c r="H118" s="38">
        <v>1639.5165528113505</v>
      </c>
      <c r="J118" s="38">
        <v>404.73537604456823</v>
      </c>
      <c r="K118" s="38">
        <v>372.08016586040083</v>
      </c>
      <c r="L118" s="38">
        <v>437.89473684210526</v>
      </c>
    </row>
    <row r="119" spans="1:12" ht="15" customHeight="1">
      <c r="A119" s="262" t="s">
        <v>156</v>
      </c>
      <c r="B119" s="55">
        <v>24.3</v>
      </c>
      <c r="C119" s="55">
        <v>22.1</v>
      </c>
      <c r="D119" s="55">
        <v>26.5</v>
      </c>
      <c r="F119" s="38">
        <v>1559.2459605026929</v>
      </c>
      <c r="G119" s="38">
        <v>1337.8063010501751</v>
      </c>
      <c r="H119" s="38">
        <v>1792.3832923832922</v>
      </c>
      <c r="J119" s="38">
        <v>404.64357819537196</v>
      </c>
      <c r="K119" s="38">
        <v>358.72966207759697</v>
      </c>
      <c r="L119" s="38">
        <v>449.89207523897625</v>
      </c>
    </row>
    <row r="120" spans="1:12" ht="15" customHeight="1">
      <c r="A120" s="262" t="s">
        <v>105</v>
      </c>
      <c r="B120" s="55">
        <v>24.4</v>
      </c>
      <c r="C120" s="55">
        <v>22.6</v>
      </c>
      <c r="D120" s="55">
        <v>26.1</v>
      </c>
      <c r="F120" s="38">
        <v>1415.4334038054967</v>
      </c>
      <c r="G120" s="38">
        <v>1218.4753729818108</v>
      </c>
      <c r="H120" s="38">
        <v>1626.4506240420408</v>
      </c>
      <c r="J120" s="38">
        <v>418.8301532686894</v>
      </c>
      <c r="K120" s="38">
        <v>384.96803770904631</v>
      </c>
      <c r="L120" s="38">
        <v>450.64612024510103</v>
      </c>
    </row>
    <row r="121" spans="1:12" ht="15" customHeight="1">
      <c r="A121" s="262" t="s">
        <v>59</v>
      </c>
      <c r="B121" s="55">
        <v>24.5</v>
      </c>
      <c r="C121" s="55">
        <v>21.5</v>
      </c>
      <c r="D121" s="55">
        <v>27.3</v>
      </c>
      <c r="F121" s="38">
        <v>1464.9548924358085</v>
      </c>
      <c r="G121" s="38">
        <v>1158.4030907920155</v>
      </c>
      <c r="H121" s="38">
        <v>1823.1753197893152</v>
      </c>
      <c r="J121" s="38">
        <v>417.02884235480047</v>
      </c>
      <c r="K121" s="38">
        <v>359.5123900879297</v>
      </c>
      <c r="L121" s="38">
        <v>473.2421875</v>
      </c>
    </row>
    <row r="122" spans="1:12" ht="15" customHeight="1">
      <c r="A122" s="259" t="s">
        <v>168</v>
      </c>
      <c r="B122" s="55">
        <v>24.5</v>
      </c>
      <c r="C122" s="55">
        <v>21.6</v>
      </c>
      <c r="D122" s="55">
        <v>27.1</v>
      </c>
      <c r="F122" s="38">
        <v>1431.8539227677791</v>
      </c>
      <c r="G122" s="38">
        <v>1162.7430910951894</v>
      </c>
      <c r="H122" s="38">
        <v>1714.362464183381</v>
      </c>
      <c r="J122" s="38">
        <v>419.48859709744295</v>
      </c>
      <c r="K122" s="38">
        <v>360.04437166552219</v>
      </c>
      <c r="L122" s="38">
        <v>475.36994736319394</v>
      </c>
    </row>
    <row r="123" spans="1:12" ht="15" customHeight="1">
      <c r="A123" s="259" t="s">
        <v>90</v>
      </c>
      <c r="B123" s="55">
        <v>24.5</v>
      </c>
      <c r="C123" s="55">
        <v>22.9</v>
      </c>
      <c r="D123" s="55">
        <v>26</v>
      </c>
      <c r="F123" s="38">
        <v>1459.4957081545062</v>
      </c>
      <c r="G123" s="38">
        <v>1308.9473684210527</v>
      </c>
      <c r="H123" s="38">
        <v>1615.9737417943109</v>
      </c>
      <c r="J123" s="38">
        <v>416.61562021439505</v>
      </c>
      <c r="K123" s="38">
        <v>385.04412447747325</v>
      </c>
      <c r="L123" s="38">
        <v>447.50795334040293</v>
      </c>
    </row>
    <row r="124" spans="1:12" ht="15" customHeight="1">
      <c r="A124" s="263" t="s">
        <v>163</v>
      </c>
      <c r="B124" s="59">
        <v>24.6</v>
      </c>
      <c r="C124" s="59">
        <v>21.7</v>
      </c>
      <c r="D124" s="59">
        <v>27.4</v>
      </c>
      <c r="E124" s="171"/>
      <c r="F124" s="6">
        <v>1407.8574948954445</v>
      </c>
      <c r="G124" s="6">
        <v>1147.1088435374149</v>
      </c>
      <c r="H124" s="6">
        <v>1682.9190659451951</v>
      </c>
      <c r="I124" s="68"/>
      <c r="J124" s="6">
        <v>426.03356145120466</v>
      </c>
      <c r="K124" s="6">
        <v>364.08988411878914</v>
      </c>
      <c r="L124" s="6">
        <v>485.4150148145057</v>
      </c>
    </row>
    <row r="125" spans="1:12" ht="15" customHeight="1">
      <c r="A125" s="263" t="s">
        <v>27</v>
      </c>
      <c r="B125" s="59">
        <v>24.7</v>
      </c>
      <c r="C125" s="59">
        <v>21.4</v>
      </c>
      <c r="D125" s="59">
        <v>27.7</v>
      </c>
      <c r="E125" s="171"/>
      <c r="F125" s="6">
        <v>1568.0087051142546</v>
      </c>
      <c r="G125" s="6">
        <v>1253.994953742641</v>
      </c>
      <c r="H125" s="6">
        <v>1904.8263419034731</v>
      </c>
      <c r="I125" s="68"/>
      <c r="J125" s="6">
        <v>413.84261918437682</v>
      </c>
      <c r="K125" s="6">
        <v>347.51194499475582</v>
      </c>
      <c r="L125" s="6">
        <v>478.31011439574127</v>
      </c>
    </row>
    <row r="126" spans="1:12" ht="15" customHeight="1">
      <c r="A126" s="263" t="s">
        <v>171</v>
      </c>
      <c r="B126" s="59">
        <v>24.7</v>
      </c>
      <c r="C126" s="59">
        <v>22.5</v>
      </c>
      <c r="D126" s="59">
        <v>26.8</v>
      </c>
      <c r="E126" s="171"/>
      <c r="F126" s="6">
        <v>1408.9630879436404</v>
      </c>
      <c r="G126" s="6">
        <v>1154.2187676016672</v>
      </c>
      <c r="H126" s="6">
        <v>1691.1223407573773</v>
      </c>
      <c r="I126" s="68"/>
      <c r="J126" s="6">
        <v>428.73098367005036</v>
      </c>
      <c r="K126" s="6">
        <v>387.15284337804644</v>
      </c>
      <c r="L126" s="6">
        <v>466.61387774774931</v>
      </c>
    </row>
    <row r="127" spans="1:12" ht="15" customHeight="1">
      <c r="A127" s="263" t="s">
        <v>49</v>
      </c>
      <c r="B127" s="59">
        <v>24.7</v>
      </c>
      <c r="C127" s="59">
        <v>23</v>
      </c>
      <c r="D127" s="59">
        <v>26.5</v>
      </c>
      <c r="E127" s="171"/>
      <c r="F127" s="6">
        <v>1475.2196836555361</v>
      </c>
      <c r="G127" s="6">
        <v>1349.8281786941582</v>
      </c>
      <c r="H127" s="6">
        <v>1606.4748201438849</v>
      </c>
      <c r="I127" s="68"/>
      <c r="J127" s="6">
        <v>423.04203205322045</v>
      </c>
      <c r="K127" s="6">
        <v>383.07002145504191</v>
      </c>
      <c r="L127" s="6">
        <v>465.79057154776802</v>
      </c>
    </row>
    <row r="128" spans="1:12" ht="15" customHeight="1">
      <c r="A128" s="263" t="s">
        <v>148</v>
      </c>
      <c r="B128" s="59">
        <v>24.8</v>
      </c>
      <c r="C128" s="59">
        <v>24.5</v>
      </c>
      <c r="D128" s="59">
        <v>25</v>
      </c>
      <c r="E128" s="171"/>
      <c r="F128" s="6">
        <v>1411.5292233787029</v>
      </c>
      <c r="G128" s="6">
        <v>1327.7734678044997</v>
      </c>
      <c r="H128" s="6">
        <v>1500.8271298593879</v>
      </c>
      <c r="I128" s="68"/>
      <c r="J128" s="6">
        <v>429.92135584953974</v>
      </c>
      <c r="K128" s="6">
        <v>430.72857682144206</v>
      </c>
      <c r="L128" s="6">
        <v>429.16272469252601</v>
      </c>
    </row>
    <row r="129" spans="1:12" ht="15" customHeight="1">
      <c r="A129" s="263" t="s">
        <v>153</v>
      </c>
      <c r="B129" s="59">
        <v>24.8</v>
      </c>
      <c r="C129" s="59">
        <v>22.1</v>
      </c>
      <c r="D129" s="59">
        <v>27.2</v>
      </c>
      <c r="E129" s="171"/>
      <c r="F129" s="6">
        <v>1494.156260006404</v>
      </c>
      <c r="G129" s="6">
        <v>1224.9844139650872</v>
      </c>
      <c r="H129" s="6">
        <v>1778.3903884134297</v>
      </c>
      <c r="I129" s="68"/>
      <c r="J129" s="6">
        <v>423.52594138936479</v>
      </c>
      <c r="K129" s="6">
        <v>369.8762294696221</v>
      </c>
      <c r="L129" s="6">
        <v>473.47895624739829</v>
      </c>
    </row>
    <row r="130" spans="1:12" ht="15" customHeight="1">
      <c r="A130" s="263" t="s">
        <v>115</v>
      </c>
      <c r="B130" s="59">
        <v>24.8</v>
      </c>
      <c r="C130" s="59">
        <v>23.4</v>
      </c>
      <c r="D130" s="59">
        <v>26.1</v>
      </c>
      <c r="E130" s="171"/>
      <c r="F130" s="6">
        <v>1618.2222222222222</v>
      </c>
      <c r="G130" s="6">
        <v>1446.1670973298881</v>
      </c>
      <c r="H130" s="6">
        <v>1801.6528925619834</v>
      </c>
      <c r="I130" s="68"/>
      <c r="J130" s="6">
        <v>414.83422581747749</v>
      </c>
      <c r="K130" s="6">
        <v>388.38769373120516</v>
      </c>
      <c r="L130" s="6">
        <v>440.50291872474179</v>
      </c>
    </row>
    <row r="131" spans="1:12" ht="15" customHeight="1">
      <c r="A131" s="263" t="s">
        <v>397</v>
      </c>
      <c r="B131" s="59">
        <v>24.8</v>
      </c>
      <c r="C131" s="59">
        <v>23</v>
      </c>
      <c r="D131" s="59">
        <v>26.6</v>
      </c>
      <c r="E131" s="171"/>
      <c r="F131" s="6">
        <v>1371.7592592592594</v>
      </c>
      <c r="G131" s="6">
        <v>1169.5576756287944</v>
      </c>
      <c r="H131" s="6">
        <v>1603.2770605759683</v>
      </c>
      <c r="I131" s="68"/>
      <c r="J131" s="6">
        <v>433.85313712570468</v>
      </c>
      <c r="K131" s="6">
        <v>399.7924696116217</v>
      </c>
      <c r="L131" s="6">
        <v>467.09098799363517</v>
      </c>
    </row>
    <row r="132" spans="1:12" ht="15" customHeight="1">
      <c r="A132" s="263" t="s">
        <v>26</v>
      </c>
      <c r="B132" s="59">
        <v>24.8</v>
      </c>
      <c r="C132" s="59">
        <v>22.8</v>
      </c>
      <c r="D132" s="59">
        <v>26.6</v>
      </c>
      <c r="E132" s="171"/>
      <c r="F132" s="6">
        <v>1366.4668664668663</v>
      </c>
      <c r="G132" s="6">
        <v>1163.2653061224489</v>
      </c>
      <c r="H132" s="6">
        <v>1588.5017421602788</v>
      </c>
      <c r="I132" s="68"/>
      <c r="J132" s="6">
        <v>433.38437978560489</v>
      </c>
      <c r="K132" s="6">
        <v>394.76247159398332</v>
      </c>
      <c r="L132" s="6">
        <v>470.19389438943892</v>
      </c>
    </row>
    <row r="133" spans="1:12" ht="15" customHeight="1">
      <c r="A133" s="263" t="s">
        <v>141</v>
      </c>
      <c r="B133" s="59">
        <v>24.8</v>
      </c>
      <c r="C133" s="59">
        <v>22.4</v>
      </c>
      <c r="D133" s="59">
        <v>27.1</v>
      </c>
      <c r="E133" s="171"/>
      <c r="F133" s="6">
        <v>1215.067208502657</v>
      </c>
      <c r="G133" s="6">
        <v>1027.8436018957345</v>
      </c>
      <c r="H133" s="6">
        <v>1424.2223692918596</v>
      </c>
      <c r="I133" s="68"/>
      <c r="J133" s="6">
        <v>452.08187950686209</v>
      </c>
      <c r="K133" s="6">
        <v>400.60032325098126</v>
      </c>
      <c r="L133" s="6">
        <v>504.33559878134525</v>
      </c>
    </row>
    <row r="134" spans="1:12" ht="15" customHeight="1">
      <c r="A134" s="263" t="s">
        <v>46</v>
      </c>
      <c r="B134" s="59">
        <v>24.9</v>
      </c>
      <c r="C134" s="59">
        <v>22.4</v>
      </c>
      <c r="D134" s="59">
        <v>27.1</v>
      </c>
      <c r="E134" s="171"/>
      <c r="F134" s="6">
        <v>1420.4366640440599</v>
      </c>
      <c r="G134" s="6">
        <v>1208.3067500319</v>
      </c>
      <c r="H134" s="6">
        <v>1644.6392447741066</v>
      </c>
      <c r="I134" s="68"/>
      <c r="J134" s="6">
        <v>431.28452694968394</v>
      </c>
      <c r="K134" s="6">
        <v>380.62986112506781</v>
      </c>
      <c r="L134" s="6">
        <v>480.98919302674136</v>
      </c>
    </row>
    <row r="135" spans="1:12" ht="15" customHeight="1">
      <c r="A135" s="267" t="s">
        <v>476</v>
      </c>
      <c r="B135" s="249"/>
      <c r="C135" s="249"/>
      <c r="D135" s="249"/>
      <c r="E135" s="267"/>
      <c r="F135" s="253"/>
      <c r="G135" s="253"/>
      <c r="H135" s="253"/>
      <c r="I135" s="267"/>
      <c r="J135" s="253"/>
      <c r="K135" s="253"/>
      <c r="L135" s="6"/>
    </row>
    <row r="136" spans="1:12" ht="15" customHeight="1">
      <c r="A136" s="268" t="s">
        <v>181</v>
      </c>
      <c r="B136" s="243">
        <v>25</v>
      </c>
      <c r="C136" s="258">
        <v>23</v>
      </c>
      <c r="D136" s="258">
        <v>26.9</v>
      </c>
      <c r="E136" s="13"/>
      <c r="F136" s="214">
        <v>1462.3363544813697</v>
      </c>
      <c r="G136" s="214">
        <v>1271.2094738885653</v>
      </c>
      <c r="H136" s="214">
        <v>1668.3406570412221</v>
      </c>
      <c r="J136" s="38">
        <v>432.54594739507314</v>
      </c>
      <c r="K136" s="38">
        <v>391.65021831449246</v>
      </c>
      <c r="L136" s="38">
        <v>473.11891763588892</v>
      </c>
    </row>
    <row r="137" spans="1:12" ht="15" customHeight="1">
      <c r="A137" s="264" t="s">
        <v>127</v>
      </c>
      <c r="B137" s="199">
        <v>25</v>
      </c>
      <c r="C137" s="199">
        <v>22.7</v>
      </c>
      <c r="D137" s="199">
        <v>27.1</v>
      </c>
      <c r="F137" s="214">
        <v>1317.6037593243732</v>
      </c>
      <c r="G137" s="214">
        <v>1066.8166342412451</v>
      </c>
      <c r="H137" s="214">
        <v>1612.6010155188444</v>
      </c>
      <c r="J137" s="38">
        <v>445.79344696085298</v>
      </c>
      <c r="K137" s="38">
        <v>404.72840502825505</v>
      </c>
      <c r="L137" s="38">
        <v>484.00875761998799</v>
      </c>
    </row>
    <row r="138" spans="1:12" ht="15" customHeight="1">
      <c r="A138" s="264" t="s">
        <v>57</v>
      </c>
      <c r="B138" s="199">
        <v>25.2</v>
      </c>
      <c r="C138" s="199">
        <v>23.2</v>
      </c>
      <c r="D138" s="199">
        <v>27.1</v>
      </c>
      <c r="F138" s="214">
        <v>1519.2409066947812</v>
      </c>
      <c r="G138" s="214">
        <v>1319.1919191919192</v>
      </c>
      <c r="H138" s="214">
        <v>1737.5964718853363</v>
      </c>
      <c r="J138" s="38">
        <v>432.14874793822162</v>
      </c>
      <c r="K138" s="38">
        <v>392.19219219219218</v>
      </c>
      <c r="L138" s="38">
        <v>471.99760407307576</v>
      </c>
    </row>
    <row r="139" spans="1:12" ht="15" customHeight="1">
      <c r="A139" s="264" t="s">
        <v>121</v>
      </c>
      <c r="B139" s="258">
        <v>25.2</v>
      </c>
      <c r="C139" s="258">
        <v>23.4</v>
      </c>
      <c r="D139" s="199">
        <v>27</v>
      </c>
      <c r="E139" s="13"/>
      <c r="F139" s="214">
        <v>1440.1408450704225</v>
      </c>
      <c r="G139" s="214">
        <v>1266.0857908847186</v>
      </c>
      <c r="H139" s="214">
        <v>1632.7893175074184</v>
      </c>
      <c r="J139" s="38">
        <v>440.68527098373022</v>
      </c>
      <c r="K139" s="38">
        <v>403.71874332122246</v>
      </c>
      <c r="L139" s="38">
        <v>478.27031725336809</v>
      </c>
    </row>
    <row r="140" spans="1:12" ht="15" customHeight="1">
      <c r="A140" s="264" t="s">
        <v>13</v>
      </c>
      <c r="B140" s="199">
        <v>25.2</v>
      </c>
      <c r="C140" s="199">
        <v>24.6</v>
      </c>
      <c r="D140" s="199">
        <v>25.8</v>
      </c>
      <c r="F140" s="214">
        <v>1420.7633587786258</v>
      </c>
      <c r="G140" s="214">
        <v>1331.5850815850815</v>
      </c>
      <c r="H140" s="214">
        <v>1518.9223861449648</v>
      </c>
      <c r="J140" s="38">
        <v>441.92230981099817</v>
      </c>
      <c r="K140" s="38">
        <v>431.53918791312555</v>
      </c>
      <c r="L140" s="38">
        <v>452.42644249140233</v>
      </c>
    </row>
    <row r="141" spans="1:12" ht="15" customHeight="1">
      <c r="A141" s="264" t="s">
        <v>61</v>
      </c>
      <c r="B141" s="199">
        <v>25.3</v>
      </c>
      <c r="C141" s="199">
        <v>23.9</v>
      </c>
      <c r="D141" s="199">
        <v>26.7</v>
      </c>
      <c r="F141" s="214">
        <v>1527.2355546901622</v>
      </c>
      <c r="G141" s="214">
        <v>1368.2754673788631</v>
      </c>
      <c r="H141" s="214">
        <v>1692.9118202604632</v>
      </c>
      <c r="J141" s="38">
        <v>436.24077086722565</v>
      </c>
      <c r="K141" s="38">
        <v>406.80032895669683</v>
      </c>
      <c r="L141" s="38">
        <v>464.56241815800956</v>
      </c>
    </row>
    <row r="142" spans="1:12" ht="15" customHeight="1">
      <c r="A142" s="247" t="s">
        <v>116</v>
      </c>
      <c r="B142" s="266">
        <v>25.3</v>
      </c>
      <c r="C142" s="266">
        <v>24</v>
      </c>
      <c r="D142" s="266">
        <v>26.6</v>
      </c>
      <c r="E142" s="3"/>
      <c r="F142" s="256">
        <v>1531.1082307193778</v>
      </c>
      <c r="G142" s="256">
        <v>1373.7562189054727</v>
      </c>
      <c r="H142" s="256">
        <v>1702.3004059539919</v>
      </c>
      <c r="I142" s="3"/>
      <c r="J142" s="38">
        <v>435.36349396480233</v>
      </c>
      <c r="K142" s="38">
        <v>408.69565217391306</v>
      </c>
      <c r="L142" s="38">
        <v>461.8208516886931</v>
      </c>
    </row>
    <row r="143" spans="1:12" ht="15" customHeight="1">
      <c r="A143" s="264" t="s">
        <v>136</v>
      </c>
      <c r="B143" s="258">
        <v>25.3</v>
      </c>
      <c r="C143" s="258">
        <v>23.2</v>
      </c>
      <c r="D143" s="258">
        <v>27.3</v>
      </c>
      <c r="E143" s="13"/>
      <c r="F143" s="214">
        <v>1327.741935483871</v>
      </c>
      <c r="G143" s="214">
        <v>1132.1928460342147</v>
      </c>
      <c r="H143" s="214">
        <v>1538.3584589614741</v>
      </c>
      <c r="J143" s="38">
        <v>455.56170448256779</v>
      </c>
      <c r="K143" s="38">
        <v>412.69841269841265</v>
      </c>
      <c r="L143" s="38">
        <v>496.43243243243245</v>
      </c>
    </row>
    <row r="144" spans="1:12" ht="15" customHeight="1">
      <c r="A144" s="264" t="s">
        <v>79</v>
      </c>
      <c r="B144" s="258">
        <v>25.4</v>
      </c>
      <c r="C144" s="258">
        <v>23.1</v>
      </c>
      <c r="D144" s="258">
        <v>27.7</v>
      </c>
      <c r="E144" s="13"/>
      <c r="F144" s="214">
        <v>1506.710756662128</v>
      </c>
      <c r="G144" s="214">
        <v>1278.7495347971715</v>
      </c>
      <c r="H144" s="214">
        <v>1756.3162184189077</v>
      </c>
      <c r="J144" s="38">
        <v>440.86511098463291</v>
      </c>
      <c r="K144" s="38">
        <v>392.3718168322485</v>
      </c>
      <c r="L144" s="38">
        <v>489.05026665153753</v>
      </c>
    </row>
    <row r="145" spans="1:12" ht="15" customHeight="1">
      <c r="A145" s="264" t="s">
        <v>98</v>
      </c>
      <c r="B145" s="258">
        <v>25.4</v>
      </c>
      <c r="C145" s="258">
        <v>23.1</v>
      </c>
      <c r="D145" s="258">
        <v>27.7</v>
      </c>
      <c r="E145" s="13"/>
      <c r="F145" s="214">
        <v>1422.3449969306323</v>
      </c>
      <c r="G145" s="214">
        <v>1221.1764705882354</v>
      </c>
      <c r="H145" s="214">
        <v>1641.8485237483953</v>
      </c>
      <c r="J145" s="38">
        <v>448.98750121112295</v>
      </c>
      <c r="K145" s="38">
        <v>398.54098675369556</v>
      </c>
      <c r="L145" s="38">
        <v>500.39123630672924</v>
      </c>
    </row>
    <row r="146" spans="1:12" ht="15" customHeight="1">
      <c r="A146" s="264" t="s">
        <v>104</v>
      </c>
      <c r="B146" s="258">
        <v>25.5</v>
      </c>
      <c r="C146" s="258">
        <v>23.7</v>
      </c>
      <c r="D146" s="258">
        <v>27.3</v>
      </c>
      <c r="E146" s="13"/>
      <c r="F146" s="214">
        <v>1685.7053682896378</v>
      </c>
      <c r="G146" s="214">
        <v>1466.0081348053457</v>
      </c>
      <c r="H146" s="214">
        <v>1940.6608226567766</v>
      </c>
      <c r="J146" s="38">
        <v>430.32427695004384</v>
      </c>
      <c r="K146" s="38">
        <v>395.08299404948326</v>
      </c>
      <c r="L146" s="38">
        <v>466.82887266828868</v>
      </c>
    </row>
    <row r="147" spans="1:12" ht="15" customHeight="1">
      <c r="A147" s="43" t="s">
        <v>17</v>
      </c>
      <c r="B147" s="269">
        <v>25.5</v>
      </c>
      <c r="C147" s="269">
        <v>23.9</v>
      </c>
      <c r="D147" s="270">
        <v>27</v>
      </c>
      <c r="E147" s="84"/>
      <c r="F147" s="214">
        <v>1369.6763202725724</v>
      </c>
      <c r="G147" s="214">
        <v>1226.1140299669196</v>
      </c>
      <c r="H147" s="214">
        <v>1522.1074380165289</v>
      </c>
      <c r="I147" s="82"/>
      <c r="J147" s="38">
        <v>455.20548857656695</v>
      </c>
      <c r="K147" s="38">
        <v>422.40396862639938</v>
      </c>
      <c r="L147" s="38">
        <v>487.59017803957903</v>
      </c>
    </row>
    <row r="148" spans="1:12" ht="15" customHeight="1">
      <c r="A148" s="264" t="s">
        <v>86</v>
      </c>
      <c r="B148" s="258">
        <v>25.6</v>
      </c>
      <c r="C148" s="258">
        <v>23.8</v>
      </c>
      <c r="D148" s="258">
        <v>27.4</v>
      </c>
      <c r="E148" s="13"/>
      <c r="F148" s="214">
        <v>1406.0989835027494</v>
      </c>
      <c r="G148" s="214">
        <v>1237.9265936896329</v>
      </c>
      <c r="H148" s="214">
        <v>1586.5284974093263</v>
      </c>
      <c r="J148" s="38">
        <v>456.77475234125478</v>
      </c>
      <c r="K148" s="38">
        <v>418.25301860110955</v>
      </c>
      <c r="L148" s="38">
        <v>494.93534482758622</v>
      </c>
    </row>
    <row r="149" spans="1:12" ht="15" customHeight="1">
      <c r="A149" s="227" t="s">
        <v>44</v>
      </c>
      <c r="B149" s="199">
        <v>25.7</v>
      </c>
      <c r="C149" s="199">
        <v>23.3</v>
      </c>
      <c r="D149" s="199">
        <v>27.9</v>
      </c>
      <c r="F149" s="214">
        <v>1568.3896428915198</v>
      </c>
      <c r="G149" s="214">
        <v>1326.0828625235406</v>
      </c>
      <c r="H149" s="214">
        <v>1821.7168734002755</v>
      </c>
      <c r="J149" s="38">
        <v>445.02710748767532</v>
      </c>
      <c r="K149" s="38">
        <v>395.46769256690351</v>
      </c>
      <c r="L149" s="38">
        <v>491.94491705657168</v>
      </c>
    </row>
    <row r="150" spans="1:12" ht="15" customHeight="1">
      <c r="A150" s="227" t="s">
        <v>71</v>
      </c>
      <c r="B150" s="199">
        <v>25.8</v>
      </c>
      <c r="C150" s="199">
        <v>24.3</v>
      </c>
      <c r="D150" s="199">
        <v>27.4</v>
      </c>
      <c r="F150" s="214">
        <v>1867.2819859961808</v>
      </c>
      <c r="G150" s="214">
        <v>1664.4697423606951</v>
      </c>
      <c r="H150" s="214">
        <v>2097.0807875084861</v>
      </c>
      <c r="J150" s="38">
        <v>427.4992713494608</v>
      </c>
      <c r="K150" s="38">
        <v>396.51727091064805</v>
      </c>
      <c r="L150" s="38">
        <v>459.80946710330454</v>
      </c>
    </row>
    <row r="151" spans="1:12" ht="15" customHeight="1">
      <c r="A151" s="227" t="s">
        <v>62</v>
      </c>
      <c r="B151" s="199">
        <v>25.8</v>
      </c>
      <c r="C151" s="199">
        <v>23.4</v>
      </c>
      <c r="D151" s="199">
        <v>28</v>
      </c>
      <c r="F151" s="214">
        <v>1805.2391799544419</v>
      </c>
      <c r="G151" s="214">
        <v>1592.841163310962</v>
      </c>
      <c r="H151" s="214">
        <v>2025.5220417633413</v>
      </c>
      <c r="J151" s="38">
        <v>429.59750643718667</v>
      </c>
      <c r="K151" s="38">
        <v>379.22769640479362</v>
      </c>
      <c r="L151" s="38">
        <v>481.78807947019868</v>
      </c>
    </row>
    <row r="152" spans="1:12" ht="15" customHeight="1">
      <c r="A152" s="227" t="s">
        <v>54</v>
      </c>
      <c r="B152" s="199">
        <v>25.8</v>
      </c>
      <c r="C152" s="199">
        <v>23.5</v>
      </c>
      <c r="D152" s="199">
        <v>28.1</v>
      </c>
      <c r="F152" s="214">
        <v>1565.6263360410433</v>
      </c>
      <c r="G152" s="214">
        <v>1301.4996053670086</v>
      </c>
      <c r="H152" s="214">
        <v>1877.7985074626865</v>
      </c>
      <c r="J152" s="38">
        <v>447.45845552297163</v>
      </c>
      <c r="K152" s="38">
        <v>401.02140077821014</v>
      </c>
      <c r="L152" s="38">
        <v>494.35166994106089</v>
      </c>
    </row>
    <row r="153" spans="1:12" ht="15" customHeight="1">
      <c r="A153" s="227" t="s">
        <v>157</v>
      </c>
      <c r="B153" s="199">
        <v>25.9</v>
      </c>
      <c r="C153" s="199">
        <v>24</v>
      </c>
      <c r="D153" s="199">
        <v>27.7</v>
      </c>
      <c r="F153" s="214">
        <v>1700</v>
      </c>
      <c r="G153" s="214">
        <v>1495.3271028037382</v>
      </c>
      <c r="H153" s="214">
        <v>1921.2121212121212</v>
      </c>
      <c r="J153" s="38">
        <v>439.06720160481444</v>
      </c>
      <c r="K153" s="38">
        <v>400</v>
      </c>
      <c r="L153" s="38">
        <v>478.37022132796778</v>
      </c>
    </row>
    <row r="154" spans="1:12" ht="15" customHeight="1">
      <c r="A154" s="227" t="s">
        <v>162</v>
      </c>
      <c r="B154" s="199">
        <v>25.9</v>
      </c>
      <c r="C154" s="199">
        <v>22.9</v>
      </c>
      <c r="D154" s="199">
        <v>28.6</v>
      </c>
      <c r="F154" s="214">
        <v>1577.1954674220963</v>
      </c>
      <c r="G154" s="214">
        <v>1235.9040829552819</v>
      </c>
      <c r="H154" s="214">
        <v>1988.2903981264637</v>
      </c>
      <c r="J154" s="38">
        <v>447.90828640386161</v>
      </c>
      <c r="K154" s="38">
        <v>392.06414473684208</v>
      </c>
      <c r="L154" s="38">
        <v>501.37795275590548</v>
      </c>
    </row>
    <row r="155" spans="1:12" ht="4.95" customHeight="1">
      <c r="A155" s="317"/>
      <c r="B155" s="312"/>
      <c r="C155" s="312"/>
      <c r="D155" s="312"/>
      <c r="E155" s="315"/>
      <c r="F155" s="313"/>
      <c r="G155" s="313"/>
      <c r="H155" s="313"/>
      <c r="I155" s="314"/>
      <c r="J155" s="313"/>
      <c r="K155" s="313"/>
      <c r="L155" s="313"/>
    </row>
    <row r="156" spans="1:12" ht="15" customHeight="1"/>
    <row r="157" spans="1:12" ht="15" customHeight="1">
      <c r="A157" s="325" t="s">
        <v>477</v>
      </c>
      <c r="B157" s="325"/>
      <c r="C157" s="325"/>
      <c r="D157" s="325"/>
      <c r="E157" s="325"/>
      <c r="F157" s="325"/>
      <c r="G157" s="325"/>
      <c r="H157" s="325"/>
      <c r="I157" s="325"/>
      <c r="J157" s="325"/>
      <c r="K157" s="325"/>
      <c r="L157" s="325"/>
    </row>
    <row r="158" spans="1:12" ht="5.0999999999999996" customHeight="1">
      <c r="A158" s="89"/>
      <c r="B158" s="144" t="s">
        <v>4</v>
      </c>
      <c r="C158" s="155"/>
      <c r="D158" s="155"/>
      <c r="E158" s="103"/>
      <c r="F158" s="158"/>
      <c r="G158" s="158"/>
      <c r="H158" s="158"/>
      <c r="I158" s="103"/>
      <c r="J158" s="158"/>
      <c r="K158" s="158"/>
      <c r="L158" s="158"/>
    </row>
    <row r="159" spans="1:12" ht="5.0999999999999996" customHeight="1">
      <c r="A159" s="12"/>
      <c r="B159" s="59"/>
      <c r="C159" s="236"/>
      <c r="D159" s="236"/>
      <c r="E159" s="86"/>
      <c r="F159" s="237"/>
      <c r="G159" s="237"/>
      <c r="H159" s="237"/>
      <c r="I159" s="86"/>
      <c r="J159" s="237"/>
      <c r="K159" s="237"/>
      <c r="L159" s="237"/>
    </row>
    <row r="160" spans="1:12" ht="15" customHeight="1">
      <c r="A160" s="88" t="s">
        <v>462</v>
      </c>
      <c r="B160" s="156"/>
      <c r="C160" s="156"/>
      <c r="D160" s="156"/>
      <c r="E160" s="3"/>
      <c r="F160" s="159"/>
      <c r="G160" s="159"/>
      <c r="H160" s="159"/>
      <c r="I160" s="3"/>
      <c r="J160" s="161"/>
    </row>
    <row r="161" spans="1:12" ht="15" customHeight="1">
      <c r="A161" s="88" t="s">
        <v>401</v>
      </c>
      <c r="B161" s="156"/>
      <c r="C161" s="156"/>
      <c r="D161" s="156"/>
      <c r="E161" s="3"/>
      <c r="F161" s="159"/>
      <c r="G161" s="159"/>
      <c r="H161" s="159"/>
      <c r="I161" s="3"/>
      <c r="J161" s="161"/>
      <c r="L161" s="6"/>
    </row>
    <row r="162" spans="1:12" ht="15" customHeight="1">
      <c r="A162" s="88" t="s">
        <v>461</v>
      </c>
      <c r="B162" s="156"/>
      <c r="C162" s="156"/>
      <c r="D162" s="156"/>
      <c r="E162" s="3"/>
      <c r="F162" s="159"/>
      <c r="G162" s="159"/>
      <c r="H162" s="159"/>
      <c r="I162" s="3"/>
      <c r="J162" s="161"/>
      <c r="L162" s="13"/>
    </row>
    <row r="163" spans="1:12" ht="4.95" customHeight="1">
      <c r="A163" s="88"/>
      <c r="B163" s="156"/>
      <c r="C163" s="156"/>
      <c r="D163" s="156"/>
      <c r="E163" s="3"/>
      <c r="F163" s="159"/>
      <c r="G163" s="159"/>
      <c r="H163" s="159"/>
      <c r="I163" s="3"/>
      <c r="J163" s="161"/>
      <c r="L163" s="13"/>
    </row>
    <row r="164" spans="1:12" ht="4.95" customHeight="1">
      <c r="A164" s="104"/>
      <c r="B164" s="157"/>
      <c r="C164" s="157"/>
      <c r="D164" s="157"/>
      <c r="E164" s="104"/>
      <c r="F164" s="160"/>
      <c r="G164" s="160"/>
      <c r="H164" s="160"/>
      <c r="I164" s="104"/>
      <c r="J164" s="160"/>
      <c r="K164" s="94"/>
      <c r="L164" s="163"/>
    </row>
    <row r="165" spans="1:12" s="25" customFormat="1" ht="30" customHeight="1">
      <c r="A165" s="335" t="s">
        <v>406</v>
      </c>
      <c r="B165" s="337" t="s">
        <v>335</v>
      </c>
      <c r="C165" s="337"/>
      <c r="D165" s="337"/>
      <c r="E165" s="303"/>
      <c r="F165" s="340" t="s">
        <v>484</v>
      </c>
      <c r="G165" s="340"/>
      <c r="H165" s="340"/>
      <c r="I165" s="299"/>
      <c r="J165" s="324" t="s">
        <v>485</v>
      </c>
      <c r="K165" s="324"/>
      <c r="L165" s="324"/>
    </row>
    <row r="166" spans="1:12" s="25" customFormat="1" ht="15" customHeight="1">
      <c r="A166" s="336"/>
      <c r="B166" s="287" t="s">
        <v>6</v>
      </c>
      <c r="C166" s="287" t="s">
        <v>7</v>
      </c>
      <c r="D166" s="287" t="s">
        <v>8</v>
      </c>
      <c r="E166" s="304"/>
      <c r="F166" s="287" t="s">
        <v>6</v>
      </c>
      <c r="G166" s="287" t="s">
        <v>7</v>
      </c>
      <c r="H166" s="287" t="s">
        <v>8</v>
      </c>
      <c r="I166" s="301"/>
      <c r="J166" s="287" t="s">
        <v>6</v>
      </c>
      <c r="K166" s="287" t="s">
        <v>7</v>
      </c>
      <c r="L166" s="287" t="s">
        <v>8</v>
      </c>
    </row>
    <row r="167" spans="1:12" ht="4.95" customHeight="1">
      <c r="A167" s="139"/>
      <c r="B167" s="143"/>
      <c r="C167" s="143"/>
      <c r="D167" s="142"/>
      <c r="E167" s="142"/>
      <c r="F167" s="94"/>
      <c r="G167" s="94"/>
      <c r="H167" s="122"/>
      <c r="I167" s="140"/>
      <c r="J167" s="94"/>
      <c r="K167" s="94"/>
      <c r="L167" s="122"/>
    </row>
    <row r="168" spans="1:12" ht="4.95" customHeight="1">
      <c r="A168" s="233"/>
      <c r="B168" s="228"/>
      <c r="C168" s="228"/>
      <c r="D168" s="229"/>
      <c r="E168" s="229"/>
      <c r="F168" s="230"/>
      <c r="G168" s="230"/>
      <c r="H168" s="231"/>
      <c r="I168" s="235"/>
      <c r="J168" s="230"/>
      <c r="K168" s="230"/>
      <c r="L168" s="231"/>
    </row>
    <row r="169" spans="1:12" ht="15" customHeight="1">
      <c r="A169" s="227" t="s">
        <v>155</v>
      </c>
      <c r="B169" s="199">
        <v>25.9</v>
      </c>
      <c r="C169" s="199">
        <v>23.6</v>
      </c>
      <c r="D169" s="199">
        <v>27.9</v>
      </c>
      <c r="F169" s="214">
        <v>1572.6716519374575</v>
      </c>
      <c r="G169" s="214">
        <v>1360.2129075182968</v>
      </c>
      <c r="H169" s="214">
        <v>1794.5795691452397</v>
      </c>
      <c r="J169" s="38">
        <v>448.29858150530964</v>
      </c>
      <c r="K169" s="38">
        <v>400.9413610511865</v>
      </c>
      <c r="L169" s="38">
        <v>494.54211191543146</v>
      </c>
    </row>
    <row r="170" spans="1:12" ht="15" customHeight="1">
      <c r="A170" s="227" t="s">
        <v>39</v>
      </c>
      <c r="B170" s="199">
        <v>25.9</v>
      </c>
      <c r="C170" s="199">
        <v>23.9</v>
      </c>
      <c r="D170" s="199">
        <v>27.7</v>
      </c>
      <c r="F170" s="214">
        <v>1543.4889703869942</v>
      </c>
      <c r="G170" s="214">
        <v>1337.7098579423159</v>
      </c>
      <c r="H170" s="214">
        <v>1756.4888047231814</v>
      </c>
      <c r="J170" s="38">
        <v>450.454480103516</v>
      </c>
      <c r="K170" s="38">
        <v>409.40680478245116</v>
      </c>
      <c r="L170" s="38">
        <v>489.11222780569511</v>
      </c>
    </row>
    <row r="171" spans="1:12" ht="15" customHeight="1">
      <c r="A171" s="227" t="s">
        <v>88</v>
      </c>
      <c r="B171" s="199">
        <v>25.9</v>
      </c>
      <c r="C171" s="199">
        <v>24.8</v>
      </c>
      <c r="D171" s="199">
        <v>27</v>
      </c>
      <c r="F171" s="214">
        <v>1619.4620253164558</v>
      </c>
      <c r="G171" s="214">
        <v>1462.7391742195368</v>
      </c>
      <c r="H171" s="214">
        <v>1791.8050941306756</v>
      </c>
      <c r="J171" s="38">
        <v>446.84566688495966</v>
      </c>
      <c r="K171" s="38">
        <v>426.32814793073089</v>
      </c>
      <c r="L171" s="38">
        <v>467.02265839226442</v>
      </c>
    </row>
    <row r="172" spans="1:12" ht="15" customHeight="1">
      <c r="A172" s="227" t="s">
        <v>11</v>
      </c>
      <c r="B172" s="199">
        <v>25.9</v>
      </c>
      <c r="C172" s="199">
        <v>25.2</v>
      </c>
      <c r="D172" s="199">
        <v>26.6</v>
      </c>
      <c r="F172" s="214">
        <v>1580.2080050425463</v>
      </c>
      <c r="G172" s="214">
        <v>1494.5454545454547</v>
      </c>
      <c r="H172" s="214">
        <v>1673.0137885751806</v>
      </c>
      <c r="J172" s="38">
        <v>449.5651394243701</v>
      </c>
      <c r="K172" s="38">
        <v>435.84305408271473</v>
      </c>
      <c r="L172" s="38">
        <v>463.69426751592357</v>
      </c>
    </row>
    <row r="173" spans="1:12" ht="15" customHeight="1">
      <c r="A173" s="227" t="s">
        <v>146</v>
      </c>
      <c r="B173" s="199">
        <v>26</v>
      </c>
      <c r="C173" s="199">
        <v>24.5</v>
      </c>
      <c r="D173" s="199">
        <v>27.6</v>
      </c>
      <c r="F173" s="214">
        <v>1558.2127123977345</v>
      </c>
      <c r="G173" s="214">
        <v>1379.3517406962785</v>
      </c>
      <c r="H173" s="214">
        <v>1755.2910052910054</v>
      </c>
      <c r="J173" s="38">
        <v>454.39530189025504</v>
      </c>
      <c r="K173" s="38">
        <v>423.0486008836524</v>
      </c>
      <c r="L173" s="38">
        <v>485.54701792901574</v>
      </c>
    </row>
    <row r="174" spans="1:12" ht="15" customHeight="1">
      <c r="A174" s="227" t="s">
        <v>110</v>
      </c>
      <c r="B174" s="199">
        <v>26</v>
      </c>
      <c r="C174" s="199">
        <v>24.8</v>
      </c>
      <c r="D174" s="199">
        <v>27.1</v>
      </c>
      <c r="F174" s="214">
        <v>1639.1576550939101</v>
      </c>
      <c r="G174" s="214">
        <v>1492.152466367713</v>
      </c>
      <c r="H174" s="214">
        <v>1790.7514450867052</v>
      </c>
      <c r="J174" s="38">
        <v>447.27442149402083</v>
      </c>
      <c r="K174" s="38">
        <v>424.15551306564691</v>
      </c>
      <c r="L174" s="38">
        <v>469.251741896395</v>
      </c>
    </row>
    <row r="175" spans="1:12" ht="15" customHeight="1">
      <c r="A175" s="227" t="s">
        <v>19</v>
      </c>
      <c r="B175" s="199">
        <v>26</v>
      </c>
      <c r="C175" s="199">
        <v>24.7</v>
      </c>
      <c r="D175" s="199">
        <v>27.3</v>
      </c>
      <c r="F175" s="214">
        <v>1313.3176786313318</v>
      </c>
      <c r="G175" s="214">
        <v>1225.9810554803789</v>
      </c>
      <c r="H175" s="214">
        <v>1399.2015968063872</v>
      </c>
      <c r="J175" s="38">
        <v>480.60397741222687</v>
      </c>
      <c r="K175" s="38">
        <v>447.84972812654473</v>
      </c>
      <c r="L175" s="38">
        <v>512.92682926829275</v>
      </c>
    </row>
    <row r="176" spans="1:12" ht="15" customHeight="1">
      <c r="A176" s="227" t="s">
        <v>24</v>
      </c>
      <c r="B176" s="199">
        <v>26</v>
      </c>
      <c r="C176" s="199">
        <v>23.9</v>
      </c>
      <c r="D176" s="199">
        <v>27.8</v>
      </c>
      <c r="F176" s="214">
        <v>1541.321044546851</v>
      </c>
      <c r="G176" s="214">
        <v>1271.5193529751589</v>
      </c>
      <c r="H176" s="214">
        <v>1847.7690288713911</v>
      </c>
      <c r="J176" s="38">
        <v>454.02714932126696</v>
      </c>
      <c r="K176" s="38">
        <v>418.4410646387833</v>
      </c>
      <c r="L176" s="38">
        <v>486.35578583765113</v>
      </c>
    </row>
    <row r="177" spans="1:12" ht="15" customHeight="1">
      <c r="A177" s="227" t="s">
        <v>91</v>
      </c>
      <c r="B177" s="199">
        <v>26</v>
      </c>
      <c r="C177" s="199">
        <v>24.8</v>
      </c>
      <c r="D177" s="199">
        <v>27.1</v>
      </c>
      <c r="F177" s="214">
        <v>1491.6779127305444</v>
      </c>
      <c r="G177" s="214">
        <v>1346.3497453310695</v>
      </c>
      <c r="H177" s="214">
        <v>1655.5023923444976</v>
      </c>
      <c r="J177" s="38">
        <v>458.26423438363742</v>
      </c>
      <c r="K177" s="38">
        <v>438.00055233360951</v>
      </c>
      <c r="L177" s="38">
        <v>478.56154910096819</v>
      </c>
    </row>
    <row r="178" spans="1:12" ht="15" customHeight="1">
      <c r="A178" s="227" t="s">
        <v>51</v>
      </c>
      <c r="B178" s="199">
        <v>26</v>
      </c>
      <c r="C178" s="199">
        <v>23.3</v>
      </c>
      <c r="D178" s="199">
        <v>28.5</v>
      </c>
      <c r="F178" s="214">
        <v>1592.1425678412313</v>
      </c>
      <c r="G178" s="214">
        <v>1318.2527301092043</v>
      </c>
      <c r="H178" s="214">
        <v>1887.9528222409435</v>
      </c>
      <c r="J178" s="38">
        <v>450.54441260744989</v>
      </c>
      <c r="K178" s="38">
        <v>394.67538533395606</v>
      </c>
      <c r="L178" s="38">
        <v>504.38892640108037</v>
      </c>
    </row>
    <row r="179" spans="1:12" ht="15" customHeight="1">
      <c r="A179" s="227" t="s">
        <v>45</v>
      </c>
      <c r="B179" s="199">
        <v>26.1</v>
      </c>
      <c r="C179" s="199">
        <v>24.6</v>
      </c>
      <c r="D179" s="199">
        <v>27.5</v>
      </c>
      <c r="F179" s="214">
        <v>1588.6843607305937</v>
      </c>
      <c r="G179" s="214">
        <v>1423.7643116447921</v>
      </c>
      <c r="H179" s="214">
        <v>1761.0154654216517</v>
      </c>
      <c r="J179" s="38">
        <v>454.37756986460704</v>
      </c>
      <c r="K179" s="38">
        <v>423.68339046431907</v>
      </c>
      <c r="L179" s="38">
        <v>484.00032079557303</v>
      </c>
    </row>
    <row r="180" spans="1:12" ht="15" customHeight="1">
      <c r="A180" s="227" t="s">
        <v>89</v>
      </c>
      <c r="B180" s="199">
        <v>26.1</v>
      </c>
      <c r="C180" s="199">
        <v>25.6</v>
      </c>
      <c r="D180" s="199">
        <v>26.7</v>
      </c>
      <c r="F180" s="214">
        <v>1643.403123961449</v>
      </c>
      <c r="G180" s="214">
        <v>1554.3193717277486</v>
      </c>
      <c r="H180" s="214">
        <v>1735.3139770425387</v>
      </c>
      <c r="J180" s="38">
        <v>450.69267225665334</v>
      </c>
      <c r="K180" s="38">
        <v>441.28576737272391</v>
      </c>
      <c r="L180" s="38">
        <v>459.74955277280861</v>
      </c>
    </row>
    <row r="181" spans="1:12" ht="15" customHeight="1">
      <c r="A181" s="227" t="s">
        <v>103</v>
      </c>
      <c r="B181" s="199">
        <v>26.2</v>
      </c>
      <c r="C181" s="199">
        <v>24.3</v>
      </c>
      <c r="D181" s="199">
        <v>27.9</v>
      </c>
      <c r="F181" s="214">
        <v>1526.661639556178</v>
      </c>
      <c r="G181" s="214">
        <v>1323.8125462816038</v>
      </c>
      <c r="H181" s="214">
        <v>1737.0788982771865</v>
      </c>
      <c r="J181" s="38">
        <v>462.66853840880157</v>
      </c>
      <c r="K181" s="38">
        <v>425.0968136422311</v>
      </c>
      <c r="L181" s="38">
        <v>497.42332830568125</v>
      </c>
    </row>
    <row r="182" spans="1:12" ht="15" customHeight="1">
      <c r="A182" s="227" t="s">
        <v>47</v>
      </c>
      <c r="B182" s="199">
        <v>26.2</v>
      </c>
      <c r="C182" s="199">
        <v>23.9</v>
      </c>
      <c r="D182" s="199">
        <v>28.4</v>
      </c>
      <c r="F182" s="214">
        <v>1537.1384562724629</v>
      </c>
      <c r="G182" s="214">
        <v>1312.28011392193</v>
      </c>
      <c r="H182" s="214">
        <v>1771.90834353682</v>
      </c>
      <c r="J182" s="38">
        <v>462.4275968593127</v>
      </c>
      <c r="K182" s="38">
        <v>412.6975763962065</v>
      </c>
      <c r="L182" s="38">
        <v>509.94210923735216</v>
      </c>
    </row>
    <row r="183" spans="1:12" ht="15" customHeight="1">
      <c r="A183" s="227" t="s">
        <v>65</v>
      </c>
      <c r="B183" s="199">
        <v>26.3</v>
      </c>
      <c r="C183" s="199">
        <v>24.8</v>
      </c>
      <c r="D183" s="199">
        <v>27.7</v>
      </c>
      <c r="F183" s="214">
        <v>1622.5434464836771</v>
      </c>
      <c r="G183" s="214">
        <v>1482.4755288916956</v>
      </c>
      <c r="H183" s="214">
        <v>1770.9030100334448</v>
      </c>
      <c r="J183" s="38">
        <v>456.49789800767684</v>
      </c>
      <c r="K183" s="38">
        <v>425.42587894164552</v>
      </c>
      <c r="L183" s="38">
        <v>488.10840707964604</v>
      </c>
    </row>
    <row r="184" spans="1:12" ht="15" customHeight="1">
      <c r="A184" s="227" t="s">
        <v>37</v>
      </c>
      <c r="B184" s="199">
        <v>26.3</v>
      </c>
      <c r="C184" s="199">
        <v>24.6</v>
      </c>
      <c r="D184" s="199">
        <v>27.8</v>
      </c>
      <c r="F184" s="214">
        <v>1667.835847071203</v>
      </c>
      <c r="G184" s="214">
        <v>1494.3741209563993</v>
      </c>
      <c r="H184" s="214">
        <v>1840.4478656403078</v>
      </c>
      <c r="J184" s="38">
        <v>453.52663455577277</v>
      </c>
      <c r="K184" s="38">
        <v>417.93686694856916</v>
      </c>
      <c r="L184" s="38">
        <v>487.03703703703707</v>
      </c>
    </row>
    <row r="185" spans="1:12" ht="15" customHeight="1">
      <c r="A185" s="227" t="s">
        <v>67</v>
      </c>
      <c r="B185" s="199">
        <v>26.4</v>
      </c>
      <c r="C185" s="199">
        <v>25</v>
      </c>
      <c r="D185" s="199">
        <v>27.8</v>
      </c>
      <c r="F185" s="214">
        <v>1573.7470167064439</v>
      </c>
      <c r="G185" s="214">
        <v>1434.8239771646051</v>
      </c>
      <c r="H185" s="214">
        <v>1713.6015325670496</v>
      </c>
      <c r="J185" s="38">
        <v>466.07294317217981</v>
      </c>
      <c r="K185" s="38">
        <v>435.08366993652623</v>
      </c>
      <c r="L185" s="38">
        <v>495.84257206208429</v>
      </c>
    </row>
    <row r="186" spans="1:12" ht="15" customHeight="1">
      <c r="A186" s="227" t="s">
        <v>95</v>
      </c>
      <c r="B186" s="199">
        <v>26.4</v>
      </c>
      <c r="C186" s="199">
        <v>24.4</v>
      </c>
      <c r="D186" s="199">
        <v>28.1</v>
      </c>
      <c r="F186" s="214">
        <v>1632.8857826006988</v>
      </c>
      <c r="G186" s="214">
        <v>1390.2931054942446</v>
      </c>
      <c r="H186" s="214">
        <v>1892.1867072552004</v>
      </c>
      <c r="J186" s="38">
        <v>458.30608803386446</v>
      </c>
      <c r="K186" s="38">
        <v>419.82298348084714</v>
      </c>
      <c r="L186" s="38">
        <v>493.85903929552757</v>
      </c>
    </row>
    <row r="187" spans="1:12" ht="15" customHeight="1">
      <c r="A187" s="227" t="s">
        <v>109</v>
      </c>
      <c r="B187" s="199">
        <v>26.4</v>
      </c>
      <c r="C187" s="199">
        <v>24</v>
      </c>
      <c r="D187" s="199">
        <v>28.7</v>
      </c>
      <c r="F187" s="214">
        <v>1656.6037735849056</v>
      </c>
      <c r="G187" s="214">
        <v>1368.2758620689654</v>
      </c>
      <c r="H187" s="214">
        <v>2005</v>
      </c>
      <c r="J187" s="38">
        <v>457.76850886339935</v>
      </c>
      <c r="K187" s="38">
        <v>411.1065064235392</v>
      </c>
      <c r="L187" s="38">
        <v>505.03778337531492</v>
      </c>
    </row>
    <row r="188" spans="1:12" ht="15" customHeight="1">
      <c r="A188" s="227" t="s">
        <v>85</v>
      </c>
      <c r="B188" s="199">
        <v>26.4</v>
      </c>
      <c r="C188" s="199">
        <v>24</v>
      </c>
      <c r="D188" s="199">
        <v>28.6</v>
      </c>
      <c r="F188" s="214">
        <v>1462.1895124195032</v>
      </c>
      <c r="G188" s="214">
        <v>1261.5664845173042</v>
      </c>
      <c r="H188" s="214">
        <v>1666.9144981412639</v>
      </c>
      <c r="J188" s="38">
        <v>476.41028715304839</v>
      </c>
      <c r="K188" s="38">
        <v>422.5747406955461</v>
      </c>
      <c r="L188" s="38">
        <v>528.39971718123968</v>
      </c>
    </row>
    <row r="189" spans="1:12" ht="15" customHeight="1">
      <c r="A189" s="227" t="s">
        <v>119</v>
      </c>
      <c r="B189" s="199">
        <v>26.5</v>
      </c>
      <c r="C189" s="199">
        <v>24.6</v>
      </c>
      <c r="D189" s="199">
        <v>28.2</v>
      </c>
      <c r="F189" s="214">
        <v>1691.0315374507227</v>
      </c>
      <c r="G189" s="214">
        <v>1478.9356984478936</v>
      </c>
      <c r="H189" s="214">
        <v>1919.481405663596</v>
      </c>
      <c r="J189" s="38">
        <v>457.16950131000488</v>
      </c>
      <c r="K189" s="38">
        <v>420.02518891687657</v>
      </c>
      <c r="L189" s="38">
        <v>493.37893536788562</v>
      </c>
    </row>
    <row r="190" spans="1:12" ht="15" customHeight="1">
      <c r="A190" s="227" t="s">
        <v>55</v>
      </c>
      <c r="B190" s="199">
        <v>26.6</v>
      </c>
      <c r="C190" s="199">
        <v>25.4</v>
      </c>
      <c r="D190" s="199">
        <v>27.8</v>
      </c>
      <c r="F190" s="214">
        <v>1786.1760318249626</v>
      </c>
      <c r="G190" s="214">
        <v>1576.3033175355449</v>
      </c>
      <c r="H190" s="214">
        <v>2017.7824267782426</v>
      </c>
      <c r="J190" s="38">
        <v>455.20212900773032</v>
      </c>
      <c r="K190" s="38">
        <v>434.5440292657434</v>
      </c>
      <c r="L190" s="38">
        <v>474.65551181102359</v>
      </c>
    </row>
    <row r="191" spans="1:12" ht="15" customHeight="1">
      <c r="A191" s="227" t="s">
        <v>92</v>
      </c>
      <c r="B191" s="199">
        <v>26.6</v>
      </c>
      <c r="C191" s="199">
        <v>24.4</v>
      </c>
      <c r="D191" s="199">
        <v>28.8</v>
      </c>
      <c r="F191" s="214">
        <v>1712.0060790273558</v>
      </c>
      <c r="G191" s="214">
        <v>1470.9302325581396</v>
      </c>
      <c r="H191" s="214">
        <v>1976.1146496815288</v>
      </c>
      <c r="J191" s="38">
        <v>461.16057721829907</v>
      </c>
      <c r="K191" s="38">
        <v>413.31427404533389</v>
      </c>
      <c r="L191" s="38">
        <v>509.23266311038162</v>
      </c>
    </row>
    <row r="192" spans="1:12" ht="15" customHeight="1">
      <c r="A192" s="227" t="s">
        <v>133</v>
      </c>
      <c r="B192" s="199">
        <v>26.7</v>
      </c>
      <c r="C192" s="199">
        <v>25.6</v>
      </c>
      <c r="D192" s="199">
        <v>27.7</v>
      </c>
      <c r="F192" s="214">
        <v>1567.1121441022663</v>
      </c>
      <c r="G192" s="214">
        <v>1389.2508143322475</v>
      </c>
      <c r="H192" s="214">
        <v>1771.875</v>
      </c>
      <c r="J192" s="38">
        <v>474.19780219780222</v>
      </c>
      <c r="K192" s="38">
        <v>457.53620597175035</v>
      </c>
      <c r="L192" s="38">
        <v>490.31476997578693</v>
      </c>
    </row>
    <row r="193" spans="1:12" ht="15" customHeight="1">
      <c r="A193" s="227" t="s">
        <v>70</v>
      </c>
      <c r="B193" s="199">
        <v>26.7</v>
      </c>
      <c r="C193" s="199">
        <v>25.3</v>
      </c>
      <c r="D193" s="199">
        <v>28.1</v>
      </c>
      <c r="F193" s="214">
        <v>1789.3030794165318</v>
      </c>
      <c r="G193" s="214">
        <v>1564.1881638846737</v>
      </c>
      <c r="H193" s="214">
        <v>2047.304347826087</v>
      </c>
      <c r="J193" s="38">
        <v>457.59761253419543</v>
      </c>
      <c r="K193" s="38">
        <v>431.29707112970709</v>
      </c>
      <c r="L193" s="38">
        <v>483.40998685939553</v>
      </c>
    </row>
    <row r="194" spans="1:12" ht="15" customHeight="1">
      <c r="B194" s="13"/>
      <c r="C194" s="13"/>
      <c r="D194" s="13"/>
      <c r="E194" s="13"/>
      <c r="F194" s="13"/>
      <c r="G194" s="13"/>
      <c r="H194" s="13"/>
      <c r="J194" s="13"/>
      <c r="K194" s="13"/>
    </row>
    <row r="195" spans="1:12" ht="13.2" customHeight="1">
      <c r="A195" s="267" t="s">
        <v>476</v>
      </c>
      <c r="B195" s="249"/>
      <c r="C195" s="249"/>
      <c r="D195" s="249"/>
      <c r="E195" s="267"/>
      <c r="F195" s="253"/>
      <c r="G195" s="253"/>
      <c r="H195" s="253"/>
      <c r="I195" s="267"/>
      <c r="J195" s="253"/>
      <c r="K195" s="162"/>
      <c r="L195" s="161"/>
    </row>
    <row r="196" spans="1:12" ht="13.95" customHeight="1">
      <c r="A196" s="259" t="s">
        <v>74</v>
      </c>
      <c r="B196" s="258">
        <v>26.9</v>
      </c>
      <c r="C196" s="258">
        <v>24.8</v>
      </c>
      <c r="D196" s="258">
        <v>28.9</v>
      </c>
      <c r="E196" s="13"/>
      <c r="F196" s="7">
        <v>1678.1609195402298</v>
      </c>
      <c r="G196" s="7">
        <v>1418.0386542591268</v>
      </c>
      <c r="H196" s="7">
        <v>1977.7411376751854</v>
      </c>
      <c r="J196" s="7">
        <v>470.96774193548384</v>
      </c>
      <c r="K196" s="7">
        <v>430.27801911381408</v>
      </c>
      <c r="L196" s="7">
        <v>510.8603066439523</v>
      </c>
    </row>
    <row r="197" spans="1:12" ht="13.95" customHeight="1">
      <c r="A197" s="259" t="s">
        <v>96</v>
      </c>
      <c r="B197" s="258">
        <v>26.9</v>
      </c>
      <c r="C197" s="258">
        <v>25</v>
      </c>
      <c r="D197" s="258">
        <v>28.8</v>
      </c>
      <c r="E197" s="13"/>
      <c r="F197" s="7">
        <v>1652.9611467370803</v>
      </c>
      <c r="G197" s="7">
        <v>1432.809149392423</v>
      </c>
      <c r="H197" s="7">
        <v>1898.961661341853</v>
      </c>
      <c r="J197" s="7">
        <v>474.13979658082667</v>
      </c>
      <c r="K197" s="7">
        <v>435.57149065623639</v>
      </c>
      <c r="L197" s="7">
        <v>512.39224137931035</v>
      </c>
    </row>
    <row r="198" spans="1:12" ht="13.95" customHeight="1">
      <c r="A198" s="259" t="s">
        <v>87</v>
      </c>
      <c r="B198" s="258">
        <v>27</v>
      </c>
      <c r="C198" s="258">
        <v>25.5</v>
      </c>
      <c r="D198" s="258">
        <v>28.4</v>
      </c>
      <c r="E198" s="13"/>
      <c r="F198" s="7">
        <v>1694.326958440603</v>
      </c>
      <c r="G198" s="7">
        <v>1501.4812819822246</v>
      </c>
      <c r="H198" s="7">
        <v>1896.7304249505323</v>
      </c>
      <c r="J198" s="7">
        <v>474.1473581288837</v>
      </c>
      <c r="K198" s="7">
        <v>444.41196790136576</v>
      </c>
      <c r="L198" s="7">
        <v>502.05761316872434</v>
      </c>
    </row>
    <row r="199" spans="1:12" ht="13.95" customHeight="1">
      <c r="A199" s="259" t="s">
        <v>36</v>
      </c>
      <c r="B199" s="258">
        <v>27</v>
      </c>
      <c r="C199" s="258">
        <v>23.3</v>
      </c>
      <c r="D199" s="258">
        <v>30.4</v>
      </c>
      <c r="E199" s="13"/>
      <c r="F199" s="7">
        <v>1908.8303384411863</v>
      </c>
      <c r="G199" s="7">
        <v>1500.5253204454718</v>
      </c>
      <c r="H199" s="7">
        <v>2359.4619666048238</v>
      </c>
      <c r="J199" s="7">
        <v>459.06463757357233</v>
      </c>
      <c r="K199" s="7">
        <v>382.09642035421905</v>
      </c>
      <c r="L199" s="7">
        <v>534.65762783120499</v>
      </c>
    </row>
    <row r="200" spans="1:12" ht="13.95" customHeight="1">
      <c r="A200" s="261" t="s">
        <v>72</v>
      </c>
      <c r="B200" s="269">
        <v>27.1</v>
      </c>
      <c r="C200" s="269">
        <v>26</v>
      </c>
      <c r="D200" s="270">
        <v>28.3</v>
      </c>
      <c r="E200" s="84"/>
      <c r="F200" s="7">
        <v>1742.5742574257426</v>
      </c>
      <c r="G200" s="7">
        <v>1585.1926977687626</v>
      </c>
      <c r="H200" s="210">
        <v>1908.8960342979635</v>
      </c>
      <c r="I200" s="82"/>
      <c r="J200" s="7">
        <v>473.78860867101162</v>
      </c>
      <c r="K200" s="7">
        <v>450.17281105990781</v>
      </c>
      <c r="L200" s="210">
        <v>496.65365309537088</v>
      </c>
    </row>
    <row r="201" spans="1:12" ht="13.95" customHeight="1">
      <c r="A201" s="262" t="s">
        <v>93</v>
      </c>
      <c r="B201" s="269">
        <v>27.2</v>
      </c>
      <c r="C201" s="269">
        <v>26</v>
      </c>
      <c r="D201" s="270">
        <v>28.4</v>
      </c>
      <c r="E201" s="84"/>
      <c r="F201" s="7">
        <v>1682.9444310801059</v>
      </c>
      <c r="G201" s="7">
        <v>1523.0840258541089</v>
      </c>
      <c r="H201" s="226">
        <v>1856.8558513309895</v>
      </c>
      <c r="I201" s="82"/>
      <c r="J201" s="7">
        <v>480.6925931015528</v>
      </c>
      <c r="K201" s="7">
        <v>455.85187232278565</v>
      </c>
      <c r="L201" s="226">
        <v>505.26171928385952</v>
      </c>
    </row>
    <row r="202" spans="1:12" ht="13.95" customHeight="1">
      <c r="A202" s="262" t="s">
        <v>60</v>
      </c>
      <c r="B202" s="199">
        <v>27.2</v>
      </c>
      <c r="C202" s="199">
        <v>25.2</v>
      </c>
      <c r="D202" s="199">
        <v>29</v>
      </c>
      <c r="F202" s="38">
        <v>1638.3631223345631</v>
      </c>
      <c r="G202" s="38">
        <v>1381.0489446031893</v>
      </c>
      <c r="H202" s="38">
        <v>1916.9660678642715</v>
      </c>
      <c r="J202" s="38">
        <v>483.64099299809038</v>
      </c>
      <c r="K202" s="38">
        <v>446.14834886698628</v>
      </c>
      <c r="L202" s="38">
        <v>517.56844147445565</v>
      </c>
    </row>
    <row r="203" spans="1:12" ht="13.95" customHeight="1">
      <c r="A203" s="262" t="s">
        <v>52</v>
      </c>
      <c r="B203" s="199">
        <v>27.2</v>
      </c>
      <c r="C203" s="199">
        <v>25.8</v>
      </c>
      <c r="D203" s="199">
        <v>28.6</v>
      </c>
      <c r="E203" s="55"/>
      <c r="F203" s="38">
        <v>1769.1825869088632</v>
      </c>
      <c r="G203" s="38">
        <v>1572.3763570566948</v>
      </c>
      <c r="H203" s="38">
        <v>1981.7589576547232</v>
      </c>
      <c r="I203" s="47"/>
      <c r="J203" s="38">
        <v>474.98528546203647</v>
      </c>
      <c r="K203" s="38">
        <v>445.94594594594594</v>
      </c>
      <c r="L203" s="38">
        <v>503.05936828179267</v>
      </c>
    </row>
    <row r="204" spans="1:12" ht="13.95" customHeight="1">
      <c r="A204" s="262" t="s">
        <v>78</v>
      </c>
      <c r="B204" s="199">
        <v>27.2</v>
      </c>
      <c r="C204" s="199">
        <v>24.5</v>
      </c>
      <c r="D204" s="199">
        <v>29.8</v>
      </c>
      <c r="E204" s="55"/>
      <c r="F204" s="38">
        <v>1876.2864944339424</v>
      </c>
      <c r="G204" s="38">
        <v>1539.0717969059897</v>
      </c>
      <c r="H204" s="38">
        <v>2255.8035714285716</v>
      </c>
      <c r="I204" s="47"/>
      <c r="J204" s="38">
        <v>466.96288552012544</v>
      </c>
      <c r="K204" s="38">
        <v>410.62546301195897</v>
      </c>
      <c r="L204" s="38">
        <v>521.95021175498402</v>
      </c>
    </row>
    <row r="205" spans="1:12" ht="13.95" customHeight="1">
      <c r="A205" s="262" t="s">
        <v>75</v>
      </c>
      <c r="B205" s="199">
        <v>27.2</v>
      </c>
      <c r="C205" s="199">
        <v>24.4</v>
      </c>
      <c r="D205" s="199">
        <v>29.9</v>
      </c>
      <c r="F205" s="38">
        <v>1696.3519313304721</v>
      </c>
      <c r="G205" s="38">
        <v>1454.9266247379455</v>
      </c>
      <c r="H205" s="38">
        <v>1949.4505494505495</v>
      </c>
      <c r="J205" s="38">
        <v>479.67233009708735</v>
      </c>
      <c r="K205" s="38">
        <v>415.69332135369871</v>
      </c>
      <c r="L205" s="38">
        <v>545.3427605287427</v>
      </c>
    </row>
    <row r="206" spans="1:12" ht="13.95" customHeight="1">
      <c r="A206" s="262" t="s">
        <v>83</v>
      </c>
      <c r="B206" s="199">
        <v>27.2</v>
      </c>
      <c r="C206" s="199">
        <v>25</v>
      </c>
      <c r="D206" s="199">
        <v>29.1</v>
      </c>
      <c r="F206" s="38">
        <v>1511.9560956487653</v>
      </c>
      <c r="G206" s="38">
        <v>1316.1993769470405</v>
      </c>
      <c r="H206" s="38">
        <v>1710.3393843725337</v>
      </c>
      <c r="J206" s="38">
        <v>495.63094320226162</v>
      </c>
      <c r="K206" s="38">
        <v>446.85351665785299</v>
      </c>
      <c r="L206" s="38">
        <v>541.75</v>
      </c>
    </row>
    <row r="207" spans="1:12" ht="4.95" customHeight="1">
      <c r="A207" s="317"/>
      <c r="B207" s="312"/>
      <c r="C207" s="312"/>
      <c r="D207" s="312"/>
      <c r="E207" s="315"/>
      <c r="F207" s="313"/>
      <c r="G207" s="313"/>
      <c r="H207" s="313"/>
      <c r="I207" s="314"/>
      <c r="J207" s="313"/>
      <c r="K207" s="313"/>
      <c r="L207" s="313"/>
    </row>
    <row r="208" spans="1:12" ht="15" customHeight="1"/>
    <row r="209" spans="1:12" ht="15" customHeight="1">
      <c r="A209" s="325" t="s">
        <v>477</v>
      </c>
      <c r="B209" s="325"/>
      <c r="C209" s="325"/>
      <c r="D209" s="325"/>
      <c r="E209" s="325"/>
      <c r="F209" s="325"/>
      <c r="G209" s="325"/>
      <c r="H209" s="325"/>
      <c r="I209" s="325"/>
      <c r="J209" s="325"/>
      <c r="K209" s="325"/>
      <c r="L209" s="325"/>
    </row>
    <row r="210" spans="1:12" ht="4.95" customHeight="1">
      <c r="A210" s="89"/>
      <c r="B210" s="144" t="s">
        <v>4</v>
      </c>
      <c r="C210" s="155"/>
      <c r="D210" s="155"/>
      <c r="E210" s="103"/>
      <c r="F210" s="158"/>
      <c r="G210" s="158"/>
      <c r="H210" s="158"/>
      <c r="I210" s="103"/>
      <c r="J210" s="158"/>
      <c r="K210" s="158"/>
      <c r="L210" s="158"/>
    </row>
    <row r="211" spans="1:12" ht="4.95" customHeight="1">
      <c r="A211" s="12"/>
      <c r="B211" s="59"/>
      <c r="C211" s="236"/>
      <c r="D211" s="236"/>
      <c r="E211" s="86"/>
      <c r="F211" s="237"/>
      <c r="G211" s="237"/>
      <c r="H211" s="237"/>
      <c r="I211" s="86"/>
      <c r="J211" s="237"/>
      <c r="K211" s="237"/>
      <c r="L211" s="237"/>
    </row>
    <row r="212" spans="1:12" ht="15" customHeight="1">
      <c r="A212" s="88" t="s">
        <v>462</v>
      </c>
      <c r="B212" s="156"/>
      <c r="C212" s="156"/>
      <c r="D212" s="156"/>
      <c r="E212" s="3"/>
      <c r="F212" s="159"/>
      <c r="G212" s="159"/>
      <c r="H212" s="159"/>
      <c r="I212" s="3"/>
      <c r="J212" s="161"/>
    </row>
    <row r="213" spans="1:12" ht="15" customHeight="1">
      <c r="A213" s="88" t="s">
        <v>401</v>
      </c>
      <c r="B213" s="156"/>
      <c r="C213" s="156"/>
      <c r="D213" s="156"/>
      <c r="E213" s="3"/>
      <c r="F213" s="159"/>
      <c r="G213" s="159"/>
      <c r="H213" s="159"/>
      <c r="I213" s="3"/>
      <c r="J213" s="161"/>
      <c r="L213" s="6"/>
    </row>
    <row r="214" spans="1:12" ht="15" customHeight="1">
      <c r="A214" s="88" t="s">
        <v>463</v>
      </c>
      <c r="B214" s="156"/>
      <c r="C214" s="156"/>
      <c r="D214" s="156"/>
      <c r="E214" s="3"/>
      <c r="F214" s="159"/>
      <c r="G214" s="159"/>
      <c r="H214" s="159"/>
      <c r="I214" s="3"/>
      <c r="J214" s="161"/>
      <c r="L214" s="13"/>
    </row>
    <row r="215" spans="1:12" ht="4.95" customHeight="1">
      <c r="A215" s="88"/>
      <c r="B215" s="156"/>
      <c r="C215" s="156"/>
      <c r="D215" s="156"/>
      <c r="E215" s="3"/>
      <c r="F215" s="159"/>
      <c r="G215" s="159"/>
      <c r="H215" s="159"/>
      <c r="I215" s="3"/>
      <c r="J215" s="161"/>
      <c r="L215" s="13"/>
    </row>
    <row r="216" spans="1:12" ht="4.95" customHeight="1">
      <c r="A216" s="104"/>
      <c r="B216" s="157"/>
      <c r="C216" s="157"/>
      <c r="D216" s="157"/>
      <c r="E216" s="104"/>
      <c r="F216" s="160"/>
      <c r="G216" s="160"/>
      <c r="H216" s="160"/>
      <c r="I216" s="104"/>
      <c r="J216" s="160"/>
      <c r="K216" s="94"/>
      <c r="L216" s="163"/>
    </row>
    <row r="217" spans="1:12" s="25" customFormat="1" ht="30" customHeight="1">
      <c r="A217" s="335" t="s">
        <v>406</v>
      </c>
      <c r="B217" s="337" t="s">
        <v>335</v>
      </c>
      <c r="C217" s="337"/>
      <c r="D217" s="337"/>
      <c r="E217" s="303"/>
      <c r="F217" s="340" t="s">
        <v>484</v>
      </c>
      <c r="G217" s="340"/>
      <c r="H217" s="340"/>
      <c r="I217" s="299"/>
      <c r="J217" s="324" t="s">
        <v>485</v>
      </c>
      <c r="K217" s="324"/>
      <c r="L217" s="324"/>
    </row>
    <row r="218" spans="1:12" s="25" customFormat="1" ht="15" customHeight="1">
      <c r="A218" s="336"/>
      <c r="B218" s="287" t="s">
        <v>6</v>
      </c>
      <c r="C218" s="287" t="s">
        <v>7</v>
      </c>
      <c r="D218" s="287" t="s">
        <v>8</v>
      </c>
      <c r="E218" s="304"/>
      <c r="F218" s="287" t="s">
        <v>6</v>
      </c>
      <c r="G218" s="287" t="s">
        <v>7</v>
      </c>
      <c r="H218" s="287" t="s">
        <v>8</v>
      </c>
      <c r="I218" s="301"/>
      <c r="J218" s="287" t="s">
        <v>6</v>
      </c>
      <c r="K218" s="287" t="s">
        <v>7</v>
      </c>
      <c r="L218" s="287" t="s">
        <v>8</v>
      </c>
    </row>
    <row r="219" spans="1:12" ht="4.95" customHeight="1">
      <c r="A219" s="139"/>
      <c r="B219" s="143"/>
      <c r="C219" s="143"/>
      <c r="D219" s="142"/>
      <c r="E219" s="142"/>
      <c r="F219" s="94"/>
      <c r="G219" s="94"/>
      <c r="H219" s="122"/>
      <c r="I219" s="140"/>
      <c r="J219" s="94"/>
      <c r="K219" s="94"/>
      <c r="L219" s="122"/>
    </row>
    <row r="220" spans="1:12" ht="4.95" customHeight="1">
      <c r="A220" s="233"/>
      <c r="B220" s="228"/>
      <c r="C220" s="228"/>
      <c r="D220" s="229"/>
      <c r="E220" s="229"/>
      <c r="F220" s="230"/>
      <c r="G220" s="230"/>
      <c r="H220" s="231"/>
      <c r="I220" s="235"/>
      <c r="J220" s="230"/>
      <c r="K220" s="230"/>
      <c r="L220" s="231"/>
    </row>
    <row r="221" spans="1:12">
      <c r="A221" s="262" t="s">
        <v>80</v>
      </c>
      <c r="B221" s="199">
        <v>27.3</v>
      </c>
      <c r="C221" s="199">
        <v>24</v>
      </c>
      <c r="D221" s="199">
        <v>30.2</v>
      </c>
      <c r="F221" s="38">
        <v>1837.8072901949702</v>
      </c>
      <c r="G221" s="38">
        <v>1492.3076923076924</v>
      </c>
      <c r="H221" s="38">
        <v>2203.6067481093655</v>
      </c>
      <c r="J221" s="38">
        <v>471.74874882135344</v>
      </c>
      <c r="K221" s="38">
        <v>401.7751479289941</v>
      </c>
      <c r="L221" s="38">
        <v>539.06361178312227</v>
      </c>
    </row>
    <row r="222" spans="1:12">
      <c r="A222" s="262" t="s">
        <v>130</v>
      </c>
      <c r="B222" s="199">
        <v>27.5</v>
      </c>
      <c r="C222" s="199">
        <v>25.2</v>
      </c>
      <c r="D222" s="199">
        <v>29.5</v>
      </c>
      <c r="F222" s="38">
        <v>1578.5924989464813</v>
      </c>
      <c r="G222" s="38">
        <v>1337.1335504885992</v>
      </c>
      <c r="H222" s="38">
        <v>1837.5545851528386</v>
      </c>
      <c r="J222" s="38">
        <v>498.00584950810958</v>
      </c>
      <c r="K222" s="38">
        <v>451.34689389774604</v>
      </c>
      <c r="L222" s="38">
        <v>541.70957775489182</v>
      </c>
    </row>
    <row r="223" spans="1:12">
      <c r="A223" s="262" t="s">
        <v>56</v>
      </c>
      <c r="B223" s="199">
        <v>27.5</v>
      </c>
      <c r="C223" s="199">
        <v>24.8</v>
      </c>
      <c r="D223" s="199">
        <v>29.9</v>
      </c>
      <c r="F223" s="38">
        <v>1768.6567164179105</v>
      </c>
      <c r="G223" s="38">
        <v>1480.7750529821376</v>
      </c>
      <c r="H223" s="38">
        <v>2072.5471396612338</v>
      </c>
      <c r="J223" s="38">
        <v>481.93179411141705</v>
      </c>
      <c r="K223" s="38">
        <v>424.3817787418655</v>
      </c>
      <c r="L223" s="38">
        <v>536.83774834437077</v>
      </c>
    </row>
    <row r="224" spans="1:12">
      <c r="A224" s="262" t="s">
        <v>43</v>
      </c>
      <c r="B224" s="199">
        <v>27.5</v>
      </c>
      <c r="C224" s="199">
        <v>24.7</v>
      </c>
      <c r="D224" s="199">
        <v>30</v>
      </c>
      <c r="F224" s="38">
        <v>1894.3992104613867</v>
      </c>
      <c r="G224" s="38">
        <v>1573.0755374084304</v>
      </c>
      <c r="H224" s="38">
        <v>2233.734939759036</v>
      </c>
      <c r="J224" s="38">
        <v>473.8043813637766</v>
      </c>
      <c r="K224" s="38">
        <v>413.36110322193821</v>
      </c>
      <c r="L224" s="38">
        <v>531.61691467205935</v>
      </c>
    </row>
    <row r="225" spans="1:12">
      <c r="A225" s="262" t="s">
        <v>147</v>
      </c>
      <c r="B225" s="199">
        <v>27.6</v>
      </c>
      <c r="C225" s="199">
        <v>25.6</v>
      </c>
      <c r="D225" s="199">
        <v>29.5</v>
      </c>
      <c r="F225" s="38">
        <v>1805.8035714285713</v>
      </c>
      <c r="G225" s="38">
        <v>1641.5929203539822</v>
      </c>
      <c r="H225" s="38">
        <v>1972.9729729729731</v>
      </c>
      <c r="J225" s="38">
        <v>482.82035979196866</v>
      </c>
      <c r="K225" s="38">
        <v>436.25062993448682</v>
      </c>
      <c r="L225" s="38">
        <v>530.81717451523548</v>
      </c>
    </row>
    <row r="226" spans="1:12">
      <c r="A226" s="262" t="s">
        <v>122</v>
      </c>
      <c r="B226" s="199">
        <v>27.6</v>
      </c>
      <c r="C226" s="199">
        <v>25.6</v>
      </c>
      <c r="D226" s="199">
        <v>29.5</v>
      </c>
      <c r="F226" s="38">
        <v>1873.667299547247</v>
      </c>
      <c r="G226" s="38">
        <v>1617.2979084228377</v>
      </c>
      <c r="H226" s="38">
        <v>2147.7787851314597</v>
      </c>
      <c r="J226" s="38">
        <v>479.06942006796373</v>
      </c>
      <c r="K226" s="38">
        <v>437.06080048884814</v>
      </c>
      <c r="L226" s="38">
        <v>519.25184481624899</v>
      </c>
    </row>
    <row r="227" spans="1:12">
      <c r="A227" s="262" t="s">
        <v>129</v>
      </c>
      <c r="B227" s="199">
        <v>27.6</v>
      </c>
      <c r="C227" s="199">
        <v>25.3</v>
      </c>
      <c r="D227" s="199">
        <v>29.7</v>
      </c>
      <c r="F227" s="38">
        <v>1607.7464788732393</v>
      </c>
      <c r="G227" s="38">
        <v>1379.6149490373725</v>
      </c>
      <c r="H227" s="38">
        <v>1853.1059683313033</v>
      </c>
      <c r="J227" s="38">
        <v>499.34383202099735</v>
      </c>
      <c r="K227" s="38">
        <v>449.05632556767915</v>
      </c>
      <c r="L227" s="38">
        <v>548.52898759734637</v>
      </c>
    </row>
    <row r="228" spans="1:12">
      <c r="A228" s="262" t="s">
        <v>143</v>
      </c>
      <c r="B228" s="199">
        <v>27.7</v>
      </c>
      <c r="C228" s="199">
        <v>26.2</v>
      </c>
      <c r="D228" s="199">
        <v>29.2</v>
      </c>
      <c r="F228" s="38">
        <v>1624.2090784044017</v>
      </c>
      <c r="G228" s="38">
        <v>1479.2349726775958</v>
      </c>
      <c r="H228" s="38">
        <v>1771.1911357340718</v>
      </c>
      <c r="J228" s="38">
        <v>502.08351050259381</v>
      </c>
      <c r="K228" s="38">
        <v>466.48285369636392</v>
      </c>
      <c r="L228" s="38">
        <v>536.76964405641365</v>
      </c>
    </row>
    <row r="229" spans="1:12">
      <c r="A229" s="262" t="s">
        <v>145</v>
      </c>
      <c r="B229" s="199">
        <v>27.7</v>
      </c>
      <c r="C229" s="199">
        <v>25</v>
      </c>
      <c r="D229" s="199">
        <v>30.2</v>
      </c>
      <c r="F229" s="38">
        <v>1844.9878996306204</v>
      </c>
      <c r="G229" s="38">
        <v>1597.0149253731342</v>
      </c>
      <c r="H229" s="38">
        <v>2105.1944661968155</v>
      </c>
      <c r="J229" s="38">
        <v>482.1743617056689</v>
      </c>
      <c r="K229" s="38">
        <v>421.25984251968504</v>
      </c>
      <c r="L229" s="38">
        <v>544.8956151611377</v>
      </c>
    </row>
    <row r="230" spans="1:12">
      <c r="A230" s="262" t="s">
        <v>99</v>
      </c>
      <c r="B230" s="199">
        <v>27.9</v>
      </c>
      <c r="C230" s="199">
        <v>25.3</v>
      </c>
      <c r="D230" s="199">
        <v>30.2</v>
      </c>
      <c r="F230" s="38">
        <v>1751.6206704945362</v>
      </c>
      <c r="G230" s="38">
        <v>1484.5958680681406</v>
      </c>
      <c r="H230" s="38">
        <v>2030.6818181818182</v>
      </c>
      <c r="J230" s="38">
        <v>496.35228048076419</v>
      </c>
      <c r="K230" s="38">
        <v>439.95703544575724</v>
      </c>
      <c r="L230" s="38">
        <v>550.24119880940157</v>
      </c>
    </row>
    <row r="231" spans="1:12">
      <c r="A231" s="262" t="s">
        <v>63</v>
      </c>
      <c r="B231" s="199">
        <v>28</v>
      </c>
      <c r="C231" s="199">
        <v>26</v>
      </c>
      <c r="D231" s="199">
        <v>29.9</v>
      </c>
      <c r="F231" s="38">
        <v>1871.2801796743404</v>
      </c>
      <c r="G231" s="38">
        <v>1611.3525258011948</v>
      </c>
      <c r="H231" s="38">
        <v>2149.3317838466005</v>
      </c>
      <c r="J231" s="38">
        <v>492.08224133476062</v>
      </c>
      <c r="K231" s="38">
        <v>449.46969696969694</v>
      </c>
      <c r="L231" s="38">
        <v>532.57504859261394</v>
      </c>
    </row>
    <row r="232" spans="1:12">
      <c r="A232" s="262" t="s">
        <v>84</v>
      </c>
      <c r="B232" s="199">
        <v>28</v>
      </c>
      <c r="C232" s="199">
        <v>26.3</v>
      </c>
      <c r="D232" s="199">
        <v>29.6</v>
      </c>
      <c r="F232" s="38">
        <v>1726.7313630348478</v>
      </c>
      <c r="G232" s="38">
        <v>1535.8705161854768</v>
      </c>
      <c r="H232" s="38">
        <v>1920.8185053380782</v>
      </c>
      <c r="J232" s="38">
        <v>502.76136655535572</v>
      </c>
      <c r="K232" s="38">
        <v>464.23376966812111</v>
      </c>
      <c r="L232" s="38">
        <v>539.14346360344609</v>
      </c>
    </row>
    <row r="233" spans="1:12">
      <c r="A233" s="262" t="s">
        <v>97</v>
      </c>
      <c r="B233" s="199">
        <v>28.3</v>
      </c>
      <c r="C233" s="199">
        <v>26.8</v>
      </c>
      <c r="D233" s="199">
        <v>29.7</v>
      </c>
      <c r="F233" s="38">
        <v>2023.2262169901367</v>
      </c>
      <c r="G233" s="38">
        <v>1842.5637834474176</v>
      </c>
      <c r="H233" s="38">
        <v>2212.2395833333335</v>
      </c>
      <c r="J233" s="38">
        <v>489.26675386627682</v>
      </c>
      <c r="K233" s="38">
        <v>457.57997218358832</v>
      </c>
      <c r="L233" s="38">
        <v>520.68648482991114</v>
      </c>
    </row>
    <row r="234" spans="1:12">
      <c r="A234" s="262" t="s">
        <v>53</v>
      </c>
      <c r="B234" s="199">
        <v>28.3</v>
      </c>
      <c r="C234" s="199">
        <v>25.6</v>
      </c>
      <c r="D234" s="199">
        <v>30.6</v>
      </c>
      <c r="F234" s="38">
        <v>1914.4067796610168</v>
      </c>
      <c r="G234" s="38">
        <v>1595.5149501661131</v>
      </c>
      <c r="H234" s="38">
        <v>2246.5397923875435</v>
      </c>
      <c r="J234" s="38">
        <v>495.99297398177629</v>
      </c>
      <c r="K234" s="38">
        <v>439.78937728937728</v>
      </c>
      <c r="L234" s="38">
        <v>547.77473106939465</v>
      </c>
    </row>
    <row r="235" spans="1:12">
      <c r="A235" s="262" t="s">
        <v>81</v>
      </c>
      <c r="B235" s="199">
        <v>28.3</v>
      </c>
      <c r="C235" s="199">
        <v>25.5</v>
      </c>
      <c r="D235" s="199">
        <v>30.8</v>
      </c>
      <c r="F235" s="38">
        <v>1823.7908049906</v>
      </c>
      <c r="G235" s="38">
        <v>1514.7204763479986</v>
      </c>
      <c r="H235" s="38">
        <v>2154.1725601131538</v>
      </c>
      <c r="J235" s="38">
        <v>502.80356217311407</v>
      </c>
      <c r="K235" s="38">
        <v>441.4770536058619</v>
      </c>
      <c r="L235" s="38">
        <v>561.42291033084507</v>
      </c>
    </row>
    <row r="236" spans="1:12">
      <c r="A236" s="262" t="s">
        <v>114</v>
      </c>
      <c r="B236" s="199">
        <v>28.4</v>
      </c>
      <c r="C236" s="199">
        <v>26.2</v>
      </c>
      <c r="D236" s="199">
        <v>30.4</v>
      </c>
      <c r="F236" s="38">
        <v>1689.4940193878258</v>
      </c>
      <c r="G236" s="38">
        <v>1416.2011173184358</v>
      </c>
      <c r="H236" s="38">
        <v>1977.9806914918913</v>
      </c>
      <c r="J236" s="38">
        <v>519.89890360244908</v>
      </c>
      <c r="K236" s="38">
        <v>473.27531693215695</v>
      </c>
      <c r="L236" s="38">
        <v>561.72172550714458</v>
      </c>
    </row>
    <row r="237" spans="1:12">
      <c r="A237" s="262" t="s">
        <v>77</v>
      </c>
      <c r="B237" s="199">
        <v>28.4</v>
      </c>
      <c r="C237" s="199">
        <v>26.3</v>
      </c>
      <c r="D237" s="199">
        <v>30.5</v>
      </c>
      <c r="F237" s="38">
        <v>1720</v>
      </c>
      <c r="G237" s="38">
        <v>1508.0645161290322</v>
      </c>
      <c r="H237" s="38">
        <v>1947.9553903345725</v>
      </c>
      <c r="J237" s="38">
        <v>516.77130044843045</v>
      </c>
      <c r="K237" s="38">
        <v>467.6670239371204</v>
      </c>
      <c r="L237" s="38">
        <v>566.28242074927959</v>
      </c>
    </row>
    <row r="238" spans="1:12">
      <c r="A238" s="262" t="s">
        <v>120</v>
      </c>
      <c r="B238" s="199">
        <v>28.5</v>
      </c>
      <c r="C238" s="199">
        <v>26.2</v>
      </c>
      <c r="D238" s="199">
        <v>30.7</v>
      </c>
      <c r="F238" s="38">
        <v>1885.7388316151203</v>
      </c>
      <c r="G238" s="38">
        <v>1622.3929747530185</v>
      </c>
      <c r="H238" s="38">
        <v>2173.0538922155688</v>
      </c>
      <c r="J238" s="38">
        <v>505.72152676445734</v>
      </c>
      <c r="K238" s="38">
        <v>453.86150775372329</v>
      </c>
      <c r="L238" s="38">
        <v>557.62138905961888</v>
      </c>
    </row>
    <row r="239" spans="1:12">
      <c r="A239" s="262" t="s">
        <v>135</v>
      </c>
      <c r="B239" s="199">
        <v>28.6</v>
      </c>
      <c r="C239" s="199">
        <v>26.6</v>
      </c>
      <c r="D239" s="199">
        <v>30.4</v>
      </c>
      <c r="F239" s="38">
        <v>1785.38629995055</v>
      </c>
      <c r="G239" s="38">
        <v>1550.8655003239842</v>
      </c>
      <c r="H239" s="38">
        <v>2028.2824409184602</v>
      </c>
      <c r="J239" s="38">
        <v>515.8174025443908</v>
      </c>
      <c r="K239" s="38">
        <v>473.48415266571521</v>
      </c>
      <c r="L239" s="38">
        <v>555.12260400676985</v>
      </c>
    </row>
    <row r="240" spans="1:12">
      <c r="A240" s="262" t="s">
        <v>35</v>
      </c>
      <c r="B240" s="199">
        <v>28.7</v>
      </c>
      <c r="C240" s="199">
        <v>24.7</v>
      </c>
      <c r="D240" s="199">
        <v>32.1</v>
      </c>
      <c r="F240" s="38">
        <v>2081.2053816584294</v>
      </c>
      <c r="G240" s="38">
        <v>1603.9288558534643</v>
      </c>
      <c r="H240" s="38">
        <v>2592.4083025305658</v>
      </c>
      <c r="J240" s="38">
        <v>498.45460822674517</v>
      </c>
      <c r="K240" s="38">
        <v>411.58038147138967</v>
      </c>
      <c r="L240" s="38">
        <v>579.51439649145107</v>
      </c>
    </row>
    <row r="241" spans="1:12">
      <c r="A241" s="262" t="s">
        <v>76</v>
      </c>
      <c r="B241" s="199">
        <v>28.8</v>
      </c>
      <c r="C241" s="199">
        <v>26.3</v>
      </c>
      <c r="D241" s="199">
        <v>31.1</v>
      </c>
      <c r="F241" s="38">
        <v>1875.4293979388899</v>
      </c>
      <c r="G241" s="38">
        <v>1566.4600550964187</v>
      </c>
      <c r="H241" s="38">
        <v>2216.9775409212029</v>
      </c>
      <c r="J241" s="38">
        <v>515.42857142857144</v>
      </c>
      <c r="K241" s="38">
        <v>460.75154461663118</v>
      </c>
      <c r="L241" s="38">
        <v>568.08427623878265</v>
      </c>
    </row>
    <row r="242" spans="1:12">
      <c r="A242" s="262" t="s">
        <v>66</v>
      </c>
      <c r="B242" s="199">
        <v>28.9</v>
      </c>
      <c r="C242" s="199">
        <v>27.3</v>
      </c>
      <c r="D242" s="199">
        <v>30.6</v>
      </c>
      <c r="F242" s="38">
        <v>2166.5485471296956</v>
      </c>
      <c r="G242" s="38">
        <v>1895.4727030625834</v>
      </c>
      <c r="H242" s="38">
        <v>2475</v>
      </c>
      <c r="J242" s="38">
        <v>501.06539911489921</v>
      </c>
      <c r="K242" s="38">
        <v>467.0275590551181</v>
      </c>
      <c r="L242" s="38">
        <v>535.04749426793319</v>
      </c>
    </row>
    <row r="243" spans="1:12">
      <c r="A243" s="262" t="s">
        <v>42</v>
      </c>
      <c r="B243" s="199">
        <v>29.2</v>
      </c>
      <c r="C243" s="199">
        <v>25.7</v>
      </c>
      <c r="D243" s="199">
        <v>32.200000000000003</v>
      </c>
      <c r="F243" s="38">
        <v>1988.7180175945202</v>
      </c>
      <c r="G243" s="38">
        <v>1568.3977612911624</v>
      </c>
      <c r="H243" s="38">
        <v>2436.7369589345171</v>
      </c>
      <c r="J243" s="38">
        <v>520.67655953301914</v>
      </c>
      <c r="K243" s="38">
        <v>443.50386455649613</v>
      </c>
      <c r="L243" s="38">
        <v>591.26102470881301</v>
      </c>
    </row>
    <row r="244" spans="1:12">
      <c r="A244" s="262" t="s">
        <v>138</v>
      </c>
      <c r="B244" s="199">
        <v>29.4</v>
      </c>
      <c r="C244" s="199">
        <v>27.4</v>
      </c>
      <c r="D244" s="199">
        <v>31.4</v>
      </c>
      <c r="F244" s="38">
        <v>1852.1442670016149</v>
      </c>
      <c r="G244" s="38">
        <v>1630.7906652734239</v>
      </c>
      <c r="H244" s="38">
        <v>2087.3427091043673</v>
      </c>
      <c r="J244" s="38">
        <v>538.22087808947754</v>
      </c>
      <c r="K244" s="38">
        <v>489.69773036293276</v>
      </c>
      <c r="L244" s="38">
        <v>586.46147447228873</v>
      </c>
    </row>
    <row r="245" spans="1:12">
      <c r="A245" s="262" t="s">
        <v>68</v>
      </c>
      <c r="B245" s="199">
        <v>29.6</v>
      </c>
      <c r="C245" s="199">
        <v>27</v>
      </c>
      <c r="D245" s="199">
        <v>32.1</v>
      </c>
      <c r="F245" s="38">
        <v>2114.8238153098423</v>
      </c>
      <c r="G245" s="38">
        <v>1826.2141603276768</v>
      </c>
      <c r="H245" s="38">
        <v>2426.405559065066</v>
      </c>
      <c r="J245" s="38">
        <v>525.47362065061509</v>
      </c>
      <c r="K245" s="38">
        <v>464.9188142410249</v>
      </c>
      <c r="L245" s="38">
        <v>587.6682986536108</v>
      </c>
    </row>
    <row r="246" spans="1:12">
      <c r="A246" s="262" t="s">
        <v>82</v>
      </c>
      <c r="B246" s="199">
        <v>29.7</v>
      </c>
      <c r="C246" s="199">
        <v>27.1</v>
      </c>
      <c r="D246" s="199">
        <v>32</v>
      </c>
      <c r="F246" s="38">
        <v>1827.7074313987173</v>
      </c>
      <c r="G246" s="38">
        <v>1531.6943689565824</v>
      </c>
      <c r="H246" s="38">
        <v>2142.0996106859984</v>
      </c>
      <c r="J246" s="38">
        <v>548.03037401421091</v>
      </c>
      <c r="K246" s="38">
        <v>490.04185454030772</v>
      </c>
      <c r="L246" s="38">
        <v>602.14343666861635</v>
      </c>
    </row>
    <row r="247" spans="1:12">
      <c r="A247" s="262" t="s">
        <v>38</v>
      </c>
      <c r="B247" s="199">
        <v>30.1</v>
      </c>
      <c r="C247" s="199">
        <v>27.2</v>
      </c>
      <c r="D247" s="199">
        <v>32.799999999999997</v>
      </c>
      <c r="F247" s="38">
        <v>2145.2156843005992</v>
      </c>
      <c r="G247" s="38">
        <v>1779.587404994571</v>
      </c>
      <c r="H247" s="38">
        <v>2525.6778964667214</v>
      </c>
      <c r="J247" s="38">
        <v>540.12369148100265</v>
      </c>
      <c r="K247" s="38">
        <v>471.5929897985875</v>
      </c>
      <c r="L247" s="38">
        <v>604.53338578031264</v>
      </c>
    </row>
    <row r="248" spans="1:12">
      <c r="A248" s="262" t="s">
        <v>10</v>
      </c>
      <c r="B248" s="199">
        <v>30.4</v>
      </c>
      <c r="C248" s="199">
        <v>28.6</v>
      </c>
      <c r="D248" s="199">
        <v>32</v>
      </c>
      <c r="F248" s="38">
        <v>1904.737384140062</v>
      </c>
      <c r="G248" s="38">
        <v>1658.4561853310136</v>
      </c>
      <c r="H248" s="38">
        <v>2162.340771956709</v>
      </c>
      <c r="J248" s="38">
        <v>567.24428768593771</v>
      </c>
      <c r="K248" s="38">
        <v>528.78664019619293</v>
      </c>
      <c r="L248" s="38">
        <v>602.39067210971473</v>
      </c>
    </row>
    <row r="249" spans="1:12">
      <c r="A249" s="262" t="s">
        <v>100</v>
      </c>
      <c r="B249" s="199">
        <v>30.8</v>
      </c>
      <c r="C249" s="199">
        <v>29.3</v>
      </c>
      <c r="D249" s="199">
        <v>32.299999999999997</v>
      </c>
      <c r="F249" s="38">
        <v>2241.1260709914322</v>
      </c>
      <c r="G249" s="38">
        <v>2006.3041765169426</v>
      </c>
      <c r="H249" s="38">
        <v>2493.231810490694</v>
      </c>
      <c r="J249" s="38">
        <v>555.69044006069805</v>
      </c>
      <c r="K249" s="38">
        <v>521.72131147540983</v>
      </c>
      <c r="L249" s="38">
        <v>588.8111888111888</v>
      </c>
    </row>
    <row r="250" spans="1:12">
      <c r="A250" s="262" t="s">
        <v>41</v>
      </c>
      <c r="B250" s="199">
        <v>31.1</v>
      </c>
      <c r="C250" s="199">
        <v>27.6</v>
      </c>
      <c r="D250" s="199">
        <v>34</v>
      </c>
      <c r="F250" s="38">
        <v>2226.4185037947236</v>
      </c>
      <c r="G250" s="38">
        <v>1780.7344332091536</v>
      </c>
      <c r="H250" s="38">
        <v>2689.007549254281</v>
      </c>
      <c r="J250" s="38">
        <v>565.51423424250424</v>
      </c>
      <c r="K250" s="38">
        <v>485.17363880229101</v>
      </c>
      <c r="L250" s="38">
        <v>638.14725802927683</v>
      </c>
    </row>
    <row r="251" spans="1:12">
      <c r="A251" s="259" t="s">
        <v>33</v>
      </c>
      <c r="B251" s="199">
        <v>31.5</v>
      </c>
      <c r="C251" s="199">
        <v>27.6</v>
      </c>
      <c r="D251" s="199">
        <v>34.9</v>
      </c>
      <c r="F251" s="38">
        <v>2569.3418113077851</v>
      </c>
      <c r="G251" s="38">
        <v>2050.1983002832862</v>
      </c>
      <c r="H251" s="38">
        <v>3100.0926784059316</v>
      </c>
      <c r="J251" s="38">
        <v>561.11840870707454</v>
      </c>
      <c r="K251" s="38">
        <v>467.8578816714936</v>
      </c>
      <c r="L251" s="38">
        <v>648.5228897559557</v>
      </c>
    </row>
    <row r="252" spans="1:12">
      <c r="A252" s="259" t="s">
        <v>478</v>
      </c>
      <c r="B252" s="199">
        <v>36.799999999999997</v>
      </c>
      <c r="C252" s="199">
        <v>31.9</v>
      </c>
      <c r="D252" s="199">
        <v>40.799999999999997</v>
      </c>
      <c r="F252" s="38">
        <v>3590.9472701819877</v>
      </c>
      <c r="G252" s="38">
        <v>2708.2137733142035</v>
      </c>
      <c r="H252" s="38">
        <v>4548.7448920023353</v>
      </c>
      <c r="J252" s="38">
        <v>694.06713927521332</v>
      </c>
      <c r="K252" s="38">
        <v>567.70676691729329</v>
      </c>
      <c r="L252" s="38">
        <v>810.62523840898848</v>
      </c>
    </row>
    <row r="253" spans="1:12" ht="4.95" customHeight="1">
      <c r="A253" s="107"/>
      <c r="B253" s="144"/>
      <c r="C253" s="144"/>
      <c r="D253" s="144"/>
      <c r="E253" s="107"/>
      <c r="F253" s="97"/>
      <c r="G253" s="97"/>
      <c r="H253" s="97"/>
      <c r="I253" s="107"/>
      <c r="J253" s="97"/>
      <c r="K253" s="97"/>
      <c r="L253" s="97"/>
    </row>
    <row r="254" spans="1:12">
      <c r="A254" s="12"/>
      <c r="B254" s="59"/>
      <c r="C254" s="13"/>
      <c r="D254" s="13"/>
      <c r="E254" s="13"/>
      <c r="F254" s="13"/>
      <c r="G254" s="13"/>
      <c r="H254" s="13"/>
      <c r="J254" s="13"/>
      <c r="K254" s="13"/>
      <c r="L254" s="13"/>
    </row>
  </sheetData>
  <mergeCells count="25">
    <mergeCell ref="A63:A64"/>
    <mergeCell ref="B63:D63"/>
    <mergeCell ref="F63:H63"/>
    <mergeCell ref="J63:L63"/>
    <mergeCell ref="B55:L55"/>
    <mergeCell ref="C2:L2"/>
    <mergeCell ref="A10:A11"/>
    <mergeCell ref="B10:D10"/>
    <mergeCell ref="F10:H10"/>
    <mergeCell ref="J10:L10"/>
    <mergeCell ref="B106:L106"/>
    <mergeCell ref="A157:L157"/>
    <mergeCell ref="A209:L209"/>
    <mergeCell ref="A217:A218"/>
    <mergeCell ref="B217:D217"/>
    <mergeCell ref="F217:H217"/>
    <mergeCell ref="J217:L217"/>
    <mergeCell ref="A165:A166"/>
    <mergeCell ref="A114:A115"/>
    <mergeCell ref="B165:D165"/>
    <mergeCell ref="F165:H165"/>
    <mergeCell ref="J165:L165"/>
    <mergeCell ref="B114:D114"/>
    <mergeCell ref="F114:H114"/>
    <mergeCell ref="J114:L114"/>
  </mergeCells>
  <printOptions horizontalCentered="1"/>
  <pageMargins left="0.39370078740157483" right="0.39370078740157483" top="0.55118110236220474" bottom="0.55118110236220474" header="0.31496062992125984" footer="0.31496062992125984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L246"/>
  <sheetViews>
    <sheetView showGridLines="0" workbookViewId="0">
      <selection activeCell="A5" sqref="A5"/>
    </sheetView>
  </sheetViews>
  <sheetFormatPr baseColWidth="10" defaultColWidth="9.90625" defaultRowHeight="15"/>
  <cols>
    <col min="1" max="1" width="19.6328125" style="13" customWidth="1"/>
    <col min="2" max="4" width="6.6328125" style="55" customWidth="1"/>
    <col min="5" max="5" width="0.90625" style="26" customWidth="1"/>
    <col min="6" max="8" width="6.6328125" style="38" customWidth="1"/>
    <col min="9" max="9" width="0.90625" style="13" customWidth="1"/>
    <col min="10" max="12" width="6.6328125" style="38" customWidth="1"/>
    <col min="13" max="16384" width="9.90625" style="13"/>
  </cols>
  <sheetData>
    <row r="1" spans="1:12">
      <c r="A1" s="1"/>
      <c r="E1" s="1"/>
      <c r="I1" s="1"/>
    </row>
    <row r="2" spans="1:12" ht="15.6">
      <c r="A2" s="12"/>
      <c r="B2" s="59"/>
      <c r="C2" s="325" t="s">
        <v>393</v>
      </c>
      <c r="D2" s="325"/>
      <c r="E2" s="325"/>
      <c r="F2" s="325"/>
      <c r="G2" s="325"/>
      <c r="H2" s="325"/>
      <c r="I2" s="325"/>
      <c r="J2" s="325"/>
      <c r="K2" s="325"/>
      <c r="L2" s="325"/>
    </row>
    <row r="3" spans="1:12" ht="4.95" customHeight="1">
      <c r="A3" s="89"/>
      <c r="B3" s="144" t="s">
        <v>4</v>
      </c>
      <c r="C3" s="155"/>
      <c r="D3" s="155"/>
      <c r="E3" s="103"/>
      <c r="F3" s="158"/>
      <c r="G3" s="158"/>
      <c r="H3" s="158"/>
      <c r="I3" s="103"/>
      <c r="J3" s="158"/>
      <c r="K3" s="158"/>
      <c r="L3" s="158"/>
    </row>
    <row r="4" spans="1:12" ht="4.95" customHeight="1">
      <c r="A4" s="64"/>
      <c r="B4" s="59"/>
      <c r="C4" s="59"/>
      <c r="D4" s="59"/>
      <c r="E4" s="64"/>
      <c r="F4" s="6"/>
      <c r="G4" s="6"/>
      <c r="H4" s="6"/>
      <c r="I4" s="64"/>
      <c r="J4" s="6"/>
      <c r="K4" s="6"/>
      <c r="L4" s="6"/>
    </row>
    <row r="5" spans="1:12" s="2" customFormat="1" ht="15" customHeight="1">
      <c r="A5" s="88" t="s">
        <v>464</v>
      </c>
      <c r="B5" s="156"/>
      <c r="C5" s="156"/>
      <c r="D5" s="156"/>
      <c r="E5" s="3"/>
      <c r="F5" s="159"/>
      <c r="G5" s="159"/>
      <c r="H5" s="159"/>
      <c r="I5" s="3"/>
      <c r="J5" s="161"/>
      <c r="K5" s="38"/>
      <c r="L5" s="38"/>
    </row>
    <row r="6" spans="1:12" s="2" customFormat="1" ht="15" customHeight="1">
      <c r="A6" s="88" t="s">
        <v>401</v>
      </c>
      <c r="B6" s="156"/>
      <c r="C6" s="156"/>
      <c r="D6" s="156"/>
      <c r="E6" s="3"/>
      <c r="F6" s="159"/>
      <c r="G6" s="159"/>
      <c r="H6" s="159"/>
      <c r="I6" s="3"/>
      <c r="J6" s="161"/>
      <c r="K6" s="38"/>
      <c r="L6" s="38"/>
    </row>
    <row r="7" spans="1:12" s="2" customFormat="1" ht="15" customHeight="1">
      <c r="A7" s="88" t="s">
        <v>460</v>
      </c>
      <c r="B7" s="156"/>
      <c r="C7" s="156"/>
      <c r="D7" s="156"/>
      <c r="E7" s="3"/>
      <c r="F7" s="159"/>
      <c r="G7" s="159"/>
      <c r="H7" s="159"/>
      <c r="I7" s="3"/>
      <c r="J7" s="161"/>
      <c r="K7" s="38"/>
      <c r="L7" s="38"/>
    </row>
    <row r="8" spans="1:12" s="2" customFormat="1" ht="4.95" customHeight="1">
      <c r="A8" s="3"/>
      <c r="B8" s="156"/>
      <c r="C8" s="156"/>
      <c r="D8" s="156"/>
      <c r="E8" s="3"/>
      <c r="F8" s="159"/>
      <c r="G8" s="159"/>
      <c r="H8" s="159"/>
      <c r="I8" s="3"/>
      <c r="J8" s="159"/>
      <c r="K8" s="162"/>
      <c r="L8" s="161"/>
    </row>
    <row r="9" spans="1:12" s="2" customFormat="1" ht="4.95" customHeight="1">
      <c r="A9" s="104"/>
      <c r="B9" s="157"/>
      <c r="C9" s="157"/>
      <c r="D9" s="157"/>
      <c r="E9" s="104"/>
      <c r="F9" s="160"/>
      <c r="G9" s="160"/>
      <c r="H9" s="160"/>
      <c r="I9" s="104"/>
      <c r="J9" s="160"/>
      <c r="K9" s="94"/>
      <c r="L9" s="163"/>
    </row>
    <row r="10" spans="1:12" s="9" customFormat="1" ht="30" customHeight="1">
      <c r="A10" s="335" t="s">
        <v>406</v>
      </c>
      <c r="B10" s="337" t="s">
        <v>335</v>
      </c>
      <c r="C10" s="337"/>
      <c r="D10" s="337"/>
      <c r="E10" s="303"/>
      <c r="F10" s="340" t="s">
        <v>484</v>
      </c>
      <c r="G10" s="340"/>
      <c r="H10" s="340"/>
      <c r="I10" s="299"/>
      <c r="J10" s="324" t="s">
        <v>485</v>
      </c>
      <c r="K10" s="324"/>
      <c r="L10" s="324"/>
    </row>
    <row r="11" spans="1:12" s="9" customFormat="1" ht="15" customHeight="1">
      <c r="A11" s="336"/>
      <c r="B11" s="287" t="s">
        <v>6</v>
      </c>
      <c r="C11" s="287" t="s">
        <v>7</v>
      </c>
      <c r="D11" s="287" t="s">
        <v>8</v>
      </c>
      <c r="E11" s="304"/>
      <c r="F11" s="287" t="s">
        <v>6</v>
      </c>
      <c r="G11" s="287" t="s">
        <v>7</v>
      </c>
      <c r="H11" s="287" t="s">
        <v>8</v>
      </c>
      <c r="I11" s="301"/>
      <c r="J11" s="287" t="s">
        <v>6</v>
      </c>
      <c r="K11" s="287" t="s">
        <v>7</v>
      </c>
      <c r="L11" s="287" t="s">
        <v>8</v>
      </c>
    </row>
    <row r="12" spans="1:12" s="2" customFormat="1" ht="4.95" customHeight="1">
      <c r="A12" s="139"/>
      <c r="B12" s="143"/>
      <c r="C12" s="143"/>
      <c r="D12" s="142"/>
      <c r="E12" s="142"/>
      <c r="F12" s="94"/>
      <c r="G12" s="94"/>
      <c r="H12" s="122"/>
      <c r="I12" s="140"/>
      <c r="J12" s="94"/>
      <c r="K12" s="94"/>
      <c r="L12" s="122"/>
    </row>
    <row r="13" spans="1:12" s="2" customFormat="1" ht="4.95" customHeight="1">
      <c r="A13" s="81"/>
      <c r="B13" s="83"/>
      <c r="C13" s="83"/>
      <c r="D13" s="84"/>
      <c r="E13" s="84"/>
      <c r="F13" s="7"/>
      <c r="G13" s="7"/>
      <c r="H13" s="173"/>
      <c r="I13" s="82"/>
      <c r="J13" s="7"/>
      <c r="K13" s="7"/>
      <c r="L13" s="173"/>
    </row>
    <row r="14" spans="1:12" ht="15" customHeight="1">
      <c r="A14" s="85" t="s">
        <v>339</v>
      </c>
      <c r="E14" s="55"/>
      <c r="I14" s="47"/>
    </row>
    <row r="15" spans="1:12" ht="15" customHeight="1">
      <c r="A15" s="195" t="s">
        <v>403</v>
      </c>
      <c r="E15" s="55"/>
      <c r="I15" s="47"/>
    </row>
    <row r="16" spans="1:12" ht="15" customHeight="1">
      <c r="A16" s="211" t="s">
        <v>148</v>
      </c>
      <c r="B16" s="55">
        <v>4.3</v>
      </c>
      <c r="C16" s="55">
        <v>3.3</v>
      </c>
      <c r="D16" s="55">
        <v>5.3</v>
      </c>
      <c r="E16" s="55"/>
      <c r="F16" s="6">
        <v>169.08951798010713</v>
      </c>
      <c r="G16" s="6">
        <v>134.28357089272319</v>
      </c>
      <c r="H16" s="6">
        <v>205.30835284933647</v>
      </c>
      <c r="I16" s="47"/>
      <c r="J16" s="38">
        <v>60.481663929939792</v>
      </c>
      <c r="K16" s="38">
        <v>46.385073853329878</v>
      </c>
      <c r="L16" s="38">
        <v>76.253986662800813</v>
      </c>
    </row>
    <row r="17" spans="1:12" ht="15" customHeight="1">
      <c r="A17" s="47" t="s">
        <v>61</v>
      </c>
      <c r="B17" s="55">
        <v>11.5</v>
      </c>
      <c r="C17" s="55">
        <v>12.9</v>
      </c>
      <c r="D17" s="55">
        <v>9.6</v>
      </c>
      <c r="E17" s="55"/>
      <c r="F17" s="6">
        <v>676.98598130841128</v>
      </c>
      <c r="G17" s="6">
        <v>856.65529010238902</v>
      </c>
      <c r="H17" s="6">
        <v>487.39495798319325</v>
      </c>
      <c r="I17" s="47"/>
      <c r="J17" s="38">
        <v>161.08408617095205</v>
      </c>
      <c r="K17" s="38">
        <v>179.88533205924509</v>
      </c>
      <c r="L17" s="38">
        <v>134.92854769026255</v>
      </c>
    </row>
    <row r="18" spans="1:12" ht="15" customHeight="1">
      <c r="A18" s="47" t="s">
        <v>135</v>
      </c>
      <c r="B18" s="55">
        <v>13.5</v>
      </c>
      <c r="C18" s="55">
        <v>12.6</v>
      </c>
      <c r="D18" s="55">
        <v>14.4</v>
      </c>
      <c r="E18" s="55"/>
      <c r="F18" s="6">
        <v>914.24887169568024</v>
      </c>
      <c r="G18" s="6">
        <v>867.22899094033107</v>
      </c>
      <c r="H18" s="6">
        <v>964.36896436896438</v>
      </c>
      <c r="I18" s="47"/>
      <c r="J18" s="38">
        <v>187.49173608356472</v>
      </c>
      <c r="K18" s="38">
        <v>172.44378183625295</v>
      </c>
      <c r="L18" s="38">
        <v>204.60647166878621</v>
      </c>
    </row>
    <row r="19" spans="1:12" ht="15" customHeight="1">
      <c r="A19" s="79"/>
      <c r="B19" s="59"/>
      <c r="C19" s="59"/>
      <c r="D19" s="59"/>
      <c r="E19" s="59"/>
      <c r="F19" s="6"/>
      <c r="G19" s="6"/>
      <c r="H19" s="6"/>
      <c r="I19" s="79"/>
      <c r="J19" s="6"/>
      <c r="K19" s="6"/>
      <c r="L19" s="6"/>
    </row>
    <row r="20" spans="1:12" ht="15" customHeight="1">
      <c r="A20" s="195" t="s">
        <v>414</v>
      </c>
      <c r="E20" s="55"/>
      <c r="I20" s="79"/>
      <c r="J20" s="6"/>
      <c r="K20" s="6"/>
      <c r="L20" s="6"/>
    </row>
    <row r="21" spans="1:12" ht="15" customHeight="1">
      <c r="A21" s="79" t="s">
        <v>10</v>
      </c>
      <c r="B21" s="59">
        <v>15.7</v>
      </c>
      <c r="C21" s="59">
        <v>15.3</v>
      </c>
      <c r="D21" s="59">
        <v>16.100000000000001</v>
      </c>
      <c r="E21" s="59"/>
      <c r="F21" s="6">
        <v>858.44909442588357</v>
      </c>
      <c r="G21" s="6">
        <v>846.6780238500852</v>
      </c>
      <c r="H21" s="6">
        <v>871.00290697674416</v>
      </c>
      <c r="I21" s="79"/>
      <c r="J21" s="6">
        <v>238.32072247986332</v>
      </c>
      <c r="K21" s="6">
        <v>230.62645011600927</v>
      </c>
      <c r="L21" s="6">
        <v>246.85890834191554</v>
      </c>
    </row>
    <row r="22" spans="1:12" ht="15" customHeight="1">
      <c r="A22" s="79" t="s">
        <v>179</v>
      </c>
      <c r="B22" s="59">
        <v>16.5</v>
      </c>
      <c r="C22" s="59">
        <v>16.7</v>
      </c>
      <c r="D22" s="59">
        <v>16.3</v>
      </c>
      <c r="E22" s="59"/>
      <c r="F22" s="6">
        <v>766.66666666666674</v>
      </c>
      <c r="G22" s="6">
        <v>772.97297297297291</v>
      </c>
      <c r="H22" s="6">
        <v>759.375</v>
      </c>
      <c r="I22" s="79"/>
      <c r="J22" s="6">
        <v>266.3645518630413</v>
      </c>
      <c r="K22" s="6">
        <v>270.06610009442869</v>
      </c>
      <c r="L22" s="6">
        <v>262.13592233009706</v>
      </c>
    </row>
    <row r="23" spans="1:12" ht="15" customHeight="1">
      <c r="A23" s="79" t="s">
        <v>174</v>
      </c>
      <c r="B23" s="59">
        <v>17.5</v>
      </c>
      <c r="C23" s="59">
        <v>17.5</v>
      </c>
      <c r="D23" s="59">
        <v>17.5</v>
      </c>
      <c r="E23" s="59"/>
      <c r="F23" s="6">
        <v>844.62279293739971</v>
      </c>
      <c r="G23" s="6">
        <v>849.26470588235293</v>
      </c>
      <c r="H23" s="6">
        <v>839.514497639919</v>
      </c>
      <c r="I23" s="79"/>
      <c r="J23" s="6">
        <v>283.17726832418469</v>
      </c>
      <c r="K23" s="6">
        <v>283.08823529411762</v>
      </c>
      <c r="L23" s="6">
        <v>283.27645051194537</v>
      </c>
    </row>
    <row r="24" spans="1:12" ht="15" customHeight="1">
      <c r="A24" s="79" t="s">
        <v>102</v>
      </c>
      <c r="B24" s="59">
        <v>17.5</v>
      </c>
      <c r="C24" s="59">
        <v>17.3</v>
      </c>
      <c r="D24" s="59">
        <v>17.8</v>
      </c>
      <c r="E24" s="59"/>
      <c r="F24" s="6">
        <v>1003.2025620496396</v>
      </c>
      <c r="G24" s="6">
        <v>998.48942598187307</v>
      </c>
      <c r="H24" s="6">
        <v>1008.5178875638841</v>
      </c>
      <c r="I24" s="79"/>
      <c r="J24" s="6">
        <v>270.04310344827587</v>
      </c>
      <c r="K24" s="6">
        <v>264.50580232092835</v>
      </c>
      <c r="L24" s="6">
        <v>276.5063054647361</v>
      </c>
    </row>
    <row r="25" spans="1:12" ht="15" customHeight="1">
      <c r="A25" s="79" t="s">
        <v>139</v>
      </c>
      <c r="B25" s="59">
        <v>17.8</v>
      </c>
      <c r="C25" s="59">
        <v>18</v>
      </c>
      <c r="D25" s="59">
        <v>17.600000000000001</v>
      </c>
      <c r="E25" s="59"/>
      <c r="F25" s="6">
        <v>2582.8877005347595</v>
      </c>
      <c r="G25" s="6">
        <v>2641.4141414141413</v>
      </c>
      <c r="H25" s="6">
        <v>2517.0454545454545</v>
      </c>
      <c r="I25" s="79"/>
      <c r="J25" s="6">
        <v>236.59074210139602</v>
      </c>
      <c r="K25" s="6">
        <v>239.46886446886447</v>
      </c>
      <c r="L25" s="6">
        <v>233.28067403896787</v>
      </c>
    </row>
    <row r="26" spans="1:12" ht="15" customHeight="1">
      <c r="A26" s="79" t="s">
        <v>65</v>
      </c>
      <c r="B26" s="59">
        <v>17.899999999999999</v>
      </c>
      <c r="C26" s="59">
        <v>16.8</v>
      </c>
      <c r="D26" s="59">
        <v>19.2</v>
      </c>
      <c r="E26" s="59"/>
      <c r="F26" s="6">
        <v>1037.6862401402277</v>
      </c>
      <c r="G26" s="6">
        <v>1018.9982728842832</v>
      </c>
      <c r="H26" s="6">
        <v>1056.9395017793595</v>
      </c>
      <c r="I26" s="79"/>
      <c r="J26" s="6">
        <v>276.63551401869159</v>
      </c>
      <c r="K26" s="6">
        <v>251.54551268386271</v>
      </c>
      <c r="L26" s="6">
        <v>307.05608684414574</v>
      </c>
    </row>
    <row r="27" spans="1:12" ht="15" customHeight="1">
      <c r="A27" s="79" t="s">
        <v>107</v>
      </c>
      <c r="B27" s="59">
        <v>19.100000000000001</v>
      </c>
      <c r="C27" s="59">
        <v>20.100000000000001</v>
      </c>
      <c r="D27" s="59">
        <v>18</v>
      </c>
      <c r="E27" s="59"/>
      <c r="F27" s="6">
        <v>1257.2649572649573</v>
      </c>
      <c r="G27" s="6">
        <v>1401.3377926421404</v>
      </c>
      <c r="H27" s="6">
        <v>1106.6433566433566</v>
      </c>
      <c r="I27" s="79"/>
      <c r="J27" s="6">
        <v>291.80718111485817</v>
      </c>
      <c r="K27" s="6">
        <v>306.51060716898314</v>
      </c>
      <c r="L27" s="6">
        <v>274.38231469440831</v>
      </c>
    </row>
    <row r="28" spans="1:12" ht="15" customHeight="1">
      <c r="A28" s="79" t="s">
        <v>143</v>
      </c>
      <c r="B28" s="59">
        <v>19.2</v>
      </c>
      <c r="C28" s="59">
        <v>18.899999999999999</v>
      </c>
      <c r="D28" s="59">
        <v>19.5</v>
      </c>
      <c r="E28" s="59"/>
      <c r="F28" s="6">
        <v>1302.7989821882952</v>
      </c>
      <c r="G28" s="6">
        <v>1322.8962818003913</v>
      </c>
      <c r="H28" s="6">
        <v>1281.0180275715802</v>
      </c>
      <c r="I28" s="79"/>
      <c r="J28" s="6">
        <v>290.34819099466938</v>
      </c>
      <c r="K28" s="6">
        <v>282.72689251359265</v>
      </c>
      <c r="L28" s="6">
        <v>299.38042131350682</v>
      </c>
    </row>
    <row r="29" spans="1:12" ht="15" customHeight="1">
      <c r="A29" s="79" t="s">
        <v>165</v>
      </c>
      <c r="B29" s="59">
        <v>19.5</v>
      </c>
      <c r="C29" s="59">
        <v>20.5</v>
      </c>
      <c r="D29" s="59">
        <v>18.3</v>
      </c>
      <c r="E29" s="59"/>
      <c r="F29" s="6">
        <v>1124.3401759530791</v>
      </c>
      <c r="G29" s="6">
        <v>1216.759776536313</v>
      </c>
      <c r="H29" s="6">
        <v>1022.2222222222222</v>
      </c>
      <c r="I29" s="79"/>
      <c r="J29" s="6">
        <v>307.70465489566612</v>
      </c>
      <c r="K29" s="6">
        <v>325.95031427716253</v>
      </c>
      <c r="L29" s="6">
        <v>286.6043613707165</v>
      </c>
    </row>
    <row r="30" spans="1:12" ht="15" customHeight="1">
      <c r="A30" s="79" t="s">
        <v>105</v>
      </c>
      <c r="B30" s="59">
        <v>19.7</v>
      </c>
      <c r="C30" s="59">
        <v>19.100000000000001</v>
      </c>
      <c r="D30" s="59">
        <v>20.399999999999999</v>
      </c>
      <c r="E30" s="59"/>
      <c r="F30" s="6">
        <v>1201.0050251256282</v>
      </c>
      <c r="G30" s="6">
        <v>1185.3546910755149</v>
      </c>
      <c r="H30" s="6">
        <v>1220.0557103064066</v>
      </c>
      <c r="I30" s="79"/>
      <c r="J30" s="6">
        <v>308.68582499192763</v>
      </c>
      <c r="K30" s="6">
        <v>295.66210045662098</v>
      </c>
      <c r="L30" s="6">
        <v>325.65055762081784</v>
      </c>
    </row>
    <row r="31" spans="1:12" ht="15" customHeight="1">
      <c r="A31" s="79" t="s">
        <v>171</v>
      </c>
      <c r="B31" s="59">
        <v>19.7</v>
      </c>
      <c r="C31" s="59">
        <v>19.600000000000001</v>
      </c>
      <c r="D31" s="59">
        <v>19.8</v>
      </c>
      <c r="E31" s="59"/>
      <c r="F31" s="6">
        <v>1793.836344314559</v>
      </c>
      <c r="G31" s="6">
        <v>2258.3518930957684</v>
      </c>
      <c r="H31" s="6">
        <v>1369.9186991869917</v>
      </c>
      <c r="I31" s="79"/>
      <c r="J31" s="6">
        <v>283.69747899159665</v>
      </c>
      <c r="K31" s="6">
        <v>273.24171382376716</v>
      </c>
      <c r="L31" s="6">
        <v>301.02724430549353</v>
      </c>
    </row>
    <row r="32" spans="1:12" ht="15" customHeight="1">
      <c r="A32" s="79" t="s">
        <v>106</v>
      </c>
      <c r="B32" s="59">
        <v>19.8</v>
      </c>
      <c r="C32" s="59">
        <v>21.1</v>
      </c>
      <c r="D32" s="59">
        <v>18.3</v>
      </c>
      <c r="E32" s="59"/>
      <c r="F32" s="6">
        <v>1460.3580562659845</v>
      </c>
      <c r="G32" s="6">
        <v>1652.284263959391</v>
      </c>
      <c r="H32" s="6">
        <v>1265.4639175257732</v>
      </c>
      <c r="I32" s="79"/>
      <c r="J32" s="6">
        <v>296.39242148974824</v>
      </c>
      <c r="K32" s="6">
        <v>318.18181818181819</v>
      </c>
      <c r="L32" s="6">
        <v>271.72108467072496</v>
      </c>
    </row>
    <row r="33" spans="1:12" ht="15" customHeight="1">
      <c r="A33" s="79" t="s">
        <v>112</v>
      </c>
      <c r="B33" s="59">
        <v>19.899999999999999</v>
      </c>
      <c r="C33" s="59">
        <v>19.8</v>
      </c>
      <c r="D33" s="59">
        <v>20</v>
      </c>
      <c r="E33" s="59"/>
      <c r="F33" s="6">
        <v>1285.8176555716354</v>
      </c>
      <c r="G33" s="6">
        <v>1351.7730496453901</v>
      </c>
      <c r="H33" s="6">
        <v>1217.1344165435746</v>
      </c>
      <c r="I33" s="79"/>
      <c r="J33" s="6">
        <v>308.13247789145134</v>
      </c>
      <c r="K33" s="6">
        <v>303.11704834605598</v>
      </c>
      <c r="L33" s="6">
        <v>314.14410979794127</v>
      </c>
    </row>
    <row r="34" spans="1:12" ht="15" customHeight="1">
      <c r="A34" s="12"/>
      <c r="B34" s="59"/>
      <c r="C34" s="164"/>
      <c r="D34" s="164"/>
      <c r="E34" s="164"/>
      <c r="F34" s="164"/>
      <c r="G34" s="164"/>
      <c r="H34" s="164"/>
      <c r="I34" s="164"/>
      <c r="J34" s="164"/>
      <c r="K34" s="159"/>
      <c r="L34" s="159"/>
    </row>
    <row r="35" spans="1:12" ht="15.6">
      <c r="A35" s="267" t="s">
        <v>415</v>
      </c>
      <c r="B35" s="249"/>
      <c r="C35" s="52"/>
      <c r="D35" s="52"/>
      <c r="E35" s="274"/>
      <c r="F35" s="35"/>
      <c r="G35" s="35"/>
      <c r="H35" s="35"/>
    </row>
    <row r="36" spans="1:12">
      <c r="A36" s="259" t="s">
        <v>69</v>
      </c>
      <c r="B36" s="55">
        <v>20.100000000000001</v>
      </c>
      <c r="C36" s="55">
        <v>19.399999999999999</v>
      </c>
      <c r="D36" s="55">
        <v>21</v>
      </c>
      <c r="F36" s="38">
        <v>1149.789029535865</v>
      </c>
      <c r="G36" s="38">
        <v>1117.4089068825913</v>
      </c>
      <c r="H36" s="38">
        <v>1185.0220264317181</v>
      </c>
      <c r="J36" s="38">
        <v>322.48520710059171</v>
      </c>
      <c r="K36" s="38">
        <v>305.98669623059868</v>
      </c>
      <c r="L36" s="38">
        <v>341.37055837563452</v>
      </c>
    </row>
    <row r="37" spans="1:12" ht="13.2" customHeight="1">
      <c r="A37" s="263" t="s">
        <v>28</v>
      </c>
      <c r="B37" s="59">
        <v>20.100000000000001</v>
      </c>
      <c r="C37" s="59">
        <v>19.7</v>
      </c>
      <c r="D37" s="59">
        <v>20.5</v>
      </c>
      <c r="E37" s="64"/>
      <c r="F37" s="6">
        <v>1096.2616822429907</v>
      </c>
      <c r="G37" s="6">
        <v>1082.0960698689958</v>
      </c>
      <c r="H37" s="6">
        <v>1112.5628140703518</v>
      </c>
      <c r="I37" s="64"/>
      <c r="J37" s="6">
        <v>326.01445247359646</v>
      </c>
      <c r="K37" s="6">
        <v>317.44811683320523</v>
      </c>
      <c r="L37" s="6">
        <v>336.16762830245978</v>
      </c>
    </row>
    <row r="38" spans="1:12" s="2" customFormat="1" ht="15" customHeight="1">
      <c r="A38" s="262" t="s">
        <v>181</v>
      </c>
      <c r="B38" s="2">
        <v>20.3</v>
      </c>
      <c r="C38" s="2">
        <v>20.5</v>
      </c>
      <c r="D38" s="2">
        <v>20</v>
      </c>
      <c r="F38" s="38">
        <v>1408.4181313598519</v>
      </c>
      <c r="G38" s="38">
        <v>1530.9653916211294</v>
      </c>
      <c r="H38" s="38">
        <v>1281.9548872180451</v>
      </c>
      <c r="J38" s="6">
        <v>310.96813725490199</v>
      </c>
      <c r="K38" s="6">
        <v>310.31936496215616</v>
      </c>
      <c r="L38" s="6">
        <v>311.7714285714286</v>
      </c>
    </row>
    <row r="39" spans="1:12" s="2" customFormat="1" ht="15" customHeight="1">
      <c r="A39" s="262" t="s">
        <v>150</v>
      </c>
      <c r="B39" s="2">
        <v>20.5</v>
      </c>
      <c r="C39" s="2">
        <v>20.7</v>
      </c>
      <c r="D39" s="2">
        <v>20.2</v>
      </c>
      <c r="F39" s="38">
        <v>1251.1900402782862</v>
      </c>
      <c r="G39" s="38">
        <v>1342.4855491329479</v>
      </c>
      <c r="H39" s="38">
        <v>1157.3867854491461</v>
      </c>
      <c r="J39" s="6">
        <v>323.64084106838413</v>
      </c>
      <c r="K39" s="6">
        <v>323.86264598222067</v>
      </c>
      <c r="L39" s="6">
        <v>323.37689276083796</v>
      </c>
    </row>
    <row r="40" spans="1:12" s="2" customFormat="1" ht="15" customHeight="1">
      <c r="A40" s="262" t="s">
        <v>113</v>
      </c>
      <c r="B40" s="2">
        <v>20.5</v>
      </c>
      <c r="C40" s="2">
        <v>20.6</v>
      </c>
      <c r="D40" s="2">
        <v>20.399999999999999</v>
      </c>
      <c r="F40" s="38">
        <v>1336.1469712015889</v>
      </c>
      <c r="G40" s="38">
        <v>1391.3875598086124</v>
      </c>
      <c r="H40" s="38">
        <v>1276.5737874097008</v>
      </c>
      <c r="J40" s="6">
        <v>319.52030396580381</v>
      </c>
      <c r="K40" s="6">
        <v>318.30122591943962</v>
      </c>
      <c r="L40" s="6">
        <v>320.96523092890504</v>
      </c>
    </row>
    <row r="41" spans="1:12" ht="13.2" customHeight="1">
      <c r="A41" s="260" t="s">
        <v>172</v>
      </c>
      <c r="B41" s="266">
        <v>20.6</v>
      </c>
      <c r="C41" s="266">
        <v>20.9</v>
      </c>
      <c r="D41" s="266">
        <v>20.3</v>
      </c>
      <c r="E41" s="88"/>
      <c r="F41" s="256">
        <v>1204.1121495327102</v>
      </c>
      <c r="G41" s="256">
        <v>1232.2905429701548</v>
      </c>
      <c r="H41" s="256">
        <v>1173.6084079408331</v>
      </c>
      <c r="I41" s="3"/>
      <c r="J41" s="278">
        <v>331.24228712464003</v>
      </c>
      <c r="K41" s="254">
        <v>337.13723561239544</v>
      </c>
      <c r="L41" s="254">
        <v>324.7872455025315</v>
      </c>
    </row>
    <row r="42" spans="1:12" ht="13.95" customHeight="1">
      <c r="A42" s="259" t="s">
        <v>58</v>
      </c>
      <c r="B42" s="55">
        <v>20.6</v>
      </c>
      <c r="C42" s="55">
        <v>20.5</v>
      </c>
      <c r="D42" s="55">
        <v>20.7</v>
      </c>
      <c r="F42" s="38">
        <v>1134.9206349206349</v>
      </c>
      <c r="G42" s="38">
        <v>1155.8935361216729</v>
      </c>
      <c r="H42" s="38">
        <v>1112.0331950207469</v>
      </c>
      <c r="J42" s="38">
        <v>335.68075117370893</v>
      </c>
      <c r="K42" s="38">
        <v>331.33514986376025</v>
      </c>
      <c r="L42" s="38">
        <v>340.75015893197713</v>
      </c>
    </row>
    <row r="43" spans="1:12" ht="15" customHeight="1">
      <c r="A43" s="259" t="s">
        <v>158</v>
      </c>
      <c r="B43" s="55">
        <v>20.6</v>
      </c>
      <c r="C43" s="55">
        <v>20.399999999999999</v>
      </c>
      <c r="D43" s="55">
        <v>20.8</v>
      </c>
      <c r="F43" s="38">
        <v>1205.6690837178644</v>
      </c>
      <c r="G43" s="38">
        <v>1195.0310559006211</v>
      </c>
      <c r="H43" s="38">
        <v>1217.6966292134832</v>
      </c>
      <c r="J43" s="38">
        <v>330.05503924930076</v>
      </c>
      <c r="K43" s="38">
        <v>325.21974306964165</v>
      </c>
      <c r="L43" s="38">
        <v>335.59125217727888</v>
      </c>
    </row>
    <row r="44" spans="1:12">
      <c r="A44" s="259" t="s">
        <v>177</v>
      </c>
      <c r="B44" s="55">
        <v>20.7</v>
      </c>
      <c r="C44" s="55">
        <v>20.9</v>
      </c>
      <c r="D44" s="55">
        <v>20.5</v>
      </c>
      <c r="F44" s="38">
        <v>1081.4061054579095</v>
      </c>
      <c r="G44" s="38">
        <v>1116.7420814479638</v>
      </c>
      <c r="H44" s="38">
        <v>1044.465468306528</v>
      </c>
      <c r="J44" s="38">
        <v>343.97528321318225</v>
      </c>
      <c r="K44" s="38">
        <v>346.53187306936258</v>
      </c>
      <c r="L44" s="38">
        <v>341.16192830655126</v>
      </c>
    </row>
    <row r="45" spans="1:12" ht="12.6" customHeight="1">
      <c r="A45" s="259" t="s">
        <v>176</v>
      </c>
      <c r="B45" s="55">
        <v>20.8</v>
      </c>
      <c r="C45" s="55">
        <v>20.9</v>
      </c>
      <c r="D45" s="55">
        <v>20.6</v>
      </c>
      <c r="F45" s="38">
        <v>1088.6627906976744</v>
      </c>
      <c r="G45" s="38">
        <v>1111.0226820533226</v>
      </c>
      <c r="H45" s="38">
        <v>1064.2640034737299</v>
      </c>
      <c r="J45" s="38">
        <v>345.70750362653303</v>
      </c>
      <c r="K45" s="38">
        <v>346.9616005964956</v>
      </c>
      <c r="L45" s="38">
        <v>344.28992836072479</v>
      </c>
    </row>
    <row r="46" spans="1:12" ht="12.6" customHeight="1">
      <c r="A46" s="261" t="s">
        <v>173</v>
      </c>
      <c r="B46" s="83">
        <v>21</v>
      </c>
      <c r="C46" s="83">
        <v>22</v>
      </c>
      <c r="D46" s="84">
        <v>19.8</v>
      </c>
      <c r="E46" s="84"/>
      <c r="F46" s="7">
        <v>1298.5074626865671</v>
      </c>
      <c r="G46" s="7">
        <v>1391.5929203539822</v>
      </c>
      <c r="H46" s="173">
        <v>1192.4369747899159</v>
      </c>
      <c r="I46" s="82"/>
      <c r="J46" s="7">
        <v>334.95440729483283</v>
      </c>
      <c r="K46" s="7">
        <v>354.49934247604739</v>
      </c>
      <c r="L46" s="173">
        <v>312.07389487574227</v>
      </c>
    </row>
    <row r="47" spans="1:12" ht="15" customHeight="1">
      <c r="A47" s="259" t="s">
        <v>57</v>
      </c>
      <c r="B47" s="55">
        <v>21</v>
      </c>
      <c r="C47" s="55">
        <v>21.4</v>
      </c>
      <c r="D47" s="55">
        <v>20.6</v>
      </c>
      <c r="F47" s="38">
        <v>1275.9259259259259</v>
      </c>
      <c r="G47" s="38">
        <v>1397.7485928705439</v>
      </c>
      <c r="H47" s="38">
        <v>1157.2212065813528</v>
      </c>
      <c r="I47" s="47"/>
      <c r="J47" s="38">
        <v>336.09756097560978</v>
      </c>
      <c r="K47" s="38">
        <v>337.25667722951562</v>
      </c>
      <c r="L47" s="38">
        <v>334.7435219460603</v>
      </c>
    </row>
    <row r="48" spans="1:12">
      <c r="A48" s="262" t="s">
        <v>63</v>
      </c>
      <c r="B48" s="55">
        <v>21</v>
      </c>
      <c r="C48" s="55">
        <v>21.7</v>
      </c>
      <c r="D48" s="55">
        <v>20.3</v>
      </c>
      <c r="E48" s="55"/>
      <c r="F48" s="6">
        <v>1275.7894736842106</v>
      </c>
      <c r="G48" s="6">
        <v>1382.9344432882413</v>
      </c>
      <c r="H48" s="6">
        <v>1166.1341853035144</v>
      </c>
      <c r="I48" s="47"/>
      <c r="J48" s="38">
        <v>336.52644731361931</v>
      </c>
      <c r="K48" s="38">
        <v>345.73361082206031</v>
      </c>
      <c r="L48" s="38">
        <v>325.98987793986305</v>
      </c>
    </row>
    <row r="49" spans="1:12">
      <c r="A49" s="262" t="s">
        <v>108</v>
      </c>
      <c r="B49" s="55">
        <v>21.1</v>
      </c>
      <c r="C49" s="55">
        <v>21.2</v>
      </c>
      <c r="D49" s="55">
        <v>21</v>
      </c>
      <c r="E49" s="47"/>
      <c r="F49" s="6">
        <v>1478.7709497206704</v>
      </c>
      <c r="G49" s="6">
        <v>1506.423982869379</v>
      </c>
      <c r="H49" s="6">
        <v>1448.5981308411215</v>
      </c>
      <c r="I49" s="47"/>
      <c r="J49" s="38">
        <v>326.50795608733199</v>
      </c>
      <c r="K49" s="38">
        <v>326.37439109255394</v>
      </c>
      <c r="L49" s="38">
        <v>326.65964172813489</v>
      </c>
    </row>
    <row r="50" spans="1:12">
      <c r="A50" s="262" t="s">
        <v>147</v>
      </c>
      <c r="B50" s="55">
        <v>21.1</v>
      </c>
      <c r="C50" s="55">
        <v>21.4</v>
      </c>
      <c r="D50" s="55">
        <v>20.7</v>
      </c>
      <c r="E50" s="47"/>
      <c r="F50" s="6">
        <v>1360.2166716822148</v>
      </c>
      <c r="G50" s="6">
        <v>1411.3924050632911</v>
      </c>
      <c r="H50" s="6">
        <v>1304.1009463722398</v>
      </c>
      <c r="I50" s="47"/>
      <c r="J50" s="38">
        <v>331.91364370685858</v>
      </c>
      <c r="K50" s="38">
        <v>336.58068057080129</v>
      </c>
      <c r="L50" s="38">
        <v>326.54028436018956</v>
      </c>
    </row>
    <row r="51" spans="1:12" ht="4.95" customHeight="1">
      <c r="A51" s="317"/>
      <c r="B51" s="312"/>
      <c r="C51" s="312"/>
      <c r="D51" s="312"/>
      <c r="E51" s="317"/>
      <c r="F51" s="313"/>
      <c r="G51" s="313"/>
      <c r="H51" s="313"/>
      <c r="I51" s="317"/>
      <c r="J51" s="313"/>
      <c r="K51" s="313"/>
      <c r="L51" s="313"/>
    </row>
    <row r="52" spans="1:12">
      <c r="A52" s="47"/>
      <c r="E52" s="47"/>
      <c r="F52" s="6"/>
      <c r="G52" s="6"/>
      <c r="H52" s="6"/>
      <c r="I52" s="47"/>
    </row>
    <row r="53" spans="1:12">
      <c r="A53" s="47"/>
      <c r="E53" s="47"/>
      <c r="F53" s="6"/>
      <c r="G53" s="6"/>
      <c r="H53" s="6"/>
      <c r="I53" s="47"/>
    </row>
    <row r="54" spans="1:12" ht="15" customHeight="1">
      <c r="A54" s="325" t="s">
        <v>393</v>
      </c>
      <c r="B54" s="325"/>
      <c r="C54" s="325"/>
      <c r="D54" s="325"/>
      <c r="E54" s="325"/>
      <c r="F54" s="325"/>
      <c r="G54" s="325"/>
      <c r="H54" s="325"/>
      <c r="I54" s="325"/>
      <c r="J54" s="325"/>
      <c r="K54" s="325"/>
      <c r="L54" s="325"/>
    </row>
    <row r="55" spans="1:12" ht="4.95" customHeight="1">
      <c r="A55" s="89"/>
      <c r="B55" s="144" t="s">
        <v>4</v>
      </c>
      <c r="C55" s="155"/>
      <c r="D55" s="155"/>
      <c r="E55" s="103"/>
      <c r="F55" s="158"/>
      <c r="G55" s="158"/>
      <c r="H55" s="158"/>
      <c r="I55" s="103"/>
      <c r="J55" s="158"/>
      <c r="K55" s="158"/>
      <c r="L55" s="158"/>
    </row>
    <row r="56" spans="1:12" ht="4.95" customHeight="1">
      <c r="A56" s="12"/>
      <c r="B56" s="59"/>
      <c r="C56" s="236"/>
      <c r="D56" s="236"/>
      <c r="E56" s="86"/>
      <c r="F56" s="237"/>
      <c r="G56" s="237"/>
      <c r="H56" s="237"/>
      <c r="I56" s="86"/>
      <c r="J56" s="237"/>
      <c r="K56" s="237"/>
      <c r="L56" s="237"/>
    </row>
    <row r="57" spans="1:12" ht="15" customHeight="1">
      <c r="A57" s="88" t="s">
        <v>464</v>
      </c>
      <c r="B57" s="156"/>
      <c r="C57" s="156"/>
      <c r="D57" s="156"/>
      <c r="E57" s="3"/>
      <c r="F57" s="159"/>
      <c r="G57" s="159"/>
      <c r="H57" s="159"/>
      <c r="I57" s="3"/>
      <c r="J57" s="161"/>
    </row>
    <row r="58" spans="1:12" ht="15" customHeight="1">
      <c r="A58" s="88" t="s">
        <v>401</v>
      </c>
      <c r="B58" s="156"/>
      <c r="C58" s="156"/>
      <c r="D58" s="156"/>
      <c r="E58" s="3"/>
      <c r="F58" s="159"/>
      <c r="G58" s="159"/>
      <c r="H58" s="159"/>
      <c r="I58" s="3"/>
      <c r="J58" s="161"/>
    </row>
    <row r="59" spans="1:12" ht="15" customHeight="1">
      <c r="A59" s="88" t="s">
        <v>461</v>
      </c>
      <c r="B59" s="156"/>
      <c r="C59" s="156"/>
      <c r="D59" s="156"/>
      <c r="E59" s="3"/>
      <c r="F59" s="159"/>
      <c r="G59" s="159"/>
      <c r="H59" s="159"/>
      <c r="I59" s="3"/>
      <c r="J59" s="161"/>
    </row>
    <row r="60" spans="1:12" ht="4.95" customHeight="1">
      <c r="A60" s="88"/>
      <c r="B60" s="156"/>
      <c r="C60" s="156"/>
      <c r="D60" s="156"/>
      <c r="E60" s="3"/>
      <c r="F60" s="159"/>
      <c r="G60" s="159"/>
      <c r="H60" s="159"/>
      <c r="I60" s="3"/>
      <c r="J60" s="161"/>
    </row>
    <row r="61" spans="1:12" ht="4.95" customHeight="1">
      <c r="A61" s="104"/>
      <c r="B61" s="157"/>
      <c r="C61" s="157"/>
      <c r="D61" s="157"/>
      <c r="E61" s="104"/>
      <c r="F61" s="160"/>
      <c r="G61" s="160"/>
      <c r="H61" s="160"/>
      <c r="I61" s="104"/>
      <c r="J61" s="160"/>
      <c r="K61" s="94"/>
      <c r="L61" s="163"/>
    </row>
    <row r="62" spans="1:12" s="25" customFormat="1" ht="30" customHeight="1">
      <c r="A62" s="335" t="s">
        <v>406</v>
      </c>
      <c r="B62" s="337" t="s">
        <v>335</v>
      </c>
      <c r="C62" s="337"/>
      <c r="D62" s="337"/>
      <c r="E62" s="303"/>
      <c r="F62" s="340" t="s">
        <v>484</v>
      </c>
      <c r="G62" s="340"/>
      <c r="H62" s="340"/>
      <c r="I62" s="299"/>
      <c r="J62" s="324" t="s">
        <v>485</v>
      </c>
      <c r="K62" s="324"/>
      <c r="L62" s="324"/>
    </row>
    <row r="63" spans="1:12" s="25" customFormat="1" ht="15" customHeight="1">
      <c r="A63" s="336"/>
      <c r="B63" s="287" t="s">
        <v>6</v>
      </c>
      <c r="C63" s="287" t="s">
        <v>7</v>
      </c>
      <c r="D63" s="287" t="s">
        <v>8</v>
      </c>
      <c r="E63" s="304"/>
      <c r="F63" s="287" t="s">
        <v>6</v>
      </c>
      <c r="G63" s="287" t="s">
        <v>7</v>
      </c>
      <c r="H63" s="287" t="s">
        <v>8</v>
      </c>
      <c r="I63" s="301"/>
      <c r="J63" s="287" t="s">
        <v>6</v>
      </c>
      <c r="K63" s="287" t="s">
        <v>7</v>
      </c>
      <c r="L63" s="287" t="s">
        <v>8</v>
      </c>
    </row>
    <row r="64" spans="1:12" ht="4.95" customHeight="1">
      <c r="A64" s="139"/>
      <c r="B64" s="143"/>
      <c r="C64" s="143"/>
      <c r="D64" s="142"/>
      <c r="E64" s="142"/>
      <c r="F64" s="94"/>
      <c r="G64" s="94"/>
      <c r="H64" s="122"/>
      <c r="I64" s="140"/>
      <c r="J64" s="94"/>
      <c r="K64" s="94"/>
      <c r="L64" s="122"/>
    </row>
    <row r="65" spans="1:12" ht="4.95" customHeight="1">
      <c r="A65" s="12"/>
      <c r="B65" s="59"/>
      <c r="C65" s="59"/>
      <c r="D65" s="59"/>
      <c r="E65" s="12"/>
      <c r="F65" s="6"/>
      <c r="G65" s="6"/>
      <c r="H65" s="6"/>
      <c r="I65" s="12"/>
      <c r="J65" s="6"/>
      <c r="K65" s="6"/>
      <c r="L65" s="6"/>
    </row>
    <row r="66" spans="1:12" ht="15" customHeight="1">
      <c r="A66" s="262" t="s">
        <v>29</v>
      </c>
      <c r="B66" s="55">
        <v>21.3</v>
      </c>
      <c r="C66" s="55">
        <v>21.1</v>
      </c>
      <c r="D66" s="55">
        <v>21.4</v>
      </c>
      <c r="E66" s="47"/>
      <c r="F66" s="6">
        <v>1198.0006449532409</v>
      </c>
      <c r="G66" s="6">
        <v>1225.502512562814</v>
      </c>
      <c r="H66" s="6">
        <v>1168.9860834990061</v>
      </c>
      <c r="I66" s="47"/>
      <c r="J66" s="38">
        <v>348.46637276052905</v>
      </c>
      <c r="K66" s="38">
        <v>343.30459264472989</v>
      </c>
      <c r="L66" s="38">
        <v>354.35918039373246</v>
      </c>
    </row>
    <row r="67" spans="1:12" ht="15" customHeight="1">
      <c r="A67" s="262" t="s">
        <v>170</v>
      </c>
      <c r="B67" s="55">
        <v>21.4</v>
      </c>
      <c r="C67" s="55">
        <v>21.5</v>
      </c>
      <c r="D67" s="55">
        <v>21.3</v>
      </c>
      <c r="E67" s="47"/>
      <c r="F67" s="6">
        <v>1236.8483694358486</v>
      </c>
      <c r="G67" s="6">
        <v>1290.3225806451612</v>
      </c>
      <c r="H67" s="6">
        <v>1181.3773035887486</v>
      </c>
      <c r="I67" s="47"/>
      <c r="J67" s="38">
        <v>349.73413205896208</v>
      </c>
      <c r="K67" s="38">
        <v>348.96952838538374</v>
      </c>
      <c r="L67" s="38">
        <v>350.60449050086356</v>
      </c>
    </row>
    <row r="68" spans="1:12" ht="15" customHeight="1">
      <c r="A68" s="262" t="s">
        <v>178</v>
      </c>
      <c r="B68" s="55">
        <v>21.6</v>
      </c>
      <c r="C68" s="55">
        <v>22</v>
      </c>
      <c r="D68" s="55">
        <v>21.2</v>
      </c>
      <c r="E68" s="47"/>
      <c r="F68" s="6">
        <v>1171.7659688674182</v>
      </c>
      <c r="G68" s="6">
        <v>1220.5182443151773</v>
      </c>
      <c r="H68" s="6">
        <v>1121.525885558583</v>
      </c>
      <c r="I68" s="47"/>
      <c r="J68" s="38">
        <v>360.55826244941778</v>
      </c>
      <c r="K68" s="38">
        <v>367.4574112402484</v>
      </c>
      <c r="L68" s="38">
        <v>353.1228551818806</v>
      </c>
    </row>
    <row r="69" spans="1:12">
      <c r="A69" s="262" t="s">
        <v>151</v>
      </c>
      <c r="B69" s="55">
        <v>21.6</v>
      </c>
      <c r="C69" s="55">
        <v>21.5</v>
      </c>
      <c r="D69" s="55">
        <v>21.9</v>
      </c>
      <c r="E69" s="47"/>
      <c r="F69" s="6">
        <v>1206.3258550937846</v>
      </c>
      <c r="G69" s="6">
        <v>1198.6159169550172</v>
      </c>
      <c r="H69" s="6">
        <v>1215.0706436420721</v>
      </c>
      <c r="I69" s="47"/>
      <c r="J69" s="38">
        <v>358.23503713411969</v>
      </c>
      <c r="K69" s="38">
        <v>353.83043922369768</v>
      </c>
      <c r="L69" s="38">
        <v>363.29500117343343</v>
      </c>
    </row>
    <row r="70" spans="1:12">
      <c r="A70" s="262" t="s">
        <v>97</v>
      </c>
      <c r="B70" s="55">
        <v>21.6</v>
      </c>
      <c r="C70" s="55">
        <v>22.4</v>
      </c>
      <c r="D70" s="55">
        <v>20.6</v>
      </c>
      <c r="E70" s="47"/>
      <c r="F70" s="6">
        <v>1215.5038759689921</v>
      </c>
      <c r="G70" s="6">
        <v>1300.7462686567164</v>
      </c>
      <c r="H70" s="6">
        <v>1123.3870967741934</v>
      </c>
      <c r="I70" s="47"/>
      <c r="J70" s="38">
        <v>355.31384545660552</v>
      </c>
      <c r="K70" s="38">
        <v>370.69332199064223</v>
      </c>
      <c r="L70" s="38">
        <v>337.77885548011636</v>
      </c>
    </row>
    <row r="71" spans="1:12">
      <c r="A71" s="262" t="s">
        <v>167</v>
      </c>
      <c r="B71" s="55">
        <v>21.9</v>
      </c>
      <c r="C71" s="55">
        <v>22</v>
      </c>
      <c r="D71" s="55">
        <v>21.9</v>
      </c>
      <c r="E71" s="47"/>
      <c r="F71" s="6">
        <v>1486.653824986241</v>
      </c>
      <c r="G71" s="6">
        <v>1516.3381042398057</v>
      </c>
      <c r="H71" s="6">
        <v>1455.8204768583448</v>
      </c>
      <c r="I71" s="47"/>
      <c r="J71" s="38">
        <v>346.46956967870199</v>
      </c>
      <c r="K71" s="38">
        <v>345.32595325953258</v>
      </c>
      <c r="L71" s="38">
        <v>347.71539595336998</v>
      </c>
    </row>
    <row r="72" spans="1:12">
      <c r="A72" s="262" t="s">
        <v>103</v>
      </c>
      <c r="B72" s="55">
        <v>21.9</v>
      </c>
      <c r="C72" s="55">
        <v>21.6</v>
      </c>
      <c r="D72" s="55">
        <v>22.1</v>
      </c>
      <c r="E72" s="47"/>
      <c r="F72" s="6">
        <v>1722.7272727272727</v>
      </c>
      <c r="G72" s="6">
        <v>1797.9474021808853</v>
      </c>
      <c r="H72" s="6">
        <v>1645.627876397107</v>
      </c>
      <c r="I72" s="47"/>
      <c r="J72" s="38">
        <v>333.87868109740748</v>
      </c>
      <c r="K72" s="38">
        <v>326.08189855746861</v>
      </c>
      <c r="L72" s="38">
        <v>343.06469298245611</v>
      </c>
    </row>
    <row r="73" spans="1:12">
      <c r="A73" s="262" t="s">
        <v>169</v>
      </c>
      <c r="B73" s="55">
        <v>22</v>
      </c>
      <c r="C73" s="55">
        <v>22.6</v>
      </c>
      <c r="D73" s="55">
        <v>21.3</v>
      </c>
      <c r="E73" s="47"/>
      <c r="F73" s="6">
        <v>1340.8562894125455</v>
      </c>
      <c r="G73" s="6">
        <v>1404.8964218455744</v>
      </c>
      <c r="H73" s="6">
        <v>1269.0140845070423</v>
      </c>
      <c r="I73" s="47"/>
      <c r="J73" s="38">
        <v>357.8704934006555</v>
      </c>
      <c r="K73" s="38">
        <v>369.85622211204759</v>
      </c>
      <c r="L73" s="38">
        <v>344.02443680794198</v>
      </c>
    </row>
    <row r="74" spans="1:12">
      <c r="A74" s="262" t="s">
        <v>161</v>
      </c>
      <c r="B74" s="55">
        <v>22</v>
      </c>
      <c r="C74" s="55">
        <v>22.3</v>
      </c>
      <c r="D74" s="55">
        <v>21.6</v>
      </c>
      <c r="E74" s="47"/>
      <c r="F74" s="6">
        <v>1341.9333768778577</v>
      </c>
      <c r="G74" s="6">
        <v>1371.6049382716049</v>
      </c>
      <c r="H74" s="6">
        <v>1308.5991678224689</v>
      </c>
      <c r="I74" s="47"/>
      <c r="J74" s="38">
        <v>356.4055859137826</v>
      </c>
      <c r="K74" s="38">
        <v>362.47960848287113</v>
      </c>
      <c r="L74" s="38">
        <v>349.50916836451194</v>
      </c>
    </row>
    <row r="75" spans="1:12">
      <c r="A75" s="262" t="s">
        <v>166</v>
      </c>
      <c r="B75" s="55">
        <v>22.1</v>
      </c>
      <c r="C75" s="55">
        <v>22.1</v>
      </c>
      <c r="D75" s="55">
        <v>22.1</v>
      </c>
      <c r="E75" s="47"/>
      <c r="F75" s="6">
        <v>1294.613167812015</v>
      </c>
      <c r="G75" s="6">
        <v>1329.4117647058822</v>
      </c>
      <c r="H75" s="6">
        <v>1258.5740072202166</v>
      </c>
      <c r="I75" s="47"/>
      <c r="J75" s="38">
        <v>363.41008089607971</v>
      </c>
      <c r="K75" s="38">
        <v>361.53572698186986</v>
      </c>
      <c r="L75" s="38">
        <v>365.48289870266024</v>
      </c>
    </row>
    <row r="76" spans="1:12">
      <c r="A76" s="262" t="s">
        <v>163</v>
      </c>
      <c r="B76" s="55">
        <v>22.1</v>
      </c>
      <c r="C76" s="55">
        <v>21.8</v>
      </c>
      <c r="D76" s="55">
        <v>22.5</v>
      </c>
      <c r="E76" s="47"/>
      <c r="F76" s="6">
        <v>1463.2228405516573</v>
      </c>
      <c r="G76" s="6">
        <v>1516.8697282099345</v>
      </c>
      <c r="H76" s="6">
        <v>1405.9529764882441</v>
      </c>
      <c r="I76" s="47"/>
      <c r="J76" s="38">
        <v>352.95319248278281</v>
      </c>
      <c r="K76" s="38">
        <v>342.01489777589944</v>
      </c>
      <c r="L76" s="38">
        <v>366.45152878284114</v>
      </c>
    </row>
    <row r="77" spans="1:12">
      <c r="A77" s="262" t="s">
        <v>27</v>
      </c>
      <c r="B77" s="55">
        <v>22.2</v>
      </c>
      <c r="C77" s="55">
        <v>22.8</v>
      </c>
      <c r="D77" s="55">
        <v>21.5</v>
      </c>
      <c r="E77" s="47"/>
      <c r="F77" s="6">
        <v>1319.3930421909697</v>
      </c>
      <c r="G77" s="6">
        <v>1387.8299120234606</v>
      </c>
      <c r="H77" s="6">
        <v>1249.626307922272</v>
      </c>
      <c r="I77" s="47"/>
      <c r="J77" s="38">
        <v>363.55292677952275</v>
      </c>
      <c r="K77" s="38">
        <v>374.77727182736095</v>
      </c>
      <c r="L77" s="38">
        <v>351.62986330178757</v>
      </c>
    </row>
    <row r="78" spans="1:12">
      <c r="A78" s="262" t="s">
        <v>146</v>
      </c>
      <c r="B78" s="55">
        <v>22.2</v>
      </c>
      <c r="C78" s="55">
        <v>22.6</v>
      </c>
      <c r="D78" s="55">
        <v>21.7</v>
      </c>
      <c r="E78" s="47"/>
      <c r="F78" s="6">
        <v>1809.2152627789776</v>
      </c>
      <c r="G78" s="6">
        <v>1902.7777777777776</v>
      </c>
      <c r="H78" s="6">
        <v>1708.5201793721974</v>
      </c>
      <c r="I78" s="47"/>
      <c r="J78" s="38">
        <v>337.67804353668367</v>
      </c>
      <c r="K78" s="38">
        <v>344.39416792357969</v>
      </c>
      <c r="L78" s="38">
        <v>329.96535796766744</v>
      </c>
    </row>
    <row r="79" spans="1:12">
      <c r="A79" s="262" t="s">
        <v>18</v>
      </c>
      <c r="B79" s="55">
        <v>22.6</v>
      </c>
      <c r="C79" s="55">
        <v>23.1</v>
      </c>
      <c r="D79" s="55">
        <v>21.9</v>
      </c>
      <c r="E79" s="47"/>
      <c r="F79" s="6">
        <v>1416.3853252306999</v>
      </c>
      <c r="G79" s="6">
        <v>1546.4285714285716</v>
      </c>
      <c r="H79" s="6">
        <v>1284.1579664094415</v>
      </c>
      <c r="I79" s="47"/>
      <c r="J79" s="38">
        <v>366.72494172494174</v>
      </c>
      <c r="K79" s="38">
        <v>372.59330966978592</v>
      </c>
      <c r="L79" s="38">
        <v>359.78634109118656</v>
      </c>
    </row>
    <row r="80" spans="1:12">
      <c r="A80" s="262" t="s">
        <v>157</v>
      </c>
      <c r="B80" s="55">
        <v>22.6</v>
      </c>
      <c r="C80" s="55">
        <v>22.9</v>
      </c>
      <c r="D80" s="55">
        <v>22.3</v>
      </c>
      <c r="E80" s="47"/>
      <c r="F80" s="6">
        <v>1435.5521354367065</v>
      </c>
      <c r="G80" s="6">
        <v>1509.8039215686274</v>
      </c>
      <c r="H80" s="6">
        <v>1358.2089552238806</v>
      </c>
      <c r="I80" s="47"/>
      <c r="J80" s="38">
        <v>367.80362776025237</v>
      </c>
      <c r="K80" s="38">
        <v>370.5348880251712</v>
      </c>
      <c r="L80" s="38">
        <v>364.69099346129508</v>
      </c>
    </row>
    <row r="81" spans="1:12">
      <c r="A81" s="262" t="s">
        <v>159</v>
      </c>
      <c r="B81" s="55">
        <v>22.9</v>
      </c>
      <c r="C81" s="55">
        <v>23.5</v>
      </c>
      <c r="D81" s="55">
        <v>22.2</v>
      </c>
      <c r="E81" s="47"/>
      <c r="F81" s="6">
        <v>1361.0894941634242</v>
      </c>
      <c r="G81" s="6">
        <v>1474.1784037558684</v>
      </c>
      <c r="H81" s="6">
        <v>1249.2260061919505</v>
      </c>
      <c r="I81" s="47"/>
      <c r="J81" s="38">
        <v>380.38277511961724</v>
      </c>
      <c r="K81" s="38">
        <v>388.93476465730805</v>
      </c>
      <c r="L81" s="38">
        <v>370.8639705882353</v>
      </c>
    </row>
    <row r="82" spans="1:12">
      <c r="A82" s="262" t="s">
        <v>164</v>
      </c>
      <c r="B82" s="55">
        <v>22.9</v>
      </c>
      <c r="C82" s="55">
        <v>23</v>
      </c>
      <c r="D82" s="55">
        <v>22.8</v>
      </c>
      <c r="E82" s="47"/>
      <c r="F82" s="6">
        <v>1505.5564251056503</v>
      </c>
      <c r="G82" s="6">
        <v>1555.1181102362204</v>
      </c>
      <c r="H82" s="6">
        <v>1452.542921930677</v>
      </c>
      <c r="I82" s="47"/>
      <c r="J82" s="38">
        <v>370.94597200262234</v>
      </c>
      <c r="K82" s="38">
        <v>370.46389149412016</v>
      </c>
      <c r="L82" s="38">
        <v>371.49958574979286</v>
      </c>
    </row>
    <row r="83" spans="1:12">
      <c r="A83" s="262" t="s">
        <v>160</v>
      </c>
      <c r="B83" s="55">
        <v>22.9</v>
      </c>
      <c r="C83" s="55">
        <v>22.8</v>
      </c>
      <c r="D83" s="55">
        <v>23</v>
      </c>
      <c r="E83" s="47"/>
      <c r="F83" s="6">
        <v>1446.1651917404131</v>
      </c>
      <c r="G83" s="6">
        <v>1509.6805421103581</v>
      </c>
      <c r="H83" s="6">
        <v>1380.6193806193808</v>
      </c>
      <c r="I83" s="47"/>
      <c r="J83" s="38">
        <v>373.66615853658539</v>
      </c>
      <c r="K83" s="38">
        <v>367.41665685004119</v>
      </c>
      <c r="L83" s="38">
        <v>380.97863542384562</v>
      </c>
    </row>
    <row r="84" spans="1:12">
      <c r="A84" s="262" t="s">
        <v>71</v>
      </c>
      <c r="B84" s="55">
        <v>22.9</v>
      </c>
      <c r="C84" s="55">
        <v>22.5</v>
      </c>
      <c r="D84" s="55">
        <v>23.5</v>
      </c>
      <c r="E84" s="47"/>
      <c r="F84" s="6">
        <v>1237.9807692307691</v>
      </c>
      <c r="G84" s="6">
        <v>1377.3584905660377</v>
      </c>
      <c r="H84" s="6">
        <v>1093.1372549019607</v>
      </c>
      <c r="I84" s="47"/>
      <c r="J84" s="38">
        <v>390.44730856709629</v>
      </c>
      <c r="K84" s="38">
        <v>366.83417085427135</v>
      </c>
      <c r="L84" s="38">
        <v>426.38623326959845</v>
      </c>
    </row>
    <row r="85" spans="1:12">
      <c r="A85" s="262" t="s">
        <v>153</v>
      </c>
      <c r="B85" s="55">
        <v>23</v>
      </c>
      <c r="C85" s="55">
        <v>22.7</v>
      </c>
      <c r="D85" s="55">
        <v>23.2</v>
      </c>
      <c r="E85" s="47"/>
      <c r="F85" s="6">
        <v>1445.161902953186</v>
      </c>
      <c r="G85" s="6">
        <v>1472.3834487923612</v>
      </c>
      <c r="H85" s="6">
        <v>1417.1483622350675</v>
      </c>
      <c r="I85" s="47"/>
      <c r="J85" s="38">
        <v>375.81489529830111</v>
      </c>
      <c r="K85" s="38">
        <v>367.76878828976288</v>
      </c>
      <c r="L85" s="38">
        <v>384.81661696227695</v>
      </c>
    </row>
    <row r="86" spans="1:12">
      <c r="A86" s="262" t="s">
        <v>115</v>
      </c>
      <c r="B86" s="55">
        <v>23</v>
      </c>
      <c r="C86" s="55">
        <v>24.2</v>
      </c>
      <c r="D86" s="55">
        <v>21.5</v>
      </c>
      <c r="E86" s="47"/>
      <c r="F86" s="6">
        <v>1807.8484438430312</v>
      </c>
      <c r="G86" s="6">
        <v>1898.0582524271845</v>
      </c>
      <c r="H86" s="6">
        <v>1694.1896024464831</v>
      </c>
      <c r="I86" s="47"/>
      <c r="J86" s="38">
        <v>358.08094344679711</v>
      </c>
      <c r="K86" s="38">
        <v>384.08644400785852</v>
      </c>
      <c r="L86" s="38">
        <v>326.84365781710915</v>
      </c>
    </row>
    <row r="87" spans="1:12">
      <c r="A87" s="264" t="s">
        <v>60</v>
      </c>
      <c r="B87" s="55">
        <v>23</v>
      </c>
      <c r="C87" s="55">
        <v>23.4</v>
      </c>
      <c r="D87" s="55">
        <v>22.5</v>
      </c>
      <c r="F87" s="38">
        <v>2013.6674259681095</v>
      </c>
      <c r="G87" s="38">
        <v>2068.4133915574962</v>
      </c>
      <c r="H87" s="38">
        <v>1953.968253968254</v>
      </c>
      <c r="J87" s="38">
        <v>349.91423670668951</v>
      </c>
      <c r="K87" s="38">
        <v>359.01970692268827</v>
      </c>
      <c r="L87" s="38">
        <v>339.96133664733497</v>
      </c>
    </row>
    <row r="88" spans="1:12" ht="13.2" customHeight="1">
      <c r="A88" s="265" t="s">
        <v>117</v>
      </c>
      <c r="B88" s="59">
        <v>23.2</v>
      </c>
      <c r="C88" s="59">
        <v>22.8</v>
      </c>
      <c r="D88" s="59">
        <v>23.6</v>
      </c>
      <c r="E88" s="64"/>
      <c r="F88" s="6">
        <v>1854.7368421052633</v>
      </c>
      <c r="G88" s="6">
        <v>1924.0246406570843</v>
      </c>
      <c r="H88" s="6">
        <v>1781.8574514038876</v>
      </c>
      <c r="I88" s="64"/>
      <c r="J88" s="6">
        <v>359.95914198161387</v>
      </c>
      <c r="K88" s="6">
        <v>349.10581222056629</v>
      </c>
      <c r="L88" s="6">
        <v>373.13432835820896</v>
      </c>
    </row>
    <row r="89" spans="1:12" ht="15" customHeight="1">
      <c r="A89" s="264" t="s">
        <v>66</v>
      </c>
      <c r="B89" s="55">
        <v>23.2</v>
      </c>
      <c r="C89" s="55">
        <v>22.5</v>
      </c>
      <c r="D89" s="55">
        <v>24</v>
      </c>
      <c r="F89" s="38">
        <v>1906.9069069069069</v>
      </c>
      <c r="G89" s="38">
        <v>2011.8694362017804</v>
      </c>
      <c r="H89" s="38">
        <v>1799.3920972644378</v>
      </c>
      <c r="J89" s="38">
        <v>358.35214446952597</v>
      </c>
      <c r="K89" s="38">
        <v>338.66133866133868</v>
      </c>
      <c r="L89" s="38">
        <v>383.91699092088197</v>
      </c>
    </row>
    <row r="90" spans="1:12" ht="15" customHeight="1">
      <c r="A90" s="264" t="s">
        <v>180</v>
      </c>
      <c r="B90" s="55">
        <v>23.3</v>
      </c>
      <c r="C90" s="55">
        <v>23.6</v>
      </c>
      <c r="D90" s="55">
        <v>22.8</v>
      </c>
      <c r="F90" s="38">
        <v>1470.0527072352661</v>
      </c>
      <c r="G90" s="38">
        <v>1496.0212201591512</v>
      </c>
      <c r="H90" s="38">
        <v>1439.3305439330543</v>
      </c>
      <c r="J90" s="38">
        <v>381.63950740141809</v>
      </c>
      <c r="K90" s="38">
        <v>390.49157627509805</v>
      </c>
      <c r="L90" s="38">
        <v>371.28980032379928</v>
      </c>
    </row>
    <row r="91" spans="1:12" ht="15" customHeight="1">
      <c r="A91" s="264" t="s">
        <v>50</v>
      </c>
      <c r="B91" s="55">
        <v>23.4</v>
      </c>
      <c r="C91" s="55">
        <v>23.9</v>
      </c>
      <c r="D91" s="55">
        <v>22.8</v>
      </c>
      <c r="F91" s="38">
        <v>1513.9637432631064</v>
      </c>
      <c r="G91" s="38">
        <v>1707.8544061302682</v>
      </c>
      <c r="H91" s="38">
        <v>1310.9327983951855</v>
      </c>
      <c r="J91" s="38">
        <v>383.89862094670144</v>
      </c>
      <c r="K91" s="38">
        <v>385.88897305486421</v>
      </c>
      <c r="L91" s="38">
        <v>381.21627533906957</v>
      </c>
    </row>
    <row r="92" spans="1:12" ht="13.95" customHeight="1">
      <c r="A92" s="247" t="s">
        <v>162</v>
      </c>
      <c r="B92" s="266">
        <v>23.4</v>
      </c>
      <c r="C92" s="266">
        <v>23.4</v>
      </c>
      <c r="D92" s="266">
        <v>23.4</v>
      </c>
      <c r="E92" s="88"/>
      <c r="F92" s="256">
        <v>1500.8183306055646</v>
      </c>
      <c r="G92" s="256">
        <v>1557.7124868835258</v>
      </c>
      <c r="H92" s="256">
        <v>1439.2045454545455</v>
      </c>
      <c r="I92" s="3"/>
      <c r="J92" s="278">
        <v>383.41463414634148</v>
      </c>
      <c r="K92" s="254">
        <v>379.13421019026941</v>
      </c>
      <c r="L92" s="254">
        <v>388.55652707470472</v>
      </c>
    </row>
    <row r="93" spans="1:12" ht="15.6" customHeight="1">
      <c r="A93" s="264" t="s">
        <v>23</v>
      </c>
      <c r="B93" s="55">
        <v>23.5</v>
      </c>
      <c r="C93" s="55">
        <v>23.6</v>
      </c>
      <c r="D93" s="55">
        <v>23.4</v>
      </c>
      <c r="F93" s="38">
        <v>1664.6248085758041</v>
      </c>
      <c r="G93" s="38">
        <v>1710.71953010279</v>
      </c>
      <c r="H93" s="38">
        <v>1614.4</v>
      </c>
      <c r="J93" s="38">
        <v>377.43055555555554</v>
      </c>
      <c r="K93" s="38">
        <v>377.02265372168284</v>
      </c>
      <c r="L93" s="38">
        <v>377.90262172284645</v>
      </c>
    </row>
    <row r="94" spans="1:12" ht="13.95" customHeight="1">
      <c r="A94" s="264" t="s">
        <v>142</v>
      </c>
      <c r="B94" s="55">
        <v>23.6</v>
      </c>
      <c r="C94" s="55">
        <v>23.2</v>
      </c>
      <c r="D94" s="55">
        <v>24.1</v>
      </c>
      <c r="F94" s="38">
        <v>2258.8017294626311</v>
      </c>
      <c r="G94" s="38">
        <v>2244.7795823665897</v>
      </c>
      <c r="H94" s="38">
        <v>2274.7688243064727</v>
      </c>
      <c r="J94" s="38">
        <v>358.38886711093687</v>
      </c>
      <c r="K94" s="38">
        <v>349.97287032013026</v>
      </c>
      <c r="L94" s="38">
        <v>368.34224598930484</v>
      </c>
    </row>
    <row r="95" spans="1:12" ht="15" customHeight="1">
      <c r="A95" s="264" t="s">
        <v>59</v>
      </c>
      <c r="B95" s="55">
        <v>23.6</v>
      </c>
      <c r="C95" s="55">
        <v>24.8</v>
      </c>
      <c r="D95" s="55">
        <v>22.1</v>
      </c>
      <c r="F95" s="38">
        <v>1560.3387438249822</v>
      </c>
      <c r="G95" s="38">
        <v>1841.1078717201167</v>
      </c>
      <c r="H95" s="38">
        <v>1296.8536251709986</v>
      </c>
      <c r="J95" s="38">
        <v>384.12091730368314</v>
      </c>
      <c r="K95" s="38">
        <v>400.5708848715509</v>
      </c>
      <c r="L95" s="38">
        <v>364.19515943142528</v>
      </c>
    </row>
    <row r="96" spans="1:12" ht="12.6" customHeight="1">
      <c r="A96" s="264" t="s">
        <v>116</v>
      </c>
      <c r="B96" s="55">
        <v>23.6</v>
      </c>
      <c r="C96" s="55">
        <v>24.2</v>
      </c>
      <c r="D96" s="55">
        <v>22.9</v>
      </c>
      <c r="F96" s="38">
        <v>1696.8576709796673</v>
      </c>
      <c r="G96" s="38">
        <v>1824.5931283905968</v>
      </c>
      <c r="H96" s="38">
        <v>1563.3270321361058</v>
      </c>
      <c r="J96" s="38">
        <v>377.31196054254008</v>
      </c>
      <c r="K96" s="38">
        <v>386.59003831417624</v>
      </c>
      <c r="L96" s="38">
        <v>366.57801418439715</v>
      </c>
    </row>
    <row r="97" spans="1:12" ht="13.2" customHeight="1">
      <c r="A97" s="43" t="s">
        <v>124</v>
      </c>
      <c r="B97" s="83">
        <v>23.7</v>
      </c>
      <c r="C97" s="83">
        <v>24.4</v>
      </c>
      <c r="D97" s="84">
        <v>22.9</v>
      </c>
      <c r="E97" s="84"/>
      <c r="F97" s="7">
        <v>1762.9072681704261</v>
      </c>
      <c r="G97" s="7">
        <v>1835.8348968105065</v>
      </c>
      <c r="H97" s="173">
        <v>1679.2249730893434</v>
      </c>
      <c r="I97" s="82"/>
      <c r="J97" s="7">
        <v>377.80642389085835</v>
      </c>
      <c r="K97" s="7">
        <v>392.10579042276095</v>
      </c>
      <c r="L97" s="173">
        <v>361.27836961556278</v>
      </c>
    </row>
    <row r="98" spans="1:12" ht="15" customHeight="1">
      <c r="A98" s="227" t="s">
        <v>123</v>
      </c>
      <c r="B98" s="83">
        <v>23.7</v>
      </c>
      <c r="C98" s="83">
        <v>24.9</v>
      </c>
      <c r="D98" s="84">
        <v>22.2</v>
      </c>
      <c r="E98" s="84"/>
      <c r="F98" s="7">
        <v>1605.9390048154094</v>
      </c>
      <c r="G98" s="7">
        <v>1742.0333839150228</v>
      </c>
      <c r="H98" s="226">
        <v>1453.1516183986371</v>
      </c>
      <c r="I98" s="82"/>
      <c r="J98" s="7">
        <v>384.21658986175117</v>
      </c>
      <c r="K98" s="7">
        <v>408.32295927440873</v>
      </c>
      <c r="L98" s="226">
        <v>355.93573962027961</v>
      </c>
    </row>
    <row r="99" spans="1:12">
      <c r="A99" s="265" t="s">
        <v>127</v>
      </c>
      <c r="B99" s="59">
        <v>23.7</v>
      </c>
      <c r="C99" s="59">
        <v>23.7</v>
      </c>
      <c r="D99" s="59">
        <v>23.7</v>
      </c>
      <c r="E99" s="171"/>
      <c r="F99" s="6">
        <v>2035.796766743649</v>
      </c>
      <c r="G99" s="6">
        <v>2146.1756373937674</v>
      </c>
      <c r="H99" s="6">
        <v>1921.1300765155975</v>
      </c>
      <c r="I99" s="68"/>
      <c r="J99" s="6">
        <v>366.58522638665067</v>
      </c>
      <c r="K99" s="6">
        <v>362.90477102893277</v>
      </c>
      <c r="L99" s="6">
        <v>370.95124445959772</v>
      </c>
    </row>
    <row r="100" spans="1:12">
      <c r="A100" s="265" t="s">
        <v>67</v>
      </c>
      <c r="B100" s="59">
        <v>23.7</v>
      </c>
      <c r="C100" s="59">
        <v>23.1</v>
      </c>
      <c r="D100" s="59">
        <v>24.4</v>
      </c>
      <c r="E100" s="171"/>
      <c r="F100" s="6">
        <v>1689.820359281437</v>
      </c>
      <c r="G100" s="6">
        <v>1673.0538922155688</v>
      </c>
      <c r="H100" s="6">
        <v>1706.5868263473053</v>
      </c>
      <c r="I100" s="68"/>
      <c r="J100" s="6">
        <v>381.29982434806107</v>
      </c>
      <c r="K100" s="6">
        <v>365.13329848405647</v>
      </c>
      <c r="L100" s="6">
        <v>398.60139860139861</v>
      </c>
    </row>
    <row r="101" spans="1:12">
      <c r="A101" s="265" t="s">
        <v>397</v>
      </c>
      <c r="B101" s="59">
        <v>23.8</v>
      </c>
      <c r="C101" s="59">
        <v>24.5</v>
      </c>
      <c r="D101" s="59">
        <v>23</v>
      </c>
      <c r="E101" s="171"/>
      <c r="F101" s="6">
        <v>2736.5728900255754</v>
      </c>
      <c r="G101" s="6">
        <v>2975.3086419753085</v>
      </c>
      <c r="H101" s="6">
        <v>2480.106100795756</v>
      </c>
      <c r="I101" s="68"/>
      <c r="J101" s="6">
        <v>352.78602044180678</v>
      </c>
      <c r="K101" s="6">
        <v>363.6089318044659</v>
      </c>
      <c r="L101" s="6">
        <v>339.75290697674421</v>
      </c>
    </row>
    <row r="102" spans="1:12" ht="4.95" customHeight="1">
      <c r="A102" s="317"/>
      <c r="B102" s="312"/>
      <c r="C102" s="312"/>
      <c r="D102" s="312"/>
      <c r="E102" s="315"/>
      <c r="F102" s="313"/>
      <c r="G102" s="313"/>
      <c r="H102" s="313"/>
      <c r="I102" s="314"/>
      <c r="J102" s="313"/>
      <c r="K102" s="313"/>
      <c r="L102" s="313"/>
    </row>
    <row r="103" spans="1:12">
      <c r="A103" s="79"/>
      <c r="B103" s="59"/>
      <c r="C103" s="59"/>
      <c r="D103" s="59"/>
      <c r="E103" s="171"/>
      <c r="F103" s="6"/>
      <c r="G103" s="6"/>
      <c r="H103" s="6"/>
      <c r="I103" s="68"/>
      <c r="J103" s="6"/>
      <c r="K103" s="6"/>
      <c r="L103" s="6"/>
    </row>
    <row r="104" spans="1:12">
      <c r="A104" s="79"/>
      <c r="B104" s="59"/>
      <c r="C104" s="59"/>
      <c r="D104" s="59"/>
      <c r="E104" s="171"/>
      <c r="F104" s="6"/>
      <c r="G104" s="6"/>
      <c r="H104" s="6"/>
      <c r="I104" s="68"/>
      <c r="J104" s="6"/>
      <c r="K104" s="6"/>
      <c r="L104" s="6"/>
    </row>
    <row r="105" spans="1:12">
      <c r="A105" s="79"/>
      <c r="B105" s="59"/>
      <c r="C105" s="59"/>
      <c r="D105" s="59"/>
      <c r="E105" s="171"/>
      <c r="F105" s="6"/>
      <c r="G105" s="6"/>
      <c r="H105" s="6"/>
      <c r="I105" s="68"/>
      <c r="J105" s="6"/>
      <c r="K105" s="6"/>
      <c r="L105" s="6"/>
    </row>
    <row r="106" spans="1:12" ht="15.6">
      <c r="A106" s="79"/>
      <c r="B106" s="325" t="s">
        <v>393</v>
      </c>
      <c r="C106" s="325"/>
      <c r="D106" s="325"/>
      <c r="E106" s="325"/>
      <c r="F106" s="325"/>
      <c r="G106" s="325"/>
      <c r="H106" s="325"/>
      <c r="I106" s="325"/>
      <c r="J106" s="325"/>
      <c r="K106" s="325"/>
      <c r="L106" s="325"/>
    </row>
    <row r="107" spans="1:12" ht="4.95" customHeight="1">
      <c r="A107" s="89"/>
      <c r="B107" s="144" t="s">
        <v>4</v>
      </c>
      <c r="C107" s="155"/>
      <c r="D107" s="155"/>
      <c r="E107" s="103"/>
      <c r="F107" s="158"/>
      <c r="G107" s="158"/>
      <c r="H107" s="158"/>
      <c r="I107" s="103"/>
      <c r="J107" s="158"/>
      <c r="K107" s="158"/>
      <c r="L107" s="158"/>
    </row>
    <row r="108" spans="1:12" ht="4.95" customHeight="1">
      <c r="A108" s="12"/>
      <c r="B108" s="59"/>
      <c r="C108" s="236"/>
      <c r="D108" s="236"/>
      <c r="E108" s="86"/>
      <c r="F108" s="237"/>
      <c r="G108" s="237"/>
      <c r="H108" s="237"/>
      <c r="I108" s="86"/>
      <c r="J108" s="237"/>
      <c r="K108" s="237"/>
      <c r="L108" s="237"/>
    </row>
    <row r="109" spans="1:12" ht="15" customHeight="1">
      <c r="A109" s="88" t="s">
        <v>464</v>
      </c>
      <c r="B109" s="156"/>
      <c r="C109" s="156"/>
      <c r="D109" s="156"/>
      <c r="E109" s="3"/>
      <c r="F109" s="159"/>
      <c r="G109" s="159"/>
      <c r="H109" s="159"/>
      <c r="I109" s="3"/>
      <c r="J109" s="161"/>
    </row>
    <row r="110" spans="1:12" ht="15" customHeight="1">
      <c r="A110" s="88" t="s">
        <v>401</v>
      </c>
      <c r="B110" s="156"/>
      <c r="C110" s="156"/>
      <c r="D110" s="156"/>
      <c r="E110" s="3"/>
      <c r="F110" s="159"/>
      <c r="G110" s="159"/>
      <c r="H110" s="159"/>
      <c r="I110" s="3"/>
      <c r="J110" s="161"/>
    </row>
    <row r="111" spans="1:12" ht="15" customHeight="1">
      <c r="A111" s="88" t="s">
        <v>465</v>
      </c>
      <c r="B111" s="156"/>
      <c r="C111" s="156"/>
      <c r="D111" s="156"/>
      <c r="E111" s="3"/>
      <c r="F111" s="159"/>
      <c r="G111" s="159"/>
      <c r="H111" s="159"/>
      <c r="I111" s="3"/>
      <c r="J111" s="161"/>
    </row>
    <row r="112" spans="1:12" ht="4.95" customHeight="1">
      <c r="A112" s="88"/>
      <c r="B112" s="156"/>
      <c r="C112" s="156"/>
      <c r="D112" s="156"/>
      <c r="E112" s="3"/>
      <c r="F112" s="159"/>
      <c r="G112" s="159"/>
      <c r="H112" s="159"/>
      <c r="I112" s="3"/>
      <c r="J112" s="161"/>
    </row>
    <row r="113" spans="1:12" ht="4.95" customHeight="1">
      <c r="A113" s="104"/>
      <c r="B113" s="157"/>
      <c r="C113" s="157"/>
      <c r="D113" s="157"/>
      <c r="E113" s="104"/>
      <c r="F113" s="160"/>
      <c r="G113" s="160"/>
      <c r="H113" s="160"/>
      <c r="I113" s="104"/>
      <c r="J113" s="160"/>
      <c r="K113" s="94"/>
      <c r="L113" s="163"/>
    </row>
    <row r="114" spans="1:12" s="25" customFormat="1" ht="30" customHeight="1">
      <c r="A114" s="335" t="s">
        <v>406</v>
      </c>
      <c r="B114" s="337" t="s">
        <v>335</v>
      </c>
      <c r="C114" s="337"/>
      <c r="D114" s="337"/>
      <c r="E114" s="303"/>
      <c r="F114" s="340" t="s">
        <v>484</v>
      </c>
      <c r="G114" s="340"/>
      <c r="H114" s="340"/>
      <c r="I114" s="299"/>
      <c r="J114" s="324" t="s">
        <v>485</v>
      </c>
      <c r="K114" s="324"/>
      <c r="L114" s="324"/>
    </row>
    <row r="115" spans="1:12" s="25" customFormat="1" ht="15" customHeight="1">
      <c r="A115" s="336"/>
      <c r="B115" s="287" t="s">
        <v>6</v>
      </c>
      <c r="C115" s="287" t="s">
        <v>7</v>
      </c>
      <c r="D115" s="287" t="s">
        <v>8</v>
      </c>
      <c r="E115" s="304"/>
      <c r="F115" s="287" t="s">
        <v>6</v>
      </c>
      <c r="G115" s="287" t="s">
        <v>7</v>
      </c>
      <c r="H115" s="287" t="s">
        <v>8</v>
      </c>
      <c r="I115" s="301"/>
      <c r="J115" s="287" t="s">
        <v>6</v>
      </c>
      <c r="K115" s="287" t="s">
        <v>7</v>
      </c>
      <c r="L115" s="287" t="s">
        <v>8</v>
      </c>
    </row>
    <row r="116" spans="1:12" ht="4.95" customHeight="1">
      <c r="A116" s="139"/>
      <c r="B116" s="143"/>
      <c r="C116" s="143"/>
      <c r="D116" s="142"/>
      <c r="E116" s="142"/>
      <c r="F116" s="94"/>
      <c r="G116" s="94"/>
      <c r="H116" s="122"/>
      <c r="I116" s="140"/>
      <c r="J116" s="94"/>
      <c r="K116" s="94"/>
      <c r="L116" s="122"/>
    </row>
    <row r="117" spans="1:12" ht="4.95" customHeight="1"/>
    <row r="118" spans="1:12" ht="15" customHeight="1">
      <c r="A118" s="265" t="s">
        <v>79</v>
      </c>
      <c r="B118" s="59">
        <v>23.8</v>
      </c>
      <c r="C118" s="59">
        <v>23.9</v>
      </c>
      <c r="D118" s="59">
        <v>23.7</v>
      </c>
      <c r="E118" s="171"/>
      <c r="F118" s="6">
        <v>2128.3018867924529</v>
      </c>
      <c r="G118" s="6">
        <v>2360.4651162790701</v>
      </c>
      <c r="H118" s="6">
        <v>1908.0882352941178</v>
      </c>
      <c r="I118" s="68"/>
      <c r="J118" s="6">
        <v>366.71001300390117</v>
      </c>
      <c r="K118" s="6">
        <v>363.36515513126494</v>
      </c>
      <c r="L118" s="6">
        <v>370.71428571428572</v>
      </c>
    </row>
    <row r="119" spans="1:12" ht="15" customHeight="1">
      <c r="A119" s="265" t="s">
        <v>144</v>
      </c>
      <c r="B119" s="59">
        <v>23.9</v>
      </c>
      <c r="C119" s="59">
        <v>24.9</v>
      </c>
      <c r="D119" s="59">
        <v>22.8</v>
      </c>
      <c r="E119" s="171"/>
      <c r="F119" s="6">
        <v>2011.1940298507466</v>
      </c>
      <c r="G119" s="6">
        <v>2193.950177935943</v>
      </c>
      <c r="H119" s="6">
        <v>1809.8039215686274</v>
      </c>
      <c r="I119" s="68"/>
      <c r="J119" s="6">
        <v>373.2686980609418</v>
      </c>
      <c r="K119" s="6">
        <v>389.69658659924147</v>
      </c>
      <c r="L119" s="6">
        <v>353.36906584992346</v>
      </c>
    </row>
    <row r="120" spans="1:12" ht="15" customHeight="1">
      <c r="A120" s="265" t="s">
        <v>70</v>
      </c>
      <c r="B120" s="59">
        <v>23.9</v>
      </c>
      <c r="C120" s="59">
        <v>24.7</v>
      </c>
      <c r="D120" s="59">
        <v>23</v>
      </c>
      <c r="E120" s="171"/>
      <c r="F120" s="6">
        <v>1841.0290237467018</v>
      </c>
      <c r="G120" s="6">
        <v>2048.4293193717276</v>
      </c>
      <c r="H120" s="6">
        <v>1630.3191489361702</v>
      </c>
      <c r="I120" s="68"/>
      <c r="J120" s="6">
        <v>379.72789115646259</v>
      </c>
      <c r="K120" s="6">
        <v>391.54365774330745</v>
      </c>
      <c r="L120" s="6">
        <v>365.64270802266628</v>
      </c>
    </row>
    <row r="121" spans="1:12" ht="15" customHeight="1">
      <c r="A121" s="265" t="s">
        <v>175</v>
      </c>
      <c r="B121" s="59">
        <v>24.1</v>
      </c>
      <c r="C121" s="59">
        <v>24.3</v>
      </c>
      <c r="D121" s="59">
        <v>23.9</v>
      </c>
      <c r="E121" s="171"/>
      <c r="F121" s="6">
        <v>1538.0007487832272</v>
      </c>
      <c r="G121" s="6">
        <v>1557.8304597701149</v>
      </c>
      <c r="H121" s="6">
        <v>1516.4190774042222</v>
      </c>
      <c r="I121" s="68"/>
      <c r="J121" s="6">
        <v>399.96105539869535</v>
      </c>
      <c r="K121" s="6">
        <v>403.02945822878917</v>
      </c>
      <c r="L121" s="6">
        <v>396.58521623555873</v>
      </c>
    </row>
    <row r="122" spans="1:12" ht="15" customHeight="1">
      <c r="A122" s="265" t="s">
        <v>168</v>
      </c>
      <c r="B122" s="59">
        <v>24.1</v>
      </c>
      <c r="C122" s="59">
        <v>24.2</v>
      </c>
      <c r="D122" s="59">
        <v>24</v>
      </c>
      <c r="E122" s="171"/>
      <c r="F122" s="6">
        <v>1474.3381955699622</v>
      </c>
      <c r="G122" s="6">
        <v>1501.4296854691968</v>
      </c>
      <c r="H122" s="6">
        <v>1445.037953331459</v>
      </c>
      <c r="I122" s="68"/>
      <c r="J122" s="6">
        <v>405.54296541219304</v>
      </c>
      <c r="K122" s="6">
        <v>406.38851755435161</v>
      </c>
      <c r="L122" s="6">
        <v>404.59697732997478</v>
      </c>
    </row>
    <row r="123" spans="1:12" ht="15" customHeight="1">
      <c r="A123" s="265" t="s">
        <v>121</v>
      </c>
      <c r="B123" s="59">
        <v>24.2</v>
      </c>
      <c r="C123" s="59">
        <v>25</v>
      </c>
      <c r="D123" s="59">
        <v>23.3</v>
      </c>
      <c r="E123" s="171"/>
      <c r="F123" s="6">
        <v>2333.3333333333335</v>
      </c>
      <c r="G123" s="6">
        <v>2559.56678700361</v>
      </c>
      <c r="H123" s="6">
        <v>2096.4083175803403</v>
      </c>
      <c r="I123" s="68"/>
      <c r="J123" s="6">
        <v>370.25641025641028</v>
      </c>
      <c r="K123" s="6">
        <v>382.82937365010798</v>
      </c>
      <c r="L123" s="6">
        <v>355.33482858058312</v>
      </c>
    </row>
    <row r="124" spans="1:12" ht="15" customHeight="1">
      <c r="A124" s="265" t="s">
        <v>55</v>
      </c>
      <c r="B124" s="59">
        <v>24.2</v>
      </c>
      <c r="C124" s="59">
        <v>24.1</v>
      </c>
      <c r="D124" s="59">
        <v>24.3</v>
      </c>
      <c r="E124" s="171"/>
      <c r="F124" s="6">
        <v>1530.583214793741</v>
      </c>
      <c r="G124" s="6">
        <v>1555.2486187845304</v>
      </c>
      <c r="H124" s="6">
        <v>1504.3988269794722</v>
      </c>
      <c r="I124" s="68"/>
      <c r="J124" s="6">
        <v>404.20736288504884</v>
      </c>
      <c r="K124" s="6">
        <v>399.8579545454545</v>
      </c>
      <c r="L124" s="6">
        <v>409.09090909090912</v>
      </c>
    </row>
    <row r="125" spans="1:12" ht="15" customHeight="1">
      <c r="A125" s="265" t="s">
        <v>145</v>
      </c>
      <c r="B125" s="59">
        <v>24.2</v>
      </c>
      <c r="C125" s="59">
        <v>24</v>
      </c>
      <c r="D125" s="59">
        <v>24.4</v>
      </c>
      <c r="E125" s="171"/>
      <c r="F125" s="6">
        <v>1923.8884702336097</v>
      </c>
      <c r="G125" s="6">
        <v>1937.619961612284</v>
      </c>
      <c r="H125" s="6">
        <v>1908.8033737480232</v>
      </c>
      <c r="I125" s="68"/>
      <c r="J125" s="6">
        <v>382.95</v>
      </c>
      <c r="K125" s="6">
        <v>377.77154083637384</v>
      </c>
      <c r="L125" s="6">
        <v>388.89485554720221</v>
      </c>
    </row>
    <row r="126" spans="1:12" ht="15" customHeight="1">
      <c r="A126" s="265" t="s">
        <v>21</v>
      </c>
      <c r="B126" s="59">
        <v>24.3</v>
      </c>
      <c r="C126" s="59">
        <v>24.7</v>
      </c>
      <c r="D126" s="59">
        <v>23.8</v>
      </c>
      <c r="E126" s="171"/>
      <c r="F126" s="6">
        <v>1745.4600484261503</v>
      </c>
      <c r="G126" s="6">
        <v>1743.764172335601</v>
      </c>
      <c r="H126" s="6">
        <v>1747.4025974025976</v>
      </c>
      <c r="I126" s="68"/>
      <c r="J126" s="6">
        <v>392.41970604246052</v>
      </c>
      <c r="K126" s="6">
        <v>404.15188542898437</v>
      </c>
      <c r="L126" s="6">
        <v>379.81651376146789</v>
      </c>
    </row>
    <row r="127" spans="1:12" ht="15" customHeight="1">
      <c r="A127" s="265" t="s">
        <v>155</v>
      </c>
      <c r="B127" s="59">
        <v>24.3</v>
      </c>
      <c r="C127" s="59">
        <v>23.6</v>
      </c>
      <c r="D127" s="59">
        <v>25.2</v>
      </c>
      <c r="E127" s="171"/>
      <c r="F127" s="6">
        <v>1536.4712358932011</v>
      </c>
      <c r="G127" s="6">
        <v>1559.6379126730565</v>
      </c>
      <c r="H127" s="6">
        <v>1511.6809116809118</v>
      </c>
      <c r="I127" s="68"/>
      <c r="J127" s="6">
        <v>406.58460193750454</v>
      </c>
      <c r="K127" s="6">
        <v>385.49618320610682</v>
      </c>
      <c r="L127" s="6">
        <v>432.71896917305497</v>
      </c>
    </row>
    <row r="128" spans="1:12" ht="15" customHeight="1">
      <c r="A128" s="265" t="s">
        <v>110</v>
      </c>
      <c r="B128" s="59">
        <v>24.3</v>
      </c>
      <c r="C128" s="59">
        <v>24.9</v>
      </c>
      <c r="D128" s="59">
        <v>23.6</v>
      </c>
      <c r="E128" s="171"/>
      <c r="F128" s="6">
        <v>1477.2475027746948</v>
      </c>
      <c r="G128" s="6">
        <v>1566.1605206073752</v>
      </c>
      <c r="H128" s="6">
        <v>1384.090909090909</v>
      </c>
      <c r="I128" s="68"/>
      <c r="J128" s="6">
        <v>409.7275665691858</v>
      </c>
      <c r="K128" s="6">
        <v>421.23687281213535</v>
      </c>
      <c r="L128" s="6">
        <v>396.87194525904204</v>
      </c>
    </row>
    <row r="129" spans="1:12" ht="15" customHeight="1">
      <c r="A129" s="265" t="s">
        <v>133</v>
      </c>
      <c r="B129" s="59">
        <v>24.3</v>
      </c>
      <c r="C129" s="59">
        <v>25.1</v>
      </c>
      <c r="D129" s="59">
        <v>23.4</v>
      </c>
      <c r="E129" s="171"/>
      <c r="F129" s="6">
        <v>2630.5732484076434</v>
      </c>
      <c r="G129" s="6">
        <v>2866.8341708542716</v>
      </c>
      <c r="H129" s="6">
        <v>2387.5968992248058</v>
      </c>
      <c r="I129" s="68"/>
      <c r="J129" s="6">
        <v>365.61614730878188</v>
      </c>
      <c r="K129" s="6">
        <v>379.32180851063828</v>
      </c>
      <c r="L129" s="6">
        <v>350</v>
      </c>
    </row>
    <row r="130" spans="1:12" ht="15" customHeight="1">
      <c r="A130" s="265" t="s">
        <v>104</v>
      </c>
      <c r="B130" s="59">
        <v>24.5</v>
      </c>
      <c r="C130" s="59">
        <v>24</v>
      </c>
      <c r="D130" s="59">
        <v>25</v>
      </c>
      <c r="E130" s="171"/>
      <c r="F130" s="6">
        <v>2006.0646900269542</v>
      </c>
      <c r="G130" s="6">
        <v>1989.8089171974523</v>
      </c>
      <c r="H130" s="6">
        <v>2024.3204577968527</v>
      </c>
      <c r="I130" s="68"/>
      <c r="J130" s="6">
        <v>386.22210690192009</v>
      </c>
      <c r="K130" s="6">
        <v>374.58033573141483</v>
      </c>
      <c r="L130" s="6">
        <v>399.94347088750709</v>
      </c>
    </row>
    <row r="131" spans="1:12" ht="15" customHeight="1">
      <c r="A131" s="265" t="s">
        <v>131</v>
      </c>
      <c r="B131" s="59">
        <v>24.6</v>
      </c>
      <c r="C131" s="59">
        <v>24.1</v>
      </c>
      <c r="D131" s="59">
        <v>25.2</v>
      </c>
      <c r="E131" s="171"/>
      <c r="F131" s="6">
        <v>3224.7368421052633</v>
      </c>
      <c r="G131" s="6">
        <v>3111.2204724409448</v>
      </c>
      <c r="H131" s="6">
        <v>3355.2036199095023</v>
      </c>
      <c r="I131" s="68"/>
      <c r="J131" s="6">
        <v>363.49074513526341</v>
      </c>
      <c r="K131" s="6">
        <v>354.2530539056371</v>
      </c>
      <c r="L131" s="6">
        <v>373.88125551493761</v>
      </c>
    </row>
    <row r="132" spans="1:12" ht="15" customHeight="1">
      <c r="A132" s="265" t="s">
        <v>410</v>
      </c>
      <c r="B132" s="59">
        <v>24.6</v>
      </c>
      <c r="C132" s="59">
        <v>24.1</v>
      </c>
      <c r="D132" s="59">
        <v>25.1</v>
      </c>
      <c r="E132" s="171"/>
      <c r="F132" s="6">
        <v>1987.1382636655946</v>
      </c>
      <c r="G132" s="6">
        <v>1968.2457053617907</v>
      </c>
      <c r="H132" s="6">
        <v>2007.1783545002759</v>
      </c>
      <c r="I132" s="68"/>
      <c r="J132" s="6">
        <v>391.03611916688635</v>
      </c>
      <c r="K132" s="6">
        <v>379.73285126041981</v>
      </c>
      <c r="L132" s="6">
        <v>403.53019538188278</v>
      </c>
    </row>
    <row r="133" spans="1:12" ht="15" customHeight="1">
      <c r="A133" s="265" t="s">
        <v>125</v>
      </c>
      <c r="B133" s="59">
        <v>24.7</v>
      </c>
      <c r="C133" s="59">
        <v>25.8</v>
      </c>
      <c r="D133" s="59">
        <v>23.4</v>
      </c>
      <c r="E133" s="171"/>
      <c r="F133" s="6">
        <v>1852.7696793002915</v>
      </c>
      <c r="G133" s="6">
        <v>2036.7231638418079</v>
      </c>
      <c r="H133" s="6">
        <v>1656.6265060240964</v>
      </c>
      <c r="I133" s="68"/>
      <c r="J133" s="6">
        <v>397.74683148177127</v>
      </c>
      <c r="K133" s="6">
        <v>418.57764876632802</v>
      </c>
      <c r="L133" s="6">
        <v>373.38764426340805</v>
      </c>
    </row>
    <row r="134" spans="1:12" ht="15" customHeight="1">
      <c r="A134" s="265" t="s">
        <v>49</v>
      </c>
      <c r="B134" s="59">
        <v>24.7</v>
      </c>
      <c r="C134" s="59">
        <v>25.2</v>
      </c>
      <c r="D134" s="59">
        <v>24.2</v>
      </c>
      <c r="E134" s="171"/>
      <c r="F134" s="6">
        <v>1946.7969598262757</v>
      </c>
      <c r="G134" s="6">
        <v>1918.3266932270917</v>
      </c>
      <c r="H134" s="6">
        <v>1980.9069212410502</v>
      </c>
      <c r="I134" s="68"/>
      <c r="J134" s="6">
        <v>395.63106796116506</v>
      </c>
      <c r="K134" s="6">
        <v>408.91719745222935</v>
      </c>
      <c r="L134" s="6">
        <v>381.25861276986677</v>
      </c>
    </row>
    <row r="135" spans="1:12" ht="15" customHeight="1">
      <c r="A135" s="265" t="s">
        <v>25</v>
      </c>
      <c r="B135" s="59">
        <v>24.8</v>
      </c>
      <c r="C135" s="59">
        <v>24.7</v>
      </c>
      <c r="D135" s="59">
        <v>24.9</v>
      </c>
      <c r="E135" s="171"/>
      <c r="F135" s="6">
        <v>2236.1111111111113</v>
      </c>
      <c r="G135" s="6">
        <v>2265.4028436018957</v>
      </c>
      <c r="H135" s="6">
        <v>2205.6650246305417</v>
      </c>
      <c r="I135" s="68"/>
      <c r="J135" s="6">
        <v>386.25221654323559</v>
      </c>
      <c r="K135" s="6">
        <v>382.93611055477669</v>
      </c>
      <c r="L135" s="6">
        <v>389.85633434915104</v>
      </c>
    </row>
    <row r="136" spans="1:12" ht="15" customHeight="1">
      <c r="A136" s="265" t="s">
        <v>64</v>
      </c>
      <c r="B136" s="59">
        <v>24.8</v>
      </c>
      <c r="C136" s="59">
        <v>24.7</v>
      </c>
      <c r="D136" s="59">
        <v>24.9</v>
      </c>
      <c r="E136" s="171"/>
      <c r="F136" s="6">
        <v>2082.3529411764707</v>
      </c>
      <c r="G136" s="6">
        <v>2064.8148148148148</v>
      </c>
      <c r="H136" s="6">
        <v>2103.3210332103322</v>
      </c>
      <c r="I136" s="68"/>
      <c r="J136" s="6">
        <v>391.46919431279622</v>
      </c>
      <c r="K136" s="6">
        <v>390.08746355685133</v>
      </c>
      <c r="L136" s="6">
        <v>393.10344827586209</v>
      </c>
    </row>
    <row r="137" spans="1:12" ht="15" customHeight="1">
      <c r="A137" s="265" t="s">
        <v>141</v>
      </c>
      <c r="B137" s="59">
        <v>24.9</v>
      </c>
      <c r="C137" s="59">
        <v>24.4</v>
      </c>
      <c r="D137" s="59">
        <v>25.5</v>
      </c>
      <c r="E137" s="171"/>
      <c r="F137" s="6">
        <v>2068.6465433300878</v>
      </c>
      <c r="G137" s="6">
        <v>2042.9906542056076</v>
      </c>
      <c r="H137" s="6">
        <v>2096.5447154471544</v>
      </c>
      <c r="I137" s="68"/>
      <c r="J137" s="6">
        <v>395.78966978715476</v>
      </c>
      <c r="K137" s="6">
        <v>382.97126839523474</v>
      </c>
      <c r="L137" s="6">
        <v>410.34311287916461</v>
      </c>
    </row>
    <row r="138" spans="1:12" ht="15" customHeight="1">
      <c r="A138" s="79"/>
      <c r="B138" s="59"/>
      <c r="C138" s="59"/>
      <c r="D138" s="59"/>
      <c r="E138" s="171"/>
      <c r="F138" s="6"/>
      <c r="G138" s="6"/>
      <c r="H138" s="6"/>
      <c r="I138" s="68"/>
      <c r="J138" s="6"/>
      <c r="K138" s="6"/>
      <c r="L138" s="6"/>
    </row>
    <row r="139" spans="1:12" ht="15" customHeight="1">
      <c r="A139" s="267" t="s">
        <v>402</v>
      </c>
      <c r="B139" s="83"/>
      <c r="C139" s="83"/>
      <c r="D139" s="84"/>
      <c r="E139" s="84"/>
      <c r="F139" s="7"/>
      <c r="G139" s="7"/>
      <c r="H139" s="6"/>
      <c r="I139" s="64"/>
      <c r="J139" s="6"/>
      <c r="K139" s="6"/>
      <c r="L139" s="6"/>
    </row>
    <row r="140" spans="1:12" ht="13.95" customHeight="1">
      <c r="A140" s="264" t="s">
        <v>31</v>
      </c>
      <c r="B140" s="275">
        <v>25</v>
      </c>
      <c r="C140" s="275">
        <v>26</v>
      </c>
      <c r="D140" s="258">
        <v>23.8</v>
      </c>
      <c r="E140" s="13"/>
      <c r="F140" s="256">
        <v>1754.0587219343695</v>
      </c>
      <c r="G140" s="256">
        <v>1865.5126498002662</v>
      </c>
      <c r="H140" s="256">
        <v>1633.883704235463</v>
      </c>
      <c r="J140" s="214">
        <v>410.50929668552948</v>
      </c>
      <c r="K140" s="214">
        <v>433.07573415765074</v>
      </c>
      <c r="L140" s="214">
        <v>385.76271186440681</v>
      </c>
    </row>
    <row r="141" spans="1:12" ht="13.95" customHeight="1">
      <c r="A141" s="264" t="s">
        <v>128</v>
      </c>
      <c r="B141" s="275">
        <v>25</v>
      </c>
      <c r="C141" s="258">
        <v>24.5</v>
      </c>
      <c r="D141" s="258">
        <v>25.6</v>
      </c>
      <c r="E141" s="13"/>
      <c r="F141" s="256">
        <v>2849.8609823911029</v>
      </c>
      <c r="G141" s="256">
        <v>2781.7258883248728</v>
      </c>
      <c r="H141" s="256">
        <v>2932.377049180328</v>
      </c>
      <c r="J141" s="214">
        <v>377.3006134969325</v>
      </c>
      <c r="K141" s="214">
        <v>366.47347302719572</v>
      </c>
      <c r="L141" s="214">
        <v>390.55676855895194</v>
      </c>
    </row>
    <row r="142" spans="1:12" ht="13.95" customHeight="1">
      <c r="A142" s="264" t="s">
        <v>26</v>
      </c>
      <c r="B142" s="258">
        <v>25.1</v>
      </c>
      <c r="C142" s="258">
        <v>25.2</v>
      </c>
      <c r="D142" s="258">
        <v>25</v>
      </c>
      <c r="E142" s="13"/>
      <c r="F142" s="256">
        <v>2062.6432391138273</v>
      </c>
      <c r="G142" s="256">
        <v>1945.6824512534818</v>
      </c>
      <c r="H142" s="256">
        <v>2204.7377326565143</v>
      </c>
      <c r="J142" s="214">
        <v>401.30796670630201</v>
      </c>
      <c r="K142" s="214">
        <v>408.59900555718048</v>
      </c>
      <c r="L142" s="214">
        <v>393.77455424599577</v>
      </c>
    </row>
    <row r="143" spans="1:12" ht="13.95" customHeight="1">
      <c r="A143" s="247" t="s">
        <v>19</v>
      </c>
      <c r="B143" s="266">
        <v>25.1</v>
      </c>
      <c r="C143" s="266">
        <v>24.6</v>
      </c>
      <c r="D143" s="266">
        <v>25.6</v>
      </c>
      <c r="E143" s="3"/>
      <c r="F143" s="256">
        <v>2034.3017150857543</v>
      </c>
      <c r="G143" s="256">
        <v>2021.8281036834926</v>
      </c>
      <c r="H143" s="256">
        <v>2047.4478792235802</v>
      </c>
      <c r="I143" s="3"/>
      <c r="J143" s="256">
        <v>401.29807360353522</v>
      </c>
      <c r="K143" s="254">
        <v>390.10265859436691</v>
      </c>
      <c r="L143" s="254">
        <v>413.65286855482935</v>
      </c>
    </row>
    <row r="144" spans="1:12" ht="13.95" customHeight="1">
      <c r="A144" s="264" t="s">
        <v>95</v>
      </c>
      <c r="B144" s="258">
        <v>25.2</v>
      </c>
      <c r="C144" s="258">
        <v>25.9</v>
      </c>
      <c r="D144" s="258">
        <v>24.3</v>
      </c>
      <c r="E144" s="13"/>
      <c r="F144" s="256">
        <v>1892.7497494153022</v>
      </c>
      <c r="G144" s="256">
        <v>2067.807768268598</v>
      </c>
      <c r="H144" s="256">
        <v>1712.3473541383989</v>
      </c>
      <c r="J144" s="214">
        <v>409.67601967023433</v>
      </c>
      <c r="K144" s="214">
        <v>421.44103045753388</v>
      </c>
      <c r="L144" s="214">
        <v>395.92156862745099</v>
      </c>
    </row>
    <row r="145" spans="1:12" ht="13.95" customHeight="1">
      <c r="A145" s="264" t="s">
        <v>87</v>
      </c>
      <c r="B145" s="258">
        <v>25.2</v>
      </c>
      <c r="C145" s="258">
        <v>24.8</v>
      </c>
      <c r="D145" s="258">
        <v>25.6</v>
      </c>
      <c r="E145" s="13"/>
      <c r="F145" s="256">
        <v>1825.6944444444446</v>
      </c>
      <c r="G145" s="256">
        <v>1896.3254593175852</v>
      </c>
      <c r="H145" s="256">
        <v>1746.3126843657817</v>
      </c>
      <c r="J145" s="214">
        <v>412.71585557299846</v>
      </c>
      <c r="K145" s="214">
        <v>400.49889135254989</v>
      </c>
      <c r="L145" s="214">
        <v>428.67487328023174</v>
      </c>
    </row>
    <row r="146" spans="1:12" ht="13.95" customHeight="1">
      <c r="A146" s="264" t="s">
        <v>20</v>
      </c>
      <c r="B146" s="258">
        <v>25.3</v>
      </c>
      <c r="C146" s="258">
        <v>25.9</v>
      </c>
      <c r="D146" s="258">
        <v>24.6</v>
      </c>
      <c r="E146" s="13"/>
      <c r="F146" s="256">
        <v>2218.2468694096601</v>
      </c>
      <c r="G146" s="256">
        <v>2311.8644067796608</v>
      </c>
      <c r="H146" s="256">
        <v>2113.636363636364</v>
      </c>
      <c r="J146" s="214">
        <v>399.65620971207568</v>
      </c>
      <c r="K146" s="214">
        <v>412.16760676873486</v>
      </c>
      <c r="L146" s="214">
        <v>385.35911602209944</v>
      </c>
    </row>
    <row r="147" spans="1:12" ht="13.95" customHeight="1">
      <c r="A147" s="264" t="s">
        <v>22</v>
      </c>
      <c r="B147" s="258">
        <v>25.4</v>
      </c>
      <c r="C147" s="258">
        <v>26.3</v>
      </c>
      <c r="D147" s="258">
        <v>24.2</v>
      </c>
      <c r="E147" s="13"/>
      <c r="F147" s="256">
        <v>1716.9990503323838</v>
      </c>
      <c r="G147" s="256">
        <v>1906.046511627907</v>
      </c>
      <c r="H147" s="256">
        <v>1519.8836081474296</v>
      </c>
      <c r="J147" s="214">
        <v>423.36962884908093</v>
      </c>
      <c r="K147" s="214">
        <v>438.8520025701435</v>
      </c>
      <c r="L147" s="214">
        <v>404.70041322314052</v>
      </c>
    </row>
    <row r="148" spans="1:12" ht="13.95" customHeight="1">
      <c r="A148" s="43" t="s">
        <v>156</v>
      </c>
      <c r="B148" s="269">
        <v>25.4</v>
      </c>
      <c r="C148" s="269">
        <v>25.4</v>
      </c>
      <c r="D148" s="270">
        <v>25.3</v>
      </c>
      <c r="E148" s="84"/>
      <c r="F148" s="254">
        <v>1686.0968885387947</v>
      </c>
      <c r="G148" s="254">
        <v>1679.9116997792494</v>
      </c>
      <c r="H148" s="255">
        <v>1693.2203389830509</v>
      </c>
      <c r="I148" s="82"/>
      <c r="J148" s="254">
        <v>425.71599045346062</v>
      </c>
      <c r="K148" s="254">
        <v>426.80874929893434</v>
      </c>
      <c r="L148" s="255">
        <v>424.47418738049714</v>
      </c>
    </row>
    <row r="149" spans="1:12" ht="13.95" customHeight="1">
      <c r="A149" s="264" t="s">
        <v>132</v>
      </c>
      <c r="B149" s="258">
        <v>25.5</v>
      </c>
      <c r="C149" s="258">
        <v>25.3</v>
      </c>
      <c r="D149" s="258">
        <v>25.9</v>
      </c>
      <c r="E149" s="13"/>
      <c r="F149" s="256">
        <v>3101.2987012987014</v>
      </c>
      <c r="G149" s="256">
        <v>3000</v>
      </c>
      <c r="H149" s="256">
        <v>3230.4283604135894</v>
      </c>
      <c r="I149" s="47"/>
      <c r="J149" s="214">
        <v>385.53438811753313</v>
      </c>
      <c r="K149" s="214">
        <v>381.18374558303884</v>
      </c>
      <c r="L149" s="214">
        <v>390.81486776268764</v>
      </c>
    </row>
    <row r="150" spans="1:12" ht="13.95" customHeight="1">
      <c r="A150" s="227" t="s">
        <v>130</v>
      </c>
      <c r="B150" s="199">
        <v>25.5</v>
      </c>
      <c r="C150" s="199">
        <v>24</v>
      </c>
      <c r="D150" s="199">
        <v>27.1</v>
      </c>
      <c r="F150" s="246">
        <v>2120.7090602138433</v>
      </c>
      <c r="G150" s="246">
        <v>2043.9077936333701</v>
      </c>
      <c r="H150" s="246">
        <v>2201.5011547344111</v>
      </c>
      <c r="J150" s="214">
        <v>407.11932155782421</v>
      </c>
      <c r="K150" s="214">
        <v>373.40820214579361</v>
      </c>
      <c r="L150" s="214">
        <v>446.4871194379391</v>
      </c>
    </row>
    <row r="151" spans="1:12" ht="13.95" customHeight="1">
      <c r="A151" s="227" t="s">
        <v>126</v>
      </c>
      <c r="B151" s="199">
        <v>25.7</v>
      </c>
      <c r="C151" s="199">
        <v>26.4</v>
      </c>
      <c r="D151" s="199">
        <v>24.9</v>
      </c>
      <c r="F151" s="246">
        <v>2328.3082077051922</v>
      </c>
      <c r="G151" s="246">
        <v>2564.3564356435645</v>
      </c>
      <c r="H151" s="246">
        <v>2085.0340136054424</v>
      </c>
      <c r="J151" s="214">
        <v>406.74990245805697</v>
      </c>
      <c r="K151" s="214">
        <v>416.54753395282347</v>
      </c>
      <c r="L151" s="214">
        <v>394.9742268041237</v>
      </c>
    </row>
    <row r="152" spans="1:12" ht="13.95" customHeight="1">
      <c r="A152" s="227" t="s">
        <v>122</v>
      </c>
      <c r="B152" s="199">
        <v>25.7</v>
      </c>
      <c r="C152" s="199">
        <v>27.4</v>
      </c>
      <c r="D152" s="199">
        <v>23.6</v>
      </c>
      <c r="F152" s="246">
        <v>1713.6706135629709</v>
      </c>
      <c r="G152" s="246">
        <v>2020.5850487540627</v>
      </c>
      <c r="H152" s="246">
        <v>1410.6951871657755</v>
      </c>
      <c r="J152" s="214">
        <v>432.37370994024985</v>
      </c>
      <c r="K152" s="214">
        <v>463.00893743793449</v>
      </c>
      <c r="L152" s="214">
        <v>395.38369304556352</v>
      </c>
    </row>
    <row r="153" spans="1:12" ht="13.95" customHeight="1">
      <c r="A153" s="227" t="s">
        <v>18</v>
      </c>
      <c r="B153" s="199">
        <v>25.8</v>
      </c>
      <c r="C153" s="199">
        <v>25.2</v>
      </c>
      <c r="D153" s="199">
        <v>26.5</v>
      </c>
      <c r="F153" s="246">
        <v>2346.9933184855231</v>
      </c>
      <c r="G153" s="246">
        <v>2294.7103274559195</v>
      </c>
      <c r="H153" s="246">
        <v>2406.0721062618595</v>
      </c>
      <c r="J153" s="214">
        <v>409.14738313402705</v>
      </c>
      <c r="K153" s="214">
        <v>395.1706188548294</v>
      </c>
      <c r="L153" s="214">
        <v>425.36061724253602</v>
      </c>
    </row>
    <row r="154" spans="1:12" ht="13.95" customHeight="1">
      <c r="A154" s="227" t="s">
        <v>140</v>
      </c>
      <c r="B154" s="199">
        <v>25.8</v>
      </c>
      <c r="C154" s="199">
        <v>25.4</v>
      </c>
      <c r="D154" s="199">
        <v>26.1</v>
      </c>
      <c r="F154" s="246">
        <v>2003.9630118890357</v>
      </c>
      <c r="G154" s="246">
        <v>1980.2130898021308</v>
      </c>
      <c r="H154" s="246">
        <v>2029.7684674751931</v>
      </c>
      <c r="J154" s="214">
        <v>419.59395917464184</v>
      </c>
      <c r="K154" s="214">
        <v>412.36133122028531</v>
      </c>
      <c r="L154" s="214">
        <v>427.54296330701345</v>
      </c>
    </row>
    <row r="155" spans="1:12" ht="4.95" customHeight="1">
      <c r="A155" s="317"/>
      <c r="B155" s="312"/>
      <c r="C155" s="312"/>
      <c r="D155" s="312"/>
      <c r="E155" s="315"/>
      <c r="F155" s="313"/>
      <c r="G155" s="313"/>
      <c r="H155" s="313"/>
      <c r="I155" s="314"/>
      <c r="J155" s="313"/>
      <c r="K155" s="313"/>
      <c r="L155" s="313"/>
    </row>
    <row r="156" spans="1:12">
      <c r="A156" s="47"/>
    </row>
    <row r="157" spans="1:12" ht="15" customHeight="1">
      <c r="A157" s="47"/>
    </row>
    <row r="158" spans="1:12" ht="15" customHeight="1">
      <c r="A158" s="47"/>
    </row>
    <row r="159" spans="1:12" ht="15" customHeight="1">
      <c r="A159" s="47"/>
      <c r="B159" s="325" t="s">
        <v>393</v>
      </c>
      <c r="C159" s="325"/>
      <c r="D159" s="325"/>
      <c r="E159" s="325"/>
      <c r="F159" s="325"/>
      <c r="G159" s="325"/>
      <c r="H159" s="325"/>
      <c r="I159" s="325"/>
      <c r="J159" s="325"/>
      <c r="K159" s="325"/>
      <c r="L159" s="325"/>
    </row>
    <row r="160" spans="1:12" ht="4.95" customHeight="1">
      <c r="A160" s="89"/>
      <c r="B160" s="144" t="s">
        <v>4</v>
      </c>
      <c r="C160" s="155"/>
      <c r="D160" s="155"/>
      <c r="E160" s="103"/>
      <c r="F160" s="158"/>
      <c r="G160" s="158"/>
      <c r="H160" s="158"/>
      <c r="I160" s="103"/>
      <c r="J160" s="158"/>
      <c r="K160" s="158"/>
      <c r="L160" s="158"/>
    </row>
    <row r="161" spans="1:12" ht="4.95" customHeight="1">
      <c r="A161" s="12"/>
      <c r="B161" s="59"/>
      <c r="C161" s="236"/>
      <c r="D161" s="236"/>
      <c r="E161" s="86"/>
      <c r="F161" s="237"/>
      <c r="G161" s="237"/>
      <c r="H161" s="237"/>
      <c r="I161" s="86"/>
      <c r="J161" s="237"/>
      <c r="K161" s="237"/>
      <c r="L161" s="237"/>
    </row>
    <row r="162" spans="1:12" ht="15" customHeight="1">
      <c r="A162" s="88" t="s">
        <v>464</v>
      </c>
      <c r="B162" s="156"/>
      <c r="C162" s="156"/>
      <c r="D162" s="156"/>
      <c r="E162" s="3"/>
      <c r="F162" s="159"/>
      <c r="G162" s="159"/>
      <c r="H162" s="159"/>
      <c r="I162" s="3"/>
      <c r="J162" s="161"/>
    </row>
    <row r="163" spans="1:12" ht="15" customHeight="1">
      <c r="A163" s="88" t="s">
        <v>401</v>
      </c>
      <c r="B163" s="156"/>
      <c r="C163" s="156"/>
      <c r="D163" s="156"/>
      <c r="E163" s="3"/>
      <c r="F163" s="159"/>
      <c r="G163" s="159"/>
      <c r="H163" s="159"/>
      <c r="I163" s="3"/>
      <c r="J163" s="161"/>
    </row>
    <row r="164" spans="1:12" ht="15" customHeight="1">
      <c r="A164" s="88" t="s">
        <v>461</v>
      </c>
      <c r="B164" s="156"/>
      <c r="C164" s="156"/>
      <c r="D164" s="156"/>
      <c r="E164" s="3"/>
      <c r="F164" s="159"/>
      <c r="G164" s="159"/>
      <c r="H164" s="159"/>
      <c r="I164" s="3"/>
      <c r="J164" s="161"/>
    </row>
    <row r="165" spans="1:12" ht="4.95" customHeight="1">
      <c r="A165" s="88"/>
      <c r="B165" s="156"/>
      <c r="C165" s="156"/>
      <c r="D165" s="156"/>
      <c r="E165" s="3"/>
      <c r="F165" s="159"/>
      <c r="G165" s="159"/>
      <c r="H165" s="159"/>
      <c r="I165" s="3"/>
      <c r="J165" s="161"/>
    </row>
    <row r="166" spans="1:12" ht="4.95" customHeight="1">
      <c r="A166" s="104"/>
      <c r="B166" s="157"/>
      <c r="C166" s="157"/>
      <c r="D166" s="157"/>
      <c r="E166" s="104"/>
      <c r="F166" s="160"/>
      <c r="G166" s="160"/>
      <c r="H166" s="160"/>
      <c r="I166" s="104"/>
      <c r="J166" s="160"/>
      <c r="K166" s="94"/>
      <c r="L166" s="163"/>
    </row>
    <row r="167" spans="1:12" s="25" customFormat="1" ht="30" customHeight="1">
      <c r="A167" s="335" t="s">
        <v>406</v>
      </c>
      <c r="B167" s="337" t="s">
        <v>335</v>
      </c>
      <c r="C167" s="337"/>
      <c r="D167" s="337"/>
      <c r="E167" s="303"/>
      <c r="F167" s="340" t="s">
        <v>484</v>
      </c>
      <c r="G167" s="340"/>
      <c r="H167" s="340"/>
      <c r="I167" s="299"/>
      <c r="J167" s="324" t="s">
        <v>485</v>
      </c>
      <c r="K167" s="324"/>
      <c r="L167" s="324"/>
    </row>
    <row r="168" spans="1:12" s="25" customFormat="1" ht="15" customHeight="1">
      <c r="A168" s="336"/>
      <c r="B168" s="287" t="s">
        <v>6</v>
      </c>
      <c r="C168" s="287" t="s">
        <v>7</v>
      </c>
      <c r="D168" s="287" t="s">
        <v>8</v>
      </c>
      <c r="E168" s="304"/>
      <c r="F168" s="287" t="s">
        <v>6</v>
      </c>
      <c r="G168" s="287" t="s">
        <v>7</v>
      </c>
      <c r="H168" s="287" t="s">
        <v>8</v>
      </c>
      <c r="I168" s="301"/>
      <c r="J168" s="287" t="s">
        <v>6</v>
      </c>
      <c r="K168" s="287" t="s">
        <v>7</v>
      </c>
      <c r="L168" s="287" t="s">
        <v>8</v>
      </c>
    </row>
    <row r="169" spans="1:12" ht="4.95" customHeight="1">
      <c r="A169" s="139"/>
      <c r="B169" s="143"/>
      <c r="C169" s="143"/>
      <c r="D169" s="142"/>
      <c r="E169" s="142"/>
      <c r="F169" s="94"/>
      <c r="G169" s="94"/>
      <c r="H169" s="122"/>
      <c r="I169" s="140"/>
      <c r="J169" s="94"/>
      <c r="K169" s="94"/>
      <c r="L169" s="122"/>
    </row>
    <row r="170" spans="1:12" ht="4.95" customHeight="1">
      <c r="A170" s="3"/>
      <c r="B170" s="156"/>
      <c r="C170" s="156"/>
      <c r="D170" s="156"/>
      <c r="E170" s="3"/>
      <c r="F170" s="159"/>
      <c r="G170" s="159"/>
      <c r="H170" s="159"/>
      <c r="I170" s="3"/>
      <c r="J170" s="159"/>
      <c r="K170" s="162"/>
      <c r="L170" s="161"/>
    </row>
    <row r="171" spans="1:12" ht="13.95" customHeight="1">
      <c r="A171" s="227" t="s">
        <v>138</v>
      </c>
      <c r="B171" s="199">
        <v>25.8</v>
      </c>
      <c r="C171" s="199">
        <v>25.3</v>
      </c>
      <c r="D171" s="199">
        <v>26.5</v>
      </c>
      <c r="F171" s="246">
        <v>1993.0660235152247</v>
      </c>
      <c r="G171" s="246">
        <v>2041.4414414414414</v>
      </c>
      <c r="H171" s="246">
        <v>1944.309927360775</v>
      </c>
      <c r="J171" s="214">
        <v>422.45510895264869</v>
      </c>
      <c r="K171" s="214">
        <v>405.07686807293533</v>
      </c>
      <c r="L171" s="214">
        <v>442.54615596583079</v>
      </c>
    </row>
    <row r="172" spans="1:12" ht="15" customHeight="1">
      <c r="A172" s="227" t="s">
        <v>93</v>
      </c>
      <c r="B172" s="199">
        <v>25.9</v>
      </c>
      <c r="C172" s="199">
        <v>26.3</v>
      </c>
      <c r="D172" s="199">
        <v>25.5</v>
      </c>
      <c r="F172" s="246">
        <v>2090.3361344537816</v>
      </c>
      <c r="G172" s="246">
        <v>2252.3171987641608</v>
      </c>
      <c r="H172" s="246">
        <v>1921.7577706323686</v>
      </c>
      <c r="J172" s="214">
        <v>420.94130089899522</v>
      </c>
      <c r="K172" s="214">
        <v>424.99028371550719</v>
      </c>
      <c r="L172" s="214">
        <v>416.10582501740544</v>
      </c>
    </row>
    <row r="173" spans="1:12" ht="15" customHeight="1">
      <c r="A173" s="227" t="s">
        <v>56</v>
      </c>
      <c r="B173" s="199">
        <v>25.9</v>
      </c>
      <c r="C173" s="199">
        <v>26.1</v>
      </c>
      <c r="D173" s="199">
        <v>25.7</v>
      </c>
      <c r="F173" s="246">
        <v>2185.3968253968255</v>
      </c>
      <c r="G173" s="246">
        <v>2323.1162196679438</v>
      </c>
      <c r="H173" s="246">
        <v>2049.2424242424245</v>
      </c>
      <c r="J173" s="214">
        <v>416.50532429816064</v>
      </c>
      <c r="K173" s="214">
        <v>415.86648376771836</v>
      </c>
      <c r="L173" s="214">
        <v>417.22365038560412</v>
      </c>
    </row>
    <row r="174" spans="1:12" ht="15" customHeight="1">
      <c r="A174" s="227" t="s">
        <v>154</v>
      </c>
      <c r="B174" s="199">
        <v>26</v>
      </c>
      <c r="C174" s="199">
        <v>26</v>
      </c>
      <c r="D174" s="199">
        <v>26</v>
      </c>
      <c r="F174" s="246">
        <v>1887.2077028885833</v>
      </c>
      <c r="G174" s="246">
        <v>1899.5314940135347</v>
      </c>
      <c r="H174" s="246">
        <v>1873.3955659276546</v>
      </c>
      <c r="J174" s="214">
        <v>431.82676570565275</v>
      </c>
      <c r="K174" s="214">
        <v>431.47688305545699</v>
      </c>
      <c r="L174" s="214">
        <v>432.22506393861892</v>
      </c>
    </row>
    <row r="175" spans="1:12">
      <c r="A175" s="227" t="s">
        <v>119</v>
      </c>
      <c r="B175" s="199">
        <v>26</v>
      </c>
      <c r="C175" s="199">
        <v>27</v>
      </c>
      <c r="D175" s="199">
        <v>24.8</v>
      </c>
      <c r="F175" s="246">
        <v>2509.0090090090089</v>
      </c>
      <c r="G175" s="246">
        <v>2566.8073136427565</v>
      </c>
      <c r="H175" s="246">
        <v>2442.8341384863124</v>
      </c>
      <c r="J175" s="214">
        <v>407.41192246739001</v>
      </c>
      <c r="K175" s="214">
        <v>431.44208037825058</v>
      </c>
      <c r="L175" s="214">
        <v>381.82733450792847</v>
      </c>
    </row>
    <row r="176" spans="1:12">
      <c r="A176" s="227" t="s">
        <v>114</v>
      </c>
      <c r="B176" s="199">
        <v>26</v>
      </c>
      <c r="C176" s="199">
        <v>26.5</v>
      </c>
      <c r="D176" s="199">
        <v>25.2</v>
      </c>
      <c r="F176" s="246">
        <v>1986.9976359338061</v>
      </c>
      <c r="G176" s="246">
        <v>2287.5968992248063</v>
      </c>
      <c r="H176" s="246">
        <v>1676.2820512820513</v>
      </c>
      <c r="J176" s="214">
        <v>425.74926129168426</v>
      </c>
      <c r="K176" s="214">
        <v>428.98677133304255</v>
      </c>
      <c r="L176" s="214">
        <v>421.26459927507051</v>
      </c>
    </row>
    <row r="177" spans="1:12">
      <c r="A177" s="227" t="s">
        <v>152</v>
      </c>
      <c r="B177" s="199">
        <v>26.3</v>
      </c>
      <c r="C177" s="199">
        <v>26.6</v>
      </c>
      <c r="D177" s="199">
        <v>25.9</v>
      </c>
      <c r="F177" s="246">
        <v>1848.1838819523268</v>
      </c>
      <c r="G177" s="246">
        <v>1955.0561797752807</v>
      </c>
      <c r="H177" s="246">
        <v>1739.105504587156</v>
      </c>
      <c r="J177" s="214">
        <v>442.54943262893255</v>
      </c>
      <c r="K177" s="214">
        <v>445.81091468101459</v>
      </c>
      <c r="L177" s="214">
        <v>438.86557661698737</v>
      </c>
    </row>
    <row r="178" spans="1:12">
      <c r="A178" s="227" t="s">
        <v>72</v>
      </c>
      <c r="B178" s="199">
        <v>26.3</v>
      </c>
      <c r="C178" s="199">
        <v>26.3</v>
      </c>
      <c r="D178" s="199">
        <v>26.3</v>
      </c>
      <c r="F178" s="246">
        <v>2036.4267129228101</v>
      </c>
      <c r="G178" s="246">
        <v>2048.252911813644</v>
      </c>
      <c r="H178" s="246">
        <v>2023.5507246376812</v>
      </c>
      <c r="J178" s="214">
        <v>431.93524650478292</v>
      </c>
      <c r="K178" s="214">
        <v>430.8715435771789</v>
      </c>
      <c r="L178" s="214">
        <v>433.11360992632802</v>
      </c>
    </row>
    <row r="179" spans="1:12">
      <c r="A179" s="227" t="s">
        <v>94</v>
      </c>
      <c r="B179" s="199">
        <v>26.4</v>
      </c>
      <c r="C179" s="199">
        <v>26.6</v>
      </c>
      <c r="D179" s="199">
        <v>26.3</v>
      </c>
      <c r="F179" s="246">
        <v>2344.7905477980667</v>
      </c>
      <c r="G179" s="246">
        <v>2510.6837606837607</v>
      </c>
      <c r="H179" s="246">
        <v>2177.1058315334772</v>
      </c>
      <c r="J179" s="214">
        <v>424.54297938545318</v>
      </c>
      <c r="K179" s="214">
        <v>423.72881355932202</v>
      </c>
      <c r="L179" s="214">
        <v>425.4959898691431</v>
      </c>
    </row>
    <row r="180" spans="1:12">
      <c r="A180" s="227" t="s">
        <v>118</v>
      </c>
      <c r="B180" s="199">
        <v>26.4</v>
      </c>
      <c r="C180" s="199">
        <v>27.4</v>
      </c>
      <c r="D180" s="199">
        <v>25.3</v>
      </c>
      <c r="F180" s="246">
        <v>2360.1626016260166</v>
      </c>
      <c r="G180" s="246">
        <v>2510.869565217391</v>
      </c>
      <c r="H180" s="246">
        <v>2194.5392491467578</v>
      </c>
      <c r="J180" s="214">
        <v>423.54829296761017</v>
      </c>
      <c r="K180" s="214">
        <v>444.23076923076923</v>
      </c>
      <c r="L180" s="214">
        <v>400.1244555071562</v>
      </c>
    </row>
    <row r="181" spans="1:12">
      <c r="A181" s="227" t="s">
        <v>101</v>
      </c>
      <c r="B181" s="199">
        <v>26.5</v>
      </c>
      <c r="C181" s="199">
        <v>26.4</v>
      </c>
      <c r="D181" s="199">
        <v>26.5</v>
      </c>
      <c r="F181" s="246">
        <v>2018.8383045525904</v>
      </c>
      <c r="G181" s="246">
        <v>2034.9702380952381</v>
      </c>
      <c r="H181" s="246">
        <v>2000.830564784053</v>
      </c>
      <c r="J181" s="214">
        <v>437.78723404255322</v>
      </c>
      <c r="K181" s="214">
        <v>436.27372786728347</v>
      </c>
      <c r="L181" s="214">
        <v>439.51833607006017</v>
      </c>
    </row>
    <row r="182" spans="1:12">
      <c r="A182" s="227" t="s">
        <v>82</v>
      </c>
      <c r="B182" s="199">
        <v>26.5</v>
      </c>
      <c r="C182" s="199">
        <v>26.4</v>
      </c>
      <c r="D182" s="199">
        <v>26.6</v>
      </c>
      <c r="F182" s="246">
        <v>2878.2654127481715</v>
      </c>
      <c r="G182" s="246">
        <v>3169.4386694386694</v>
      </c>
      <c r="H182" s="246">
        <v>2584.0336134453783</v>
      </c>
      <c r="J182" s="214">
        <v>411.85705741626793</v>
      </c>
      <c r="K182" s="214">
        <v>403.62721736828172</v>
      </c>
      <c r="L182" s="214">
        <v>422.53521126760563</v>
      </c>
    </row>
    <row r="183" spans="1:12">
      <c r="A183" s="227" t="s">
        <v>14</v>
      </c>
      <c r="B183" s="199">
        <v>26.6</v>
      </c>
      <c r="C183" s="199">
        <v>27.3</v>
      </c>
      <c r="D183" s="199">
        <v>25.9</v>
      </c>
      <c r="F183" s="246">
        <v>2638.181818181818</v>
      </c>
      <c r="G183" s="246">
        <v>2753.0864197530864</v>
      </c>
      <c r="H183" s="246">
        <v>2515.9474671669795</v>
      </c>
      <c r="J183" s="214">
        <v>420.33603707995366</v>
      </c>
      <c r="K183" s="214">
        <v>434.45588644586695</v>
      </c>
      <c r="L183" s="214">
        <v>405.01359106010273</v>
      </c>
    </row>
    <row r="184" spans="1:12">
      <c r="A184" s="227" t="s">
        <v>62</v>
      </c>
      <c r="B184" s="199">
        <v>26.8</v>
      </c>
      <c r="C184" s="199">
        <v>25.6</v>
      </c>
      <c r="D184" s="199">
        <v>28.2</v>
      </c>
      <c r="F184" s="246">
        <v>2416.2790697674418</v>
      </c>
      <c r="G184" s="246">
        <v>2308.3700440528637</v>
      </c>
      <c r="H184" s="246">
        <v>2536.9458128078818</v>
      </c>
      <c r="J184" s="214">
        <v>431.5680166147456</v>
      </c>
      <c r="K184" s="214">
        <v>403.54254909510973</v>
      </c>
      <c r="L184" s="214">
        <v>464.38232642019841</v>
      </c>
    </row>
    <row r="185" spans="1:12">
      <c r="A185" s="227" t="s">
        <v>52</v>
      </c>
      <c r="B185" s="199">
        <v>26.8</v>
      </c>
      <c r="C185" s="199">
        <v>27.2</v>
      </c>
      <c r="D185" s="199">
        <v>26.3</v>
      </c>
      <c r="F185" s="246">
        <v>2276.1000862812766</v>
      </c>
      <c r="G185" s="246">
        <v>2309.364548494983</v>
      </c>
      <c r="H185" s="246">
        <v>2240.6417112299464</v>
      </c>
      <c r="J185" s="214">
        <v>435.45724661604493</v>
      </c>
      <c r="K185" s="214">
        <v>445.48387096774195</v>
      </c>
      <c r="L185" s="214">
        <v>424.94929006085192</v>
      </c>
    </row>
    <row r="186" spans="1:12">
      <c r="A186" s="227" t="s">
        <v>129</v>
      </c>
      <c r="B186" s="199">
        <v>26.9</v>
      </c>
      <c r="C186" s="199">
        <v>26.7</v>
      </c>
      <c r="D186" s="199">
        <v>27.1</v>
      </c>
      <c r="F186" s="246">
        <v>2441.9464120726825</v>
      </c>
      <c r="G186" s="246">
        <v>2514.8215366001214</v>
      </c>
      <c r="H186" s="246">
        <v>2366.3739021329989</v>
      </c>
      <c r="J186" s="214">
        <v>432.61676123963332</v>
      </c>
      <c r="K186" s="214">
        <v>424.83392948390394</v>
      </c>
      <c r="L186" s="214">
        <v>441.53107807561747</v>
      </c>
    </row>
    <row r="187" spans="1:12">
      <c r="A187" s="227" t="s">
        <v>17</v>
      </c>
      <c r="B187" s="199">
        <v>27</v>
      </c>
      <c r="C187" s="199">
        <v>27.8</v>
      </c>
      <c r="D187" s="199">
        <v>26</v>
      </c>
      <c r="F187" s="246">
        <v>3223.1292517006805</v>
      </c>
      <c r="G187" s="246">
        <v>3497.2826086956525</v>
      </c>
      <c r="H187" s="246">
        <v>2948.2288828337873</v>
      </c>
      <c r="J187" s="214">
        <v>417.2488698408971</v>
      </c>
      <c r="K187" s="214">
        <v>433.43062415806014</v>
      </c>
      <c r="L187" s="214">
        <v>399.50769230769231</v>
      </c>
    </row>
    <row r="188" spans="1:12">
      <c r="A188" s="227" t="s">
        <v>30</v>
      </c>
      <c r="B188" s="199">
        <v>27.1</v>
      </c>
      <c r="C188" s="199">
        <v>27.6</v>
      </c>
      <c r="D188" s="199">
        <v>26.5</v>
      </c>
      <c r="F188" s="246">
        <v>1987.0903674280041</v>
      </c>
      <c r="G188" s="246">
        <v>2148</v>
      </c>
      <c r="H188" s="246">
        <v>1828.4023668639054</v>
      </c>
      <c r="J188" s="214">
        <v>456.53661875427787</v>
      </c>
      <c r="K188" s="214">
        <v>463.33045729076787</v>
      </c>
      <c r="L188" s="214">
        <v>448.910411622276</v>
      </c>
    </row>
    <row r="189" spans="1:12">
      <c r="A189" s="227" t="s">
        <v>11</v>
      </c>
      <c r="B189" s="199">
        <v>27.3</v>
      </c>
      <c r="C189" s="199">
        <v>28</v>
      </c>
      <c r="D189" s="199">
        <v>26.5</v>
      </c>
      <c r="F189" s="246">
        <v>2480.7692307692309</v>
      </c>
      <c r="G189" s="246">
        <v>2641.7489421720734</v>
      </c>
      <c r="H189" s="246">
        <v>2303.2659409020216</v>
      </c>
      <c r="J189" s="214">
        <v>443.29896907216494</v>
      </c>
      <c r="K189" s="214">
        <v>456.82926829268297</v>
      </c>
      <c r="L189" s="214">
        <v>427.29371032890941</v>
      </c>
    </row>
    <row r="190" spans="1:12">
      <c r="A190" s="227" t="s">
        <v>24</v>
      </c>
      <c r="B190" s="199">
        <v>27.7</v>
      </c>
      <c r="C190" s="199">
        <v>29.6</v>
      </c>
      <c r="D190" s="199">
        <v>25.6</v>
      </c>
      <c r="F190" s="246">
        <v>2127.8317152103559</v>
      </c>
      <c r="G190" s="246">
        <v>2343.75</v>
      </c>
      <c r="H190" s="246">
        <v>1895.9731543624162</v>
      </c>
      <c r="J190" s="214">
        <v>467.97153024911029</v>
      </c>
      <c r="K190" s="214">
        <v>511.94539249146754</v>
      </c>
      <c r="L190" s="214">
        <v>420.07434944237923</v>
      </c>
    </row>
    <row r="191" spans="1:12">
      <c r="A191" s="264" t="s">
        <v>88</v>
      </c>
      <c r="B191" s="199">
        <v>27.8</v>
      </c>
      <c r="C191" s="199">
        <v>29.5</v>
      </c>
      <c r="D191" s="199">
        <v>25.7</v>
      </c>
      <c r="F191" s="214">
        <v>2622.0930232558144</v>
      </c>
      <c r="G191" s="214">
        <v>2866.3101604278072</v>
      </c>
      <c r="H191" s="214">
        <v>2331.2101910828023</v>
      </c>
      <c r="J191" s="214">
        <v>451.45145145145142</v>
      </c>
      <c r="K191" s="214">
        <v>488.60528714676389</v>
      </c>
      <c r="L191" s="214">
        <v>406.21531631520537</v>
      </c>
    </row>
    <row r="192" spans="1:12">
      <c r="A192" s="227" t="s">
        <v>54</v>
      </c>
      <c r="B192" s="199">
        <v>27.9</v>
      </c>
      <c r="C192" s="199">
        <v>30</v>
      </c>
      <c r="D192" s="199">
        <v>25.4</v>
      </c>
      <c r="F192" s="214">
        <v>2369.0140845070423</v>
      </c>
      <c r="G192" s="214">
        <v>2814.2857142857147</v>
      </c>
      <c r="H192" s="214">
        <v>1936.1111111111111</v>
      </c>
      <c r="J192" s="214">
        <v>462.85085305448541</v>
      </c>
      <c r="K192" s="214">
        <v>506.94801852804937</v>
      </c>
      <c r="L192" s="214">
        <v>412.18214074512122</v>
      </c>
    </row>
    <row r="193" spans="1:12">
      <c r="A193" s="227" t="s">
        <v>13</v>
      </c>
      <c r="B193" s="199">
        <v>28</v>
      </c>
      <c r="C193" s="199">
        <v>28.1</v>
      </c>
      <c r="D193" s="199">
        <v>27.9</v>
      </c>
      <c r="F193" s="214">
        <v>2604.3755697356428</v>
      </c>
      <c r="G193" s="214">
        <v>2767.8571428571427</v>
      </c>
      <c r="H193" s="214">
        <v>2433.8919925512105</v>
      </c>
      <c r="J193" s="214">
        <v>457.77920205095336</v>
      </c>
      <c r="K193" s="214">
        <v>455.34665099882494</v>
      </c>
      <c r="L193" s="214">
        <v>460.69792033838564</v>
      </c>
    </row>
    <row r="194" spans="1:12">
      <c r="A194" s="227" t="s">
        <v>89</v>
      </c>
      <c r="B194" s="199">
        <v>28</v>
      </c>
      <c r="C194" s="199">
        <v>27.8</v>
      </c>
      <c r="D194" s="199">
        <v>28.1</v>
      </c>
      <c r="F194" s="214">
        <v>2590.909090909091</v>
      </c>
      <c r="G194" s="214">
        <v>2661.7915904936017</v>
      </c>
      <c r="H194" s="214">
        <v>2514.7347740667974</v>
      </c>
      <c r="J194" s="214">
        <v>456.30420280186792</v>
      </c>
      <c r="K194" s="214">
        <v>450.77399380804957</v>
      </c>
      <c r="L194" s="214">
        <v>462.76211135213305</v>
      </c>
    </row>
    <row r="195" spans="1:12">
      <c r="A195" s="227" t="s">
        <v>12</v>
      </c>
      <c r="B195" s="199">
        <v>28.2</v>
      </c>
      <c r="C195" s="199">
        <v>29.8</v>
      </c>
      <c r="D195" s="199">
        <v>26.1</v>
      </c>
      <c r="F195" s="214">
        <v>2816.7202572347264</v>
      </c>
      <c r="G195" s="214">
        <v>3198.7577639751553</v>
      </c>
      <c r="H195" s="214">
        <v>2406.6666666666665</v>
      </c>
      <c r="J195" s="214">
        <v>455.14374783512295</v>
      </c>
      <c r="K195" s="214">
        <v>490.00951474785921</v>
      </c>
      <c r="L195" s="214">
        <v>413.20106829454409</v>
      </c>
    </row>
    <row r="196" spans="1:12">
      <c r="A196" s="227" t="s">
        <v>15</v>
      </c>
      <c r="B196" s="199">
        <v>28.4</v>
      </c>
      <c r="C196" s="199">
        <v>28.6</v>
      </c>
      <c r="D196" s="199">
        <v>28.2</v>
      </c>
      <c r="F196" s="214">
        <v>3235.5907780979828</v>
      </c>
      <c r="G196" s="214">
        <v>3373.9376770538242</v>
      </c>
      <c r="H196" s="214">
        <v>3092.3753665689151</v>
      </c>
      <c r="J196" s="214">
        <v>452.76741607016834</v>
      </c>
      <c r="K196" s="214">
        <v>455.53643144004593</v>
      </c>
      <c r="L196" s="214">
        <v>449.68017057569296</v>
      </c>
    </row>
    <row r="197" spans="1:12">
      <c r="A197" s="47"/>
    </row>
    <row r="198" spans="1:12" ht="15" customHeight="1">
      <c r="A198" s="276" t="s">
        <v>402</v>
      </c>
      <c r="B198" s="276"/>
      <c r="C198" s="276"/>
      <c r="D198" s="276"/>
      <c r="E198" s="276"/>
      <c r="F198" s="276"/>
      <c r="G198" s="276"/>
      <c r="H198" s="13"/>
      <c r="J198" s="13"/>
      <c r="K198" s="13"/>
      <c r="L198" s="13"/>
    </row>
    <row r="199" spans="1:12" ht="13.95" customHeight="1">
      <c r="A199" s="259" t="s">
        <v>16</v>
      </c>
      <c r="B199" s="49">
        <v>28.4</v>
      </c>
      <c r="C199" s="49">
        <v>28.7</v>
      </c>
      <c r="D199" s="49">
        <v>28.2</v>
      </c>
      <c r="E199" s="13"/>
      <c r="F199" s="7">
        <v>2676.2820512820513</v>
      </c>
      <c r="G199" s="7">
        <v>2676.0563380281692</v>
      </c>
      <c r="H199" s="7">
        <v>2676.5375854214126</v>
      </c>
      <c r="J199" s="242">
        <v>466.65424739195231</v>
      </c>
      <c r="K199" s="242">
        <v>473.14123087869086</v>
      </c>
      <c r="L199" s="242">
        <v>459.52287837309348</v>
      </c>
    </row>
    <row r="200" spans="1:12" ht="15" customHeight="1">
      <c r="A200" s="259" t="s">
        <v>100</v>
      </c>
      <c r="B200" s="49">
        <v>28.6</v>
      </c>
      <c r="C200" s="49">
        <v>28.5</v>
      </c>
      <c r="D200" s="49">
        <v>28.7</v>
      </c>
      <c r="E200" s="13"/>
      <c r="F200" s="7">
        <v>2557.9964850615115</v>
      </c>
      <c r="G200" s="7">
        <v>2602.0408163265306</v>
      </c>
      <c r="H200" s="7">
        <v>2510.9090909090905</v>
      </c>
      <c r="J200" s="242">
        <v>474.56798174111509</v>
      </c>
      <c r="K200" s="242">
        <v>471.49460708782743</v>
      </c>
      <c r="L200" s="242">
        <v>478.0200761509173</v>
      </c>
    </row>
    <row r="201" spans="1:12" ht="13.95" customHeight="1">
      <c r="A201" s="259" t="s">
        <v>98</v>
      </c>
      <c r="B201" s="277">
        <v>29</v>
      </c>
      <c r="C201" s="277">
        <v>30</v>
      </c>
      <c r="D201" s="49">
        <v>27.8</v>
      </c>
      <c r="E201" s="13"/>
      <c r="F201" s="7">
        <v>2931.2749003984063</v>
      </c>
      <c r="G201" s="7">
        <v>3167.9536679536682</v>
      </c>
      <c r="H201" s="7">
        <v>2679.0123456790125</v>
      </c>
      <c r="J201" s="242">
        <v>475.13722957700998</v>
      </c>
      <c r="K201" s="242">
        <v>496.82107175295187</v>
      </c>
      <c r="L201" s="242">
        <v>450.36319612590796</v>
      </c>
    </row>
    <row r="202" spans="1:12" ht="13.2" customHeight="1">
      <c r="A202" s="261" t="s">
        <v>91</v>
      </c>
      <c r="B202" s="83">
        <v>29</v>
      </c>
      <c r="C202" s="83">
        <v>29.1</v>
      </c>
      <c r="D202" s="84">
        <v>28.9</v>
      </c>
      <c r="E202" s="84"/>
      <c r="F202" s="7">
        <v>2906.71031096563</v>
      </c>
      <c r="G202" s="7">
        <v>2888.8888888888887</v>
      </c>
      <c r="H202" s="242">
        <v>2928.0575539568345</v>
      </c>
      <c r="I202" s="82"/>
      <c r="J202" s="7">
        <v>475.37473233404711</v>
      </c>
      <c r="K202" s="7">
        <v>477.41935483870969</v>
      </c>
      <c r="L202" s="173">
        <v>472.98082510168507</v>
      </c>
    </row>
    <row r="203" spans="1:12" ht="15" customHeight="1">
      <c r="A203" s="262" t="s">
        <v>53</v>
      </c>
      <c r="B203" s="83">
        <v>29.1</v>
      </c>
      <c r="C203" s="83">
        <v>28.8</v>
      </c>
      <c r="D203" s="84">
        <v>29.5</v>
      </c>
      <c r="E203" s="84"/>
      <c r="F203" s="7">
        <v>2222.6233453670279</v>
      </c>
      <c r="G203" s="7">
        <v>2290.5569007263921</v>
      </c>
      <c r="H203" s="242">
        <v>2155.5023923444974</v>
      </c>
      <c r="I203" s="82"/>
      <c r="J203" s="7">
        <v>504.78272752118068</v>
      </c>
      <c r="K203" s="7">
        <v>490.91852620653862</v>
      </c>
      <c r="L203" s="226">
        <v>520.20785219399534</v>
      </c>
    </row>
    <row r="204" spans="1:12" ht="15" customHeight="1">
      <c r="A204" s="262" t="s">
        <v>90</v>
      </c>
      <c r="B204" s="55">
        <v>29.6</v>
      </c>
      <c r="C204" s="55">
        <v>30.2</v>
      </c>
      <c r="D204" s="55">
        <v>28.8</v>
      </c>
      <c r="F204" s="6">
        <v>3265.8730158730159</v>
      </c>
      <c r="G204" s="6">
        <v>3604.7430830039525</v>
      </c>
      <c r="H204" s="6">
        <v>2924.3027888446218</v>
      </c>
      <c r="J204" s="38">
        <v>481.42731792921904</v>
      </c>
      <c r="K204" s="38">
        <v>491.11470113085619</v>
      </c>
      <c r="L204" s="38">
        <v>469.910371318822</v>
      </c>
    </row>
    <row r="205" spans="1:12" ht="15" customHeight="1">
      <c r="A205" s="262" t="s">
        <v>109</v>
      </c>
      <c r="B205" s="55">
        <v>30.2</v>
      </c>
      <c r="C205" s="55">
        <v>30.6</v>
      </c>
      <c r="D205" s="55">
        <v>29.7</v>
      </c>
      <c r="E205" s="55"/>
      <c r="F205" s="6">
        <v>3002.5608194622278</v>
      </c>
      <c r="G205" s="6">
        <v>3061.6113744075828</v>
      </c>
      <c r="H205" s="6">
        <v>2933.1476323119778</v>
      </c>
      <c r="I205" s="47"/>
      <c r="J205" s="38">
        <v>505.17018526497202</v>
      </c>
      <c r="K205" s="38">
        <v>514.94619370267037</v>
      </c>
      <c r="L205" s="38">
        <v>493.6708860759494</v>
      </c>
    </row>
    <row r="206" spans="1:12" ht="14.25" customHeight="1">
      <c r="A206" s="262" t="s">
        <v>68</v>
      </c>
      <c r="B206" s="55">
        <v>30.3</v>
      </c>
      <c r="C206" s="55">
        <v>31.4</v>
      </c>
      <c r="D206" s="55">
        <v>28.9</v>
      </c>
      <c r="E206" s="55"/>
      <c r="F206" s="6">
        <v>2735.4260089686099</v>
      </c>
      <c r="G206" s="6">
        <v>2912.5</v>
      </c>
      <c r="H206" s="6">
        <v>2529.1262135922329</v>
      </c>
      <c r="I206" s="47"/>
      <c r="J206" s="38">
        <v>516.18362597842179</v>
      </c>
      <c r="K206" s="38">
        <v>543.757292882147</v>
      </c>
      <c r="L206" s="38">
        <v>483.30241187384041</v>
      </c>
    </row>
    <row r="207" spans="1:12" ht="14.25" customHeight="1">
      <c r="A207" s="262" t="s">
        <v>120</v>
      </c>
      <c r="B207" s="55">
        <v>30.4</v>
      </c>
      <c r="C207" s="55">
        <v>31.5</v>
      </c>
      <c r="D207" s="55">
        <v>29</v>
      </c>
      <c r="F207" s="6">
        <v>3470.6601466992665</v>
      </c>
      <c r="G207" s="6">
        <v>3812.0649651972158</v>
      </c>
      <c r="H207" s="6">
        <v>3090.439276485788</v>
      </c>
      <c r="J207" s="38">
        <v>500.61717510139306</v>
      </c>
      <c r="K207" s="38">
        <v>524.0829346092504</v>
      </c>
      <c r="L207" s="38">
        <v>471.60883280757099</v>
      </c>
    </row>
    <row r="208" spans="1:12" ht="4.95" customHeight="1">
      <c r="A208" s="317"/>
      <c r="B208" s="312"/>
      <c r="C208" s="312"/>
      <c r="D208" s="312"/>
      <c r="E208" s="315"/>
      <c r="F208" s="313"/>
      <c r="G208" s="313"/>
      <c r="H208" s="313"/>
      <c r="I208" s="314"/>
      <c r="J208" s="313"/>
      <c r="K208" s="313"/>
      <c r="L208" s="313"/>
    </row>
    <row r="209" spans="1:12" ht="12.75" customHeight="1">
      <c r="A209" s="47"/>
    </row>
    <row r="210" spans="1:12" ht="15" customHeight="1">
      <c r="A210" s="47"/>
    </row>
    <row r="211" spans="1:12" ht="15" customHeight="1">
      <c r="A211" s="47"/>
      <c r="B211" s="325" t="s">
        <v>393</v>
      </c>
      <c r="C211" s="325"/>
      <c r="D211" s="325"/>
      <c r="E211" s="325"/>
      <c r="F211" s="325"/>
      <c r="G211" s="325"/>
      <c r="H211" s="325"/>
      <c r="I211" s="325"/>
      <c r="J211" s="325"/>
      <c r="K211" s="325"/>
      <c r="L211" s="325"/>
    </row>
    <row r="212" spans="1:12" ht="4.95" customHeight="1">
      <c r="A212" s="89"/>
      <c r="B212" s="144" t="s">
        <v>4</v>
      </c>
      <c r="C212" s="155"/>
      <c r="D212" s="155"/>
      <c r="E212" s="103"/>
      <c r="F212" s="158"/>
      <c r="G212" s="158"/>
      <c r="H212" s="158"/>
      <c r="I212" s="103"/>
      <c r="J212" s="158"/>
      <c r="K212" s="158"/>
      <c r="L212" s="158"/>
    </row>
    <row r="213" spans="1:12" ht="4.95" customHeight="1">
      <c r="A213" s="12"/>
      <c r="B213" s="59"/>
      <c r="C213" s="236"/>
      <c r="D213" s="236"/>
      <c r="E213" s="86"/>
      <c r="F213" s="237"/>
      <c r="G213" s="237"/>
      <c r="H213" s="237"/>
      <c r="I213" s="86"/>
      <c r="J213" s="237"/>
      <c r="K213" s="237"/>
      <c r="L213" s="237"/>
    </row>
    <row r="214" spans="1:12" ht="15" customHeight="1">
      <c r="A214" s="88" t="s">
        <v>464</v>
      </c>
      <c r="B214" s="156"/>
      <c r="C214" s="156"/>
      <c r="D214" s="156"/>
      <c r="E214" s="3"/>
      <c r="F214" s="159"/>
      <c r="G214" s="159"/>
      <c r="H214" s="159"/>
      <c r="I214" s="3"/>
      <c r="J214" s="161"/>
    </row>
    <row r="215" spans="1:12" ht="15" customHeight="1">
      <c r="A215" s="88" t="s">
        <v>401</v>
      </c>
      <c r="B215" s="156"/>
      <c r="C215" s="156"/>
      <c r="D215" s="156"/>
      <c r="E215" s="3"/>
      <c r="F215" s="159"/>
      <c r="G215" s="159"/>
      <c r="H215" s="159"/>
      <c r="I215" s="3"/>
      <c r="J215" s="161"/>
    </row>
    <row r="216" spans="1:12" ht="15" customHeight="1">
      <c r="A216" s="88" t="s">
        <v>463</v>
      </c>
      <c r="B216" s="156"/>
      <c r="C216" s="156"/>
      <c r="D216" s="156"/>
      <c r="E216" s="3"/>
      <c r="F216" s="159"/>
      <c r="G216" s="159"/>
      <c r="H216" s="159"/>
      <c r="I216" s="3"/>
      <c r="J216" s="161"/>
    </row>
    <row r="217" spans="1:12" ht="4.95" customHeight="1">
      <c r="A217" s="88"/>
      <c r="B217" s="156"/>
      <c r="C217" s="156"/>
      <c r="D217" s="156"/>
      <c r="E217" s="3"/>
      <c r="F217" s="159"/>
      <c r="G217" s="159"/>
      <c r="H217" s="159"/>
      <c r="I217" s="3"/>
      <c r="J217" s="161"/>
    </row>
    <row r="218" spans="1:12" ht="4.95" customHeight="1">
      <c r="A218" s="104"/>
      <c r="B218" s="157"/>
      <c r="C218" s="157"/>
      <c r="D218" s="157"/>
      <c r="E218" s="104"/>
      <c r="F218" s="160"/>
      <c r="G218" s="160"/>
      <c r="H218" s="160"/>
      <c r="I218" s="104"/>
      <c r="J218" s="160"/>
      <c r="K218" s="94"/>
      <c r="L218" s="163"/>
    </row>
    <row r="219" spans="1:12" ht="30" customHeight="1">
      <c r="A219" s="335" t="s">
        <v>406</v>
      </c>
      <c r="B219" s="337" t="s">
        <v>335</v>
      </c>
      <c r="C219" s="337"/>
      <c r="D219" s="337"/>
      <c r="E219" s="303"/>
      <c r="F219" s="340" t="s">
        <v>484</v>
      </c>
      <c r="G219" s="340"/>
      <c r="H219" s="340"/>
      <c r="I219" s="299"/>
      <c r="J219" s="324" t="s">
        <v>485</v>
      </c>
      <c r="K219" s="324"/>
      <c r="L219" s="324"/>
    </row>
    <row r="220" spans="1:12" ht="15" customHeight="1">
      <c r="A220" s="336"/>
      <c r="B220" s="287" t="s">
        <v>6</v>
      </c>
      <c r="C220" s="287" t="s">
        <v>7</v>
      </c>
      <c r="D220" s="287" t="s">
        <v>8</v>
      </c>
      <c r="E220" s="304"/>
      <c r="F220" s="287" t="s">
        <v>6</v>
      </c>
      <c r="G220" s="287" t="s">
        <v>7</v>
      </c>
      <c r="H220" s="287" t="s">
        <v>8</v>
      </c>
      <c r="I220" s="301"/>
      <c r="J220" s="287" t="s">
        <v>6</v>
      </c>
      <c r="K220" s="287" t="s">
        <v>7</v>
      </c>
      <c r="L220" s="287" t="s">
        <v>8</v>
      </c>
    </row>
    <row r="221" spans="1:12" ht="4.95" customHeight="1">
      <c r="A221" s="139"/>
      <c r="B221" s="143"/>
      <c r="C221" s="143"/>
      <c r="D221" s="142"/>
      <c r="E221" s="142"/>
      <c r="F221" s="94"/>
      <c r="G221" s="94"/>
      <c r="H221" s="122"/>
      <c r="I221" s="140"/>
      <c r="J221" s="94"/>
      <c r="K221" s="94"/>
      <c r="L221" s="122"/>
    </row>
    <row r="222" spans="1:12" ht="4.95" customHeight="1">
      <c r="A222" s="3"/>
      <c r="B222" s="156"/>
      <c r="C222" s="156"/>
      <c r="D222" s="156"/>
      <c r="E222" s="3"/>
      <c r="F222" s="159"/>
      <c r="G222" s="159"/>
      <c r="H222" s="159"/>
      <c r="I222" s="3"/>
      <c r="J222" s="159"/>
      <c r="K222" s="162"/>
      <c r="L222" s="161"/>
    </row>
    <row r="223" spans="1:12" ht="15" customHeight="1">
      <c r="A223" s="262" t="s">
        <v>86</v>
      </c>
      <c r="B223" s="55">
        <v>30.5</v>
      </c>
      <c r="C223" s="55">
        <v>30.9</v>
      </c>
      <c r="D223" s="55">
        <v>30</v>
      </c>
      <c r="F223" s="6">
        <v>3601.8220793140404</v>
      </c>
      <c r="G223" s="6">
        <v>3796.5412004069176</v>
      </c>
      <c r="H223" s="6">
        <v>3385.050962627407</v>
      </c>
      <c r="J223" s="38">
        <v>500.223280738315</v>
      </c>
      <c r="K223" s="38">
        <v>507.89330430048994</v>
      </c>
      <c r="L223" s="38">
        <v>490.96583442838369</v>
      </c>
    </row>
    <row r="224" spans="1:12" ht="15" customHeight="1">
      <c r="A224" s="262" t="s">
        <v>92</v>
      </c>
      <c r="B224" s="55">
        <v>30.9</v>
      </c>
      <c r="C224" s="55">
        <v>30.8</v>
      </c>
      <c r="D224" s="55">
        <v>30.9</v>
      </c>
      <c r="F224" s="6">
        <v>2596.707818930041</v>
      </c>
      <c r="G224" s="6">
        <v>2515.828677839851</v>
      </c>
      <c r="H224" s="6">
        <v>2696.5517241379307</v>
      </c>
      <c r="J224" s="38">
        <v>538.97074524877223</v>
      </c>
      <c r="K224" s="38">
        <v>540.1839264294282</v>
      </c>
      <c r="L224" s="38">
        <v>537.58020164986249</v>
      </c>
    </row>
    <row r="225" spans="1:12" ht="15" customHeight="1">
      <c r="A225" s="262" t="s">
        <v>136</v>
      </c>
      <c r="B225" s="55">
        <v>31.1</v>
      </c>
      <c r="C225" s="55">
        <v>30.6</v>
      </c>
      <c r="D225" s="55">
        <v>31.7</v>
      </c>
      <c r="F225" s="6">
        <v>3564.3639109097771</v>
      </c>
      <c r="G225" s="6">
        <v>3493.5530085959886</v>
      </c>
      <c r="H225" s="6">
        <v>3643.2561851556266</v>
      </c>
      <c r="J225" s="38">
        <v>518.07956104252401</v>
      </c>
      <c r="K225" s="38">
        <v>504.96997307931247</v>
      </c>
      <c r="L225" s="38">
        <v>532.85864363254348</v>
      </c>
    </row>
    <row r="226" spans="1:12" ht="15" customHeight="1">
      <c r="A226" s="262" t="s">
        <v>51</v>
      </c>
      <c r="B226" s="55">
        <v>31.3</v>
      </c>
      <c r="C226" s="55">
        <v>31.6</v>
      </c>
      <c r="D226" s="55">
        <v>31.1</v>
      </c>
      <c r="F226" s="6">
        <v>3497.120921305182</v>
      </c>
      <c r="G226" s="6">
        <v>3893.4426229508194</v>
      </c>
      <c r="H226" s="6">
        <v>3148.0144404332127</v>
      </c>
      <c r="J226" s="38">
        <v>524.61848545925716</v>
      </c>
      <c r="K226" s="38">
        <v>523.41597796143242</v>
      </c>
      <c r="L226" s="38">
        <v>525.93486127864901</v>
      </c>
    </row>
    <row r="227" spans="1:12" ht="15" customHeight="1">
      <c r="A227" s="262" t="s">
        <v>99</v>
      </c>
      <c r="B227" s="55">
        <v>31.4</v>
      </c>
      <c r="C227" s="55">
        <v>31.6</v>
      </c>
      <c r="D227" s="55">
        <v>31.1</v>
      </c>
      <c r="F227" s="6">
        <v>3372.4173553719006</v>
      </c>
      <c r="G227" s="6">
        <v>3417.8217821782177</v>
      </c>
      <c r="H227" s="6">
        <v>3322.8941684665228</v>
      </c>
      <c r="J227" s="38">
        <v>529.04950976420059</v>
      </c>
      <c r="K227" s="38">
        <v>534.36532507739946</v>
      </c>
      <c r="L227" s="38">
        <v>523.21033837782693</v>
      </c>
    </row>
    <row r="228" spans="1:12" ht="15" customHeight="1">
      <c r="A228" s="262" t="s">
        <v>76</v>
      </c>
      <c r="B228" s="55">
        <v>31.7</v>
      </c>
      <c r="C228" s="55">
        <v>31</v>
      </c>
      <c r="D228" s="55">
        <v>32.4</v>
      </c>
      <c r="F228" s="6">
        <v>6455.9270516717324</v>
      </c>
      <c r="G228" s="6">
        <v>5994.5652173913049</v>
      </c>
      <c r="H228" s="6">
        <v>7041.379310344827</v>
      </c>
      <c r="J228" s="38">
        <v>499.1774383078731</v>
      </c>
      <c r="K228" s="38">
        <v>486.76081200353042</v>
      </c>
      <c r="L228" s="38">
        <v>513.32327802916029</v>
      </c>
    </row>
    <row r="229" spans="1:12" ht="15" customHeight="1">
      <c r="A229" s="262" t="s">
        <v>78</v>
      </c>
      <c r="B229" s="55">
        <v>32</v>
      </c>
      <c r="C229" s="55">
        <v>32.1</v>
      </c>
      <c r="D229" s="55">
        <v>32</v>
      </c>
      <c r="F229" s="6">
        <v>2846.8005604857544</v>
      </c>
      <c r="G229" s="6">
        <v>2861.0619469026547</v>
      </c>
      <c r="H229" s="6">
        <v>2830.8605341246289</v>
      </c>
      <c r="J229" s="38">
        <v>565.29400853273967</v>
      </c>
      <c r="K229" s="38">
        <v>564.91350690197453</v>
      </c>
      <c r="L229" s="38">
        <v>565.72445147262306</v>
      </c>
    </row>
    <row r="230" spans="1:12" ht="15" customHeight="1">
      <c r="A230" s="262" t="s">
        <v>96</v>
      </c>
      <c r="B230" s="55">
        <v>32.700000000000003</v>
      </c>
      <c r="C230" s="55">
        <v>32.799999999999997</v>
      </c>
      <c r="D230" s="55">
        <v>32.700000000000003</v>
      </c>
      <c r="F230" s="6">
        <v>5431.6012725344644</v>
      </c>
      <c r="G230" s="6">
        <v>5683.2298136645959</v>
      </c>
      <c r="H230" s="6">
        <v>5167.391304347826</v>
      </c>
      <c r="J230" s="38">
        <v>533.9866555462886</v>
      </c>
      <c r="K230" s="38">
        <v>533.1132258691008</v>
      </c>
      <c r="L230" s="38">
        <v>534.99887463425614</v>
      </c>
    </row>
    <row r="231" spans="1:12" ht="15" customHeight="1">
      <c r="A231" s="262" t="s">
        <v>81</v>
      </c>
      <c r="B231" s="55">
        <v>33.1</v>
      </c>
      <c r="C231" s="55">
        <v>32.9</v>
      </c>
      <c r="D231" s="55">
        <v>33.299999999999997</v>
      </c>
      <c r="F231" s="6">
        <v>3053.5889872173057</v>
      </c>
      <c r="G231" s="6">
        <v>3097.7229601518025</v>
      </c>
      <c r="H231" s="6">
        <v>3006.1224489795918</v>
      </c>
      <c r="J231" s="38">
        <v>590.17483846446214</v>
      </c>
      <c r="K231" s="38">
        <v>583.13984640114302</v>
      </c>
      <c r="L231" s="38">
        <v>598.17258883248735</v>
      </c>
    </row>
    <row r="232" spans="1:12" ht="15" customHeight="1">
      <c r="A232" s="262" t="s">
        <v>74</v>
      </c>
      <c r="B232" s="55">
        <v>33.200000000000003</v>
      </c>
      <c r="C232" s="55">
        <v>33</v>
      </c>
      <c r="D232" s="55">
        <v>33.4</v>
      </c>
      <c r="F232" s="6">
        <v>6581.4696485622999</v>
      </c>
      <c r="G232" s="6">
        <v>6066.2983425414368</v>
      </c>
      <c r="H232" s="6">
        <v>7287.878787878788</v>
      </c>
      <c r="J232" s="38">
        <v>536.87776909043532</v>
      </c>
      <c r="K232" s="38">
        <v>535.34861043393471</v>
      </c>
      <c r="L232" s="38">
        <v>538.63381858902574</v>
      </c>
    </row>
    <row r="233" spans="1:12" ht="15" customHeight="1">
      <c r="A233" s="262" t="s">
        <v>84</v>
      </c>
      <c r="B233" s="55">
        <v>33.5</v>
      </c>
      <c r="C233" s="55">
        <v>33.299999999999997</v>
      </c>
      <c r="D233" s="55">
        <v>33.700000000000003</v>
      </c>
      <c r="F233" s="6">
        <v>5137.2064276885039</v>
      </c>
      <c r="G233" s="6">
        <v>5264.9164677804301</v>
      </c>
      <c r="H233" s="6">
        <v>5000</v>
      </c>
      <c r="J233" s="38">
        <v>558.3769985221013</v>
      </c>
      <c r="K233" s="38">
        <v>552.88220551378447</v>
      </c>
      <c r="L233" s="38">
        <v>564.72632493483934</v>
      </c>
    </row>
    <row r="234" spans="1:12" ht="15" customHeight="1">
      <c r="A234" s="262" t="s">
        <v>77</v>
      </c>
      <c r="B234" s="55">
        <v>33.9</v>
      </c>
      <c r="C234" s="55">
        <v>34.200000000000003</v>
      </c>
      <c r="D234" s="55">
        <v>33.5</v>
      </c>
      <c r="F234" s="6">
        <v>5758.620689655173</v>
      </c>
      <c r="G234" s="6">
        <v>5484.8484848484841</v>
      </c>
      <c r="H234" s="6">
        <v>6120</v>
      </c>
      <c r="J234" s="38">
        <v>562.64476731943569</v>
      </c>
      <c r="K234" s="38">
        <v>575.28804131903053</v>
      </c>
      <c r="L234" s="38">
        <v>548.38709677419354</v>
      </c>
    </row>
    <row r="235" spans="1:12" ht="15" customHeight="1">
      <c r="A235" s="262" t="s">
        <v>85</v>
      </c>
      <c r="B235" s="55">
        <v>34.5</v>
      </c>
      <c r="C235" s="55">
        <v>34</v>
      </c>
      <c r="D235" s="55">
        <v>35.1</v>
      </c>
      <c r="F235" s="6">
        <v>6159.2920353982299</v>
      </c>
      <c r="G235" s="6">
        <v>6145.2784503631956</v>
      </c>
      <c r="H235" s="6">
        <v>6174.6031746031749</v>
      </c>
      <c r="J235" s="38">
        <v>577.31958762886597</v>
      </c>
      <c r="K235" s="38">
        <v>562.99911268855374</v>
      </c>
      <c r="L235" s="38">
        <v>593.74205036886281</v>
      </c>
    </row>
    <row r="236" spans="1:12" ht="15" customHeight="1">
      <c r="A236" s="262" t="s">
        <v>75</v>
      </c>
      <c r="B236" s="55">
        <v>35</v>
      </c>
      <c r="C236" s="55">
        <v>35.4</v>
      </c>
      <c r="D236" s="55">
        <v>34.4</v>
      </c>
      <c r="F236" s="6">
        <v>5845.9657701711485</v>
      </c>
      <c r="G236" s="6">
        <v>5689.9563318777291</v>
      </c>
      <c r="H236" s="6">
        <v>6044.4444444444443</v>
      </c>
      <c r="J236" s="38">
        <v>592.27148872925443</v>
      </c>
      <c r="K236" s="38">
        <v>607.17614165890029</v>
      </c>
      <c r="L236" s="38">
        <v>575.35695399259657</v>
      </c>
    </row>
    <row r="237" spans="1:12" ht="15" customHeight="1">
      <c r="A237" s="262" t="s">
        <v>83</v>
      </c>
      <c r="B237" s="55">
        <v>35.200000000000003</v>
      </c>
      <c r="C237" s="55">
        <v>34.9</v>
      </c>
      <c r="D237" s="55">
        <v>35.5</v>
      </c>
      <c r="F237" s="6">
        <v>6080.1526717557244</v>
      </c>
      <c r="G237" s="6">
        <v>5964.1577060931904</v>
      </c>
      <c r="H237" s="6">
        <v>6212.2448979591836</v>
      </c>
      <c r="J237" s="38">
        <v>596.29421673217303</v>
      </c>
      <c r="K237" s="38">
        <v>588.81811748053792</v>
      </c>
      <c r="L237" s="38">
        <v>604.68812077870484</v>
      </c>
    </row>
    <row r="238" spans="1:12" ht="15" customHeight="1">
      <c r="A238" s="262" t="s">
        <v>80</v>
      </c>
      <c r="B238" s="55">
        <v>35.299999999999997</v>
      </c>
      <c r="C238" s="55">
        <v>35.700000000000003</v>
      </c>
      <c r="D238" s="55">
        <v>34.700000000000003</v>
      </c>
      <c r="F238" s="6">
        <v>4459.0009425070684</v>
      </c>
      <c r="G238" s="6">
        <v>4677.0642201834862</v>
      </c>
      <c r="H238" s="6">
        <v>4228.6821705426364</v>
      </c>
      <c r="J238" s="38">
        <v>620.21499737808074</v>
      </c>
      <c r="K238" s="38">
        <v>630.00494315373214</v>
      </c>
      <c r="L238" s="38">
        <v>609.15689558905638</v>
      </c>
    </row>
    <row r="239" spans="1:12" ht="4.95" customHeight="1">
      <c r="A239" s="89"/>
      <c r="B239" s="144" t="s">
        <v>4</v>
      </c>
      <c r="C239" s="155"/>
      <c r="D239" s="155"/>
      <c r="E239" s="103"/>
      <c r="F239" s="158"/>
      <c r="G239" s="158"/>
      <c r="H239" s="158"/>
      <c r="I239" s="103"/>
      <c r="J239" s="158"/>
      <c r="K239" s="158"/>
      <c r="L239" s="158"/>
    </row>
    <row r="240" spans="1:12">
      <c r="B240" s="13"/>
      <c r="C240" s="13"/>
      <c r="D240" s="13"/>
      <c r="E240" s="13"/>
      <c r="F240" s="13"/>
      <c r="G240" s="13"/>
      <c r="H240" s="13"/>
      <c r="J240" s="13"/>
      <c r="K240" s="13"/>
      <c r="L240" s="13"/>
    </row>
    <row r="241" spans="1:12" ht="5.0999999999999996" customHeight="1">
      <c r="B241" s="13"/>
      <c r="C241" s="13"/>
      <c r="D241" s="13"/>
      <c r="E241" s="13"/>
      <c r="F241" s="13"/>
      <c r="G241" s="13"/>
      <c r="H241" s="13"/>
      <c r="J241" s="13"/>
      <c r="K241" s="13"/>
      <c r="L241" s="13"/>
    </row>
    <row r="242" spans="1:12">
      <c r="A242" s="233"/>
      <c r="B242" s="228"/>
      <c r="C242" s="228"/>
      <c r="D242" s="229"/>
      <c r="E242" s="229"/>
      <c r="F242" s="230"/>
      <c r="G242" s="230"/>
      <c r="H242" s="231"/>
      <c r="I242" s="235"/>
      <c r="J242" s="230"/>
      <c r="K242" s="230"/>
      <c r="L242" s="231"/>
    </row>
    <row r="243" spans="1:12">
      <c r="A243" s="79"/>
      <c r="B243" s="59"/>
      <c r="C243" s="59"/>
      <c r="D243" s="59"/>
      <c r="E243" s="59"/>
      <c r="F243" s="6"/>
      <c r="G243" s="6"/>
      <c r="H243" s="6"/>
      <c r="I243" s="79"/>
      <c r="J243" s="6"/>
      <c r="K243" s="6"/>
      <c r="L243" s="6"/>
    </row>
    <row r="244" spans="1:12">
      <c r="A244" s="79"/>
      <c r="B244" s="59"/>
      <c r="C244" s="59"/>
      <c r="D244" s="59"/>
      <c r="E244" s="59"/>
      <c r="F244" s="6"/>
      <c r="G244" s="6"/>
      <c r="H244" s="6"/>
      <c r="I244" s="79"/>
      <c r="J244" s="6"/>
      <c r="K244" s="6"/>
      <c r="L244" s="6"/>
    </row>
    <row r="245" spans="1:12">
      <c r="A245" s="79"/>
      <c r="B245" s="59"/>
      <c r="C245" s="59"/>
      <c r="D245" s="59"/>
      <c r="E245" s="171"/>
      <c r="F245" s="6"/>
      <c r="G245" s="6"/>
      <c r="H245" s="6"/>
      <c r="I245" s="68"/>
      <c r="J245" s="6"/>
      <c r="K245" s="6"/>
      <c r="L245" s="6"/>
    </row>
    <row r="246" spans="1:12">
      <c r="A246" s="68"/>
      <c r="B246" s="59"/>
      <c r="C246" s="59"/>
      <c r="D246" s="59"/>
      <c r="E246" s="171"/>
      <c r="F246" s="6"/>
      <c r="G246" s="6"/>
      <c r="H246" s="6"/>
      <c r="I246" s="68"/>
      <c r="J246" s="6"/>
      <c r="K246" s="6"/>
      <c r="L246" s="6"/>
    </row>
  </sheetData>
  <mergeCells count="25">
    <mergeCell ref="B106:L106"/>
    <mergeCell ref="A10:A11"/>
    <mergeCell ref="B10:D10"/>
    <mergeCell ref="F10:H10"/>
    <mergeCell ref="J10:L10"/>
    <mergeCell ref="C2:L2"/>
    <mergeCell ref="A62:A63"/>
    <mergeCell ref="B62:D62"/>
    <mergeCell ref="F62:H62"/>
    <mergeCell ref="J62:L62"/>
    <mergeCell ref="A54:L54"/>
    <mergeCell ref="A114:A115"/>
    <mergeCell ref="B114:D114"/>
    <mergeCell ref="F114:H114"/>
    <mergeCell ref="J114:L114"/>
    <mergeCell ref="A167:A168"/>
    <mergeCell ref="B167:D167"/>
    <mergeCell ref="F167:H167"/>
    <mergeCell ref="J167:L167"/>
    <mergeCell ref="B159:L159"/>
    <mergeCell ref="B211:L211"/>
    <mergeCell ref="A219:A220"/>
    <mergeCell ref="B219:D219"/>
    <mergeCell ref="F219:H219"/>
    <mergeCell ref="J219:L219"/>
  </mergeCells>
  <printOptions horizontalCentered="1"/>
  <pageMargins left="0.39370078740157483" right="0.39370078740157483" top="0.55118110236220474" bottom="0.55118110236220474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23</vt:i4>
      </vt:variant>
    </vt:vector>
  </HeadingPairs>
  <TitlesOfParts>
    <vt:vector size="47" baseType="lpstr">
      <vt:lpstr>Tabla 1</vt:lpstr>
      <vt:lpstr>Tabla 2</vt:lpstr>
      <vt:lpstr>Tabla 3</vt:lpstr>
      <vt:lpstr>Tabla 4</vt:lpstr>
      <vt:lpstr>Tabla 5</vt:lpstr>
      <vt:lpstr>Tabla 6</vt:lpstr>
      <vt:lpstr>Tabla 7</vt:lpstr>
      <vt:lpstr>Tabla 8</vt:lpstr>
      <vt:lpstr>Tabla 9</vt:lpstr>
      <vt:lpstr>Tabla 10</vt:lpstr>
      <vt:lpstr>Tabla 11</vt:lpstr>
      <vt:lpstr>Tabla 12</vt:lpstr>
      <vt:lpstr>Tabla 13</vt:lpstr>
      <vt:lpstr>Tabla 14</vt:lpstr>
      <vt:lpstr>Tabla15</vt:lpstr>
      <vt:lpstr>Tabla 16</vt:lpstr>
      <vt:lpstr>Tabla 17</vt:lpstr>
      <vt:lpstr>Tabla 18</vt:lpstr>
      <vt:lpstr>Tabla 19.1</vt:lpstr>
      <vt:lpstr>Tabla 19.2</vt:lpstr>
      <vt:lpstr>Tabla 19.3</vt:lpstr>
      <vt:lpstr>Tabla 20</vt:lpstr>
      <vt:lpstr>Tabla 21</vt:lpstr>
      <vt:lpstr>Tabla 22</vt:lpstr>
      <vt:lpstr>'Tabla 1'!Área_de_impresión</vt:lpstr>
      <vt:lpstr>'Tabla 10'!Área_de_impresión</vt:lpstr>
      <vt:lpstr>'Tabla 11'!Área_de_impresión</vt:lpstr>
      <vt:lpstr>'Tabla 12'!Área_de_impresión</vt:lpstr>
      <vt:lpstr>'Tabla 13'!Área_de_impresión</vt:lpstr>
      <vt:lpstr>'Tabla 14'!Área_de_impresión</vt:lpstr>
      <vt:lpstr>'Tabla 17'!Área_de_impresión</vt:lpstr>
      <vt:lpstr>'Tabla 18'!Área_de_impresión</vt:lpstr>
      <vt:lpstr>'Tabla 19.1'!Área_de_impresión</vt:lpstr>
      <vt:lpstr>'Tabla 19.2'!Área_de_impresión</vt:lpstr>
      <vt:lpstr>'Tabla 19.3'!Área_de_impresión</vt:lpstr>
      <vt:lpstr>'Tabla 2'!Área_de_impresión</vt:lpstr>
      <vt:lpstr>'Tabla 20'!Área_de_impresión</vt:lpstr>
      <vt:lpstr>'Tabla 21'!Área_de_impresión</vt:lpstr>
      <vt:lpstr>'Tabla 22'!Área_de_impresión</vt:lpstr>
      <vt:lpstr>'Tabla 3'!Área_de_impresión</vt:lpstr>
      <vt:lpstr>'Tabla 4'!Área_de_impresión</vt:lpstr>
      <vt:lpstr>'Tabla 5'!Área_de_impresión</vt:lpstr>
      <vt:lpstr>'Tabla 6'!Área_de_impresión</vt:lpstr>
      <vt:lpstr>'Tabla 7'!Área_de_impresión</vt:lpstr>
      <vt:lpstr>'Tabla 8'!Área_de_impresión</vt:lpstr>
      <vt:lpstr>'Tabla 9'!Área_de_impresión</vt:lpstr>
      <vt:lpstr>Tabla15!Área_de_impresión</vt:lpstr>
    </vt:vector>
  </TitlesOfParts>
  <Company>ONEI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Anays Montequín Jimenez</dc:creator>
  <cp:lastModifiedBy>Montequín</cp:lastModifiedBy>
  <cp:lastPrinted>2025-05-22T16:11:23Z</cp:lastPrinted>
  <dcterms:created xsi:type="dcterms:W3CDTF">2021-05-12T18:44:34Z</dcterms:created>
  <dcterms:modified xsi:type="dcterms:W3CDTF">2025-05-22T16:33:43Z</dcterms:modified>
</cp:coreProperties>
</file>